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C:\Users\Euclides\Downloads\"/>
    </mc:Choice>
  </mc:AlternateContent>
  <xr:revisionPtr revIDLastSave="0" documentId="13_ncr:1_{378C4C30-8B75-45C7-9FD2-4D3FC5E5A0BF}" xr6:coauthVersionLast="47" xr6:coauthVersionMax="47" xr10:uidLastSave="{00000000-0000-0000-0000-000000000000}"/>
  <bookViews>
    <workbookView xWindow="-120" yWindow="-120" windowWidth="29040" windowHeight="15840" firstSheet="9" activeTab="12" xr2:uid="{00000000-000D-0000-FFFF-FFFF00000000}"/>
  </bookViews>
  <sheets>
    <sheet name="Resumo do Orçamento" sheetId="12" r:id="rId1"/>
    <sheet name="Orçamento Sintético" sheetId="11" r:id="rId2"/>
    <sheet name="Orçamento Analítico" sheetId="13" r:id="rId3"/>
    <sheet name="MEMORIA DE CÁLCULO NOVA" sheetId="2" r:id="rId4"/>
    <sheet name="Curva ABC de Serviços" sheetId="14" r:id="rId5"/>
    <sheet name="Curva ABC de Insumos" sheetId="15" r:id="rId6"/>
    <sheet name="Planilha de BDI S. DESON" sheetId="8" r:id="rId7"/>
    <sheet name="ORÇAMENTO AÇO LAMINADO" sheetId="3" r:id="rId8"/>
    <sheet name="COTAÇÃO ELETROCALHA 100x50" sheetId="4" r:id="rId9"/>
    <sheet name="COTAÇÃO ELETROCALHA 50x50" sheetId="5" r:id="rId10"/>
    <sheet name="COTAÇÃO LUMINÁRIA LED" sheetId="17" r:id="rId11"/>
    <sheet name="COTAÇÃO MAT DE JAZIDA P. ATERRO" sheetId="16" r:id="rId12"/>
    <sheet name="CRONOGRAMA (2)" sheetId="10"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s>
  <definedNames>
    <definedName name="__?Banco_de_da" localSheetId="8">'[1]BDI (EDITAL 2)'!#REF!</definedName>
    <definedName name="__?Banco_de_da" localSheetId="9">'[1]BDI (EDITAL 2)'!#REF!</definedName>
    <definedName name="__?Banco_de_da" localSheetId="10">'[1]BDI (EDITAL 2)'!#REF!</definedName>
    <definedName name="__?Banco_de_da" localSheetId="11">'[1]BDI (EDITAL 2)'!#REF!</definedName>
    <definedName name="__?Banco_de_da" localSheetId="3">'[1]BDI (EDITAL 2)'!#REF!</definedName>
    <definedName name="__?Banco_de_da" localSheetId="7">'[1]BDI (EDITAL 2)'!#REF!</definedName>
    <definedName name="__?Banco_de_da">'[1]BDI (EDITAL 2)'!#REF!</definedName>
    <definedName name="__\S">[2]COMPOS1!#REF!</definedName>
    <definedName name="__\x">[3]PLMUSEU!#REF!</definedName>
    <definedName name="__\z">[3]PLMUSEU!#REF!</definedName>
    <definedName name="________\C" localSheetId="8">#REF!</definedName>
    <definedName name="________\C" localSheetId="9">#REF!</definedName>
    <definedName name="________\C" localSheetId="10">#REF!</definedName>
    <definedName name="________\C" localSheetId="11">#REF!</definedName>
    <definedName name="________\C" localSheetId="12">#REF!</definedName>
    <definedName name="________\C" localSheetId="7">#REF!</definedName>
    <definedName name="________\C" localSheetId="6">#REF!</definedName>
    <definedName name="________\C">#REF!</definedName>
    <definedName name="________\D" localSheetId="8">#REF!</definedName>
    <definedName name="________\D" localSheetId="9">#REF!</definedName>
    <definedName name="________\D" localSheetId="10">#REF!</definedName>
    <definedName name="________\D" localSheetId="11">#REF!</definedName>
    <definedName name="________\D" localSheetId="12">#REF!</definedName>
    <definedName name="________\D" localSheetId="7">#REF!</definedName>
    <definedName name="________\D" localSheetId="6">#REF!</definedName>
    <definedName name="________\D">#REF!</definedName>
    <definedName name="________\G" localSheetId="8">#REF!</definedName>
    <definedName name="________\G" localSheetId="9">#REF!</definedName>
    <definedName name="________\G" localSheetId="10">#REF!</definedName>
    <definedName name="________\G" localSheetId="11">#REF!</definedName>
    <definedName name="________\G" localSheetId="12">#REF!</definedName>
    <definedName name="________\G" localSheetId="7">#REF!</definedName>
    <definedName name="________\G" localSheetId="6">#REF!</definedName>
    <definedName name="________\G">#REF!</definedName>
    <definedName name="________\M" localSheetId="8">#REF!</definedName>
    <definedName name="________\M" localSheetId="9">#REF!</definedName>
    <definedName name="________\M" localSheetId="10">#REF!</definedName>
    <definedName name="________\M" localSheetId="11">#REF!</definedName>
    <definedName name="________\M" localSheetId="12">#REF!</definedName>
    <definedName name="________\M" localSheetId="7">#REF!</definedName>
    <definedName name="________\M" localSheetId="6">#REF!</definedName>
    <definedName name="________\M">#REF!</definedName>
    <definedName name="________\P" localSheetId="8">#REF!</definedName>
    <definedName name="________\P" localSheetId="9">#REF!</definedName>
    <definedName name="________\P" localSheetId="10">#REF!</definedName>
    <definedName name="________\P" localSheetId="11">#REF!</definedName>
    <definedName name="________\P" localSheetId="12">#REF!</definedName>
    <definedName name="________\P" localSheetId="7">#REF!</definedName>
    <definedName name="________\P" localSheetId="6">#REF!</definedName>
    <definedName name="________\P">#REF!</definedName>
    <definedName name="________\R" localSheetId="8">#REF!</definedName>
    <definedName name="________\R" localSheetId="9">#REF!</definedName>
    <definedName name="________\R" localSheetId="10">#REF!</definedName>
    <definedName name="________\R" localSheetId="11">#REF!</definedName>
    <definedName name="________\R" localSheetId="12">#REF!</definedName>
    <definedName name="________\R" localSheetId="7">#REF!</definedName>
    <definedName name="________\R" localSheetId="6">#REF!</definedName>
    <definedName name="________\R">#REF!</definedName>
    <definedName name="________\Y" localSheetId="8">#REF!</definedName>
    <definedName name="________\Y" localSheetId="9">#REF!</definedName>
    <definedName name="________\Y" localSheetId="10">#REF!</definedName>
    <definedName name="________\Y" localSheetId="11">#REF!</definedName>
    <definedName name="________\Y" localSheetId="12">#REF!</definedName>
    <definedName name="________\Y" localSheetId="7">#REF!</definedName>
    <definedName name="________\Y" localSheetId="6">#REF!</definedName>
    <definedName name="________\Y">#REF!</definedName>
    <definedName name="_________\I" localSheetId="8">#REF!</definedName>
    <definedName name="_________\I" localSheetId="9">#REF!</definedName>
    <definedName name="_________\I" localSheetId="10">#REF!</definedName>
    <definedName name="_________\I" localSheetId="11">#REF!</definedName>
    <definedName name="_________\I" localSheetId="12">#REF!</definedName>
    <definedName name="_________\I" localSheetId="7">#REF!</definedName>
    <definedName name="_________\I" localSheetId="6">#REF!</definedName>
    <definedName name="_________\I">#REF!</definedName>
    <definedName name="________________sub1" localSheetId="8">#REF!</definedName>
    <definedName name="________________sub1" localSheetId="9">#REF!</definedName>
    <definedName name="________________sub1" localSheetId="10">#REF!</definedName>
    <definedName name="________________sub1" localSheetId="11">#REF!</definedName>
    <definedName name="________________sub1" localSheetId="12">#REF!</definedName>
    <definedName name="________________sub1" localSheetId="7">#REF!</definedName>
    <definedName name="________________sub1" localSheetId="6">#REF!</definedName>
    <definedName name="________________sub1">#REF!</definedName>
    <definedName name="________________sub3" localSheetId="8">#REF!</definedName>
    <definedName name="________________sub3" localSheetId="9">#REF!</definedName>
    <definedName name="________________sub3" localSheetId="10">#REF!</definedName>
    <definedName name="________________sub3" localSheetId="11">#REF!</definedName>
    <definedName name="________________sub3" localSheetId="12">#REF!</definedName>
    <definedName name="________________sub3" localSheetId="7">#REF!</definedName>
    <definedName name="________________sub3" localSheetId="6">#REF!</definedName>
    <definedName name="________________sub3">#REF!</definedName>
    <definedName name="______________ELE3" localSheetId="8">#REF!</definedName>
    <definedName name="______________ELE3" localSheetId="9">#REF!</definedName>
    <definedName name="______________ELE3" localSheetId="10">#REF!</definedName>
    <definedName name="______________ELE3" localSheetId="11">#REF!</definedName>
    <definedName name="______________ELE3" localSheetId="12">#REF!</definedName>
    <definedName name="______________ELE3" localSheetId="7">#REF!</definedName>
    <definedName name="______________ELE3" localSheetId="6">#REF!</definedName>
    <definedName name="______________ELE3">#REF!</definedName>
    <definedName name="______________sub1" localSheetId="8">#REF!</definedName>
    <definedName name="______________sub1" localSheetId="9">#REF!</definedName>
    <definedName name="______________sub1" localSheetId="10">#REF!</definedName>
    <definedName name="______________sub1" localSheetId="11">#REF!</definedName>
    <definedName name="______________sub1" localSheetId="12">#REF!</definedName>
    <definedName name="______________sub1" localSheetId="7">#REF!</definedName>
    <definedName name="______________sub1" localSheetId="6">#REF!</definedName>
    <definedName name="______________sub1">#REF!</definedName>
    <definedName name="______________sub2" localSheetId="8">#REF!</definedName>
    <definedName name="______________sub2" localSheetId="9">#REF!</definedName>
    <definedName name="______________sub2" localSheetId="10">#REF!</definedName>
    <definedName name="______________sub2" localSheetId="11">#REF!</definedName>
    <definedName name="______________sub2" localSheetId="12">#REF!</definedName>
    <definedName name="______________sub2" localSheetId="7">#REF!</definedName>
    <definedName name="______________sub2" localSheetId="6">#REF!</definedName>
    <definedName name="______________sub2">#REF!</definedName>
    <definedName name="______________sub3" localSheetId="8">#REF!</definedName>
    <definedName name="______________sub3" localSheetId="9">#REF!</definedName>
    <definedName name="______________sub3" localSheetId="10">#REF!</definedName>
    <definedName name="______________sub3" localSheetId="11">#REF!</definedName>
    <definedName name="______________sub3" localSheetId="12">#REF!</definedName>
    <definedName name="______________sub3" localSheetId="7">#REF!</definedName>
    <definedName name="______________sub3" localSheetId="6">#REF!</definedName>
    <definedName name="______________sub3">#REF!</definedName>
    <definedName name="______________sub4" localSheetId="8">#REF!</definedName>
    <definedName name="______________sub4" localSheetId="9">#REF!</definedName>
    <definedName name="______________sub4" localSheetId="10">#REF!</definedName>
    <definedName name="______________sub4" localSheetId="11">#REF!</definedName>
    <definedName name="______________sub4" localSheetId="12">#REF!</definedName>
    <definedName name="______________sub4" localSheetId="7">#REF!</definedName>
    <definedName name="______________sub4" localSheetId="6">#REF!</definedName>
    <definedName name="______________sub4">#REF!</definedName>
    <definedName name="______________tot1" localSheetId="8">#REF!</definedName>
    <definedName name="______________tot1" localSheetId="9">#REF!</definedName>
    <definedName name="______________tot1" localSheetId="10">#REF!</definedName>
    <definedName name="______________tot1" localSheetId="11">#REF!</definedName>
    <definedName name="______________tot1" localSheetId="12">#REF!</definedName>
    <definedName name="______________tot1" localSheetId="7">#REF!</definedName>
    <definedName name="______________tot1" localSheetId="6">#REF!</definedName>
    <definedName name="______________tot1">#REF!</definedName>
    <definedName name="______________tot2" localSheetId="8">#REF!</definedName>
    <definedName name="______________tot2" localSheetId="9">#REF!</definedName>
    <definedName name="______________tot2" localSheetId="10">#REF!</definedName>
    <definedName name="______________tot2" localSheetId="11">#REF!</definedName>
    <definedName name="______________tot2" localSheetId="12">#REF!</definedName>
    <definedName name="______________tot2" localSheetId="7">#REF!</definedName>
    <definedName name="______________tot2" localSheetId="6">#REF!</definedName>
    <definedName name="______________tot2">#REF!</definedName>
    <definedName name="______________tot3" localSheetId="8">#REF!</definedName>
    <definedName name="______________tot3" localSheetId="9">#REF!</definedName>
    <definedName name="______________tot3" localSheetId="10">#REF!</definedName>
    <definedName name="______________tot3" localSheetId="11">#REF!</definedName>
    <definedName name="______________tot3" localSheetId="12">#REF!</definedName>
    <definedName name="______________tot3" localSheetId="7">#REF!</definedName>
    <definedName name="______________tot3" localSheetId="6">#REF!</definedName>
    <definedName name="______________tot3">#REF!</definedName>
    <definedName name="______________tot4" localSheetId="8">#REF!</definedName>
    <definedName name="______________tot4" localSheetId="9">#REF!</definedName>
    <definedName name="______________tot4" localSheetId="10">#REF!</definedName>
    <definedName name="______________tot4" localSheetId="11">#REF!</definedName>
    <definedName name="______________tot4" localSheetId="12">#REF!</definedName>
    <definedName name="______________tot4" localSheetId="7">#REF!</definedName>
    <definedName name="______________tot4" localSheetId="6">#REF!</definedName>
    <definedName name="______________tot4">#REF!</definedName>
    <definedName name="______________tot5" localSheetId="8">#REF!</definedName>
    <definedName name="______________tot5" localSheetId="9">#REF!</definedName>
    <definedName name="______________tot5" localSheetId="10">#REF!</definedName>
    <definedName name="______________tot5" localSheetId="11">#REF!</definedName>
    <definedName name="______________tot5" localSheetId="12">#REF!</definedName>
    <definedName name="______________tot5" localSheetId="7">#REF!</definedName>
    <definedName name="______________tot5" localSheetId="6">#REF!</definedName>
    <definedName name="______________tot5">#REF!</definedName>
    <definedName name="______________tot6" localSheetId="8">#REF!</definedName>
    <definedName name="______________tot6" localSheetId="9">#REF!</definedName>
    <definedName name="______________tot6" localSheetId="10">#REF!</definedName>
    <definedName name="______________tot6" localSheetId="11">#REF!</definedName>
    <definedName name="______________tot6" localSheetId="12">#REF!</definedName>
    <definedName name="______________tot6" localSheetId="7">#REF!</definedName>
    <definedName name="______________tot6" localSheetId="6">#REF!</definedName>
    <definedName name="______________tot6">#REF!</definedName>
    <definedName name="______________tot7" localSheetId="8">#REF!</definedName>
    <definedName name="______________tot7" localSheetId="9">#REF!</definedName>
    <definedName name="______________tot7" localSheetId="10">#REF!</definedName>
    <definedName name="______________tot7" localSheetId="11">#REF!</definedName>
    <definedName name="______________tot7" localSheetId="12">#REF!</definedName>
    <definedName name="______________tot7" localSheetId="7">#REF!</definedName>
    <definedName name="______________tot7" localSheetId="6">#REF!</definedName>
    <definedName name="______________tot7">#REF!</definedName>
    <definedName name="______________tot8" localSheetId="8">#REF!</definedName>
    <definedName name="______________tot8" localSheetId="9">#REF!</definedName>
    <definedName name="______________tot8" localSheetId="10">#REF!</definedName>
    <definedName name="______________tot8" localSheetId="11">#REF!</definedName>
    <definedName name="______________tot8" localSheetId="12">#REF!</definedName>
    <definedName name="______________tot8" localSheetId="7">#REF!</definedName>
    <definedName name="______________tot8" localSheetId="6">#REF!</definedName>
    <definedName name="______________tot8">#REF!</definedName>
    <definedName name="_____________ELE1" localSheetId="8">#REF!</definedName>
    <definedName name="_____________ELE1" localSheetId="9">#REF!</definedName>
    <definedName name="_____________ELE1" localSheetId="10">#REF!</definedName>
    <definedName name="_____________ELE1" localSheetId="11">#REF!</definedName>
    <definedName name="_____________ELE1" localSheetId="12">#REF!</definedName>
    <definedName name="_____________ELE1" localSheetId="7">#REF!</definedName>
    <definedName name="_____________ELE1" localSheetId="6">#REF!</definedName>
    <definedName name="_____________ELE1">#REF!</definedName>
    <definedName name="_____________ELE2" localSheetId="8">#REF!</definedName>
    <definedName name="_____________ELE2" localSheetId="9">#REF!</definedName>
    <definedName name="_____________ELE2" localSheetId="10">#REF!</definedName>
    <definedName name="_____________ELE2" localSheetId="11">#REF!</definedName>
    <definedName name="_____________ELE2" localSheetId="12">#REF!</definedName>
    <definedName name="_____________ELE2" localSheetId="7">#REF!</definedName>
    <definedName name="_____________ELE2" localSheetId="6">#REF!</definedName>
    <definedName name="_____________ELE2">#REF!</definedName>
    <definedName name="_____________ELE3" localSheetId="8">#REF!</definedName>
    <definedName name="_____________ELE3" localSheetId="9">#REF!</definedName>
    <definedName name="_____________ELE3" localSheetId="10">#REF!</definedName>
    <definedName name="_____________ELE3" localSheetId="11">#REF!</definedName>
    <definedName name="_____________ELE3" localSheetId="12">#REF!</definedName>
    <definedName name="_____________ELE3" localSheetId="7">#REF!</definedName>
    <definedName name="_____________ELE3" localSheetId="6">#REF!</definedName>
    <definedName name="_____________ELE3">#REF!</definedName>
    <definedName name="_____________sub1" localSheetId="8">#REF!</definedName>
    <definedName name="_____________sub1" localSheetId="9">#REF!</definedName>
    <definedName name="_____________sub1" localSheetId="10">#REF!</definedName>
    <definedName name="_____________sub1" localSheetId="11">#REF!</definedName>
    <definedName name="_____________sub1" localSheetId="12">#REF!</definedName>
    <definedName name="_____________sub1" localSheetId="7">#REF!</definedName>
    <definedName name="_____________sub1" localSheetId="6">#REF!</definedName>
    <definedName name="_____________sub1">#REF!</definedName>
    <definedName name="_____________sub2" localSheetId="8">#REF!</definedName>
    <definedName name="_____________sub2" localSheetId="9">#REF!</definedName>
    <definedName name="_____________sub2" localSheetId="10">#REF!</definedName>
    <definedName name="_____________sub2" localSheetId="11">#REF!</definedName>
    <definedName name="_____________sub2" localSheetId="12">#REF!</definedName>
    <definedName name="_____________sub2" localSheetId="7">#REF!</definedName>
    <definedName name="_____________sub2" localSheetId="6">#REF!</definedName>
    <definedName name="_____________sub2">#REF!</definedName>
    <definedName name="_____________sub3" localSheetId="8">#REF!</definedName>
    <definedName name="_____________sub3" localSheetId="9">#REF!</definedName>
    <definedName name="_____________sub3" localSheetId="10">#REF!</definedName>
    <definedName name="_____________sub3" localSheetId="11">#REF!</definedName>
    <definedName name="_____________sub3" localSheetId="12">#REF!</definedName>
    <definedName name="_____________sub3" localSheetId="7">#REF!</definedName>
    <definedName name="_____________sub3" localSheetId="6">#REF!</definedName>
    <definedName name="_____________sub3">#REF!</definedName>
    <definedName name="_____________sub4" localSheetId="8">#REF!</definedName>
    <definedName name="_____________sub4" localSheetId="9">#REF!</definedName>
    <definedName name="_____________sub4" localSheetId="10">#REF!</definedName>
    <definedName name="_____________sub4" localSheetId="11">#REF!</definedName>
    <definedName name="_____________sub4" localSheetId="12">#REF!</definedName>
    <definedName name="_____________sub4" localSheetId="7">#REF!</definedName>
    <definedName name="_____________sub4" localSheetId="6">#REF!</definedName>
    <definedName name="_____________sub4">#REF!</definedName>
    <definedName name="_____________tot1" localSheetId="8">#REF!</definedName>
    <definedName name="_____________tot1" localSheetId="9">#REF!</definedName>
    <definedName name="_____________tot1" localSheetId="10">#REF!</definedName>
    <definedName name="_____________tot1" localSheetId="11">#REF!</definedName>
    <definedName name="_____________tot1" localSheetId="12">#REF!</definedName>
    <definedName name="_____________tot1" localSheetId="7">#REF!</definedName>
    <definedName name="_____________tot1" localSheetId="6">#REF!</definedName>
    <definedName name="_____________tot1">#REF!</definedName>
    <definedName name="_____________tot2" localSheetId="8">#REF!</definedName>
    <definedName name="_____________tot2" localSheetId="9">#REF!</definedName>
    <definedName name="_____________tot2" localSheetId="10">#REF!</definedName>
    <definedName name="_____________tot2" localSheetId="11">#REF!</definedName>
    <definedName name="_____________tot2" localSheetId="12">#REF!</definedName>
    <definedName name="_____________tot2" localSheetId="7">#REF!</definedName>
    <definedName name="_____________tot2" localSheetId="6">#REF!</definedName>
    <definedName name="_____________tot2">#REF!</definedName>
    <definedName name="_____________tot3" localSheetId="8">#REF!</definedName>
    <definedName name="_____________tot3" localSheetId="9">#REF!</definedName>
    <definedName name="_____________tot3" localSheetId="10">#REF!</definedName>
    <definedName name="_____________tot3" localSheetId="11">#REF!</definedName>
    <definedName name="_____________tot3" localSheetId="12">#REF!</definedName>
    <definedName name="_____________tot3" localSheetId="7">#REF!</definedName>
    <definedName name="_____________tot3" localSheetId="6">#REF!</definedName>
    <definedName name="_____________tot3">#REF!</definedName>
    <definedName name="_____________tot4" localSheetId="8">#REF!</definedName>
    <definedName name="_____________tot4" localSheetId="9">#REF!</definedName>
    <definedName name="_____________tot4" localSheetId="10">#REF!</definedName>
    <definedName name="_____________tot4" localSheetId="11">#REF!</definedName>
    <definedName name="_____________tot4" localSheetId="12">#REF!</definedName>
    <definedName name="_____________tot4" localSheetId="7">#REF!</definedName>
    <definedName name="_____________tot4" localSheetId="6">#REF!</definedName>
    <definedName name="_____________tot4">#REF!</definedName>
    <definedName name="_____________tot5" localSheetId="8">#REF!</definedName>
    <definedName name="_____________tot5" localSheetId="9">#REF!</definedName>
    <definedName name="_____________tot5" localSheetId="10">#REF!</definedName>
    <definedName name="_____________tot5" localSheetId="11">#REF!</definedName>
    <definedName name="_____________tot5" localSheetId="12">#REF!</definedName>
    <definedName name="_____________tot5" localSheetId="7">#REF!</definedName>
    <definedName name="_____________tot5" localSheetId="6">#REF!</definedName>
    <definedName name="_____________tot5">#REF!</definedName>
    <definedName name="_____________tot6" localSheetId="8">#REF!</definedName>
    <definedName name="_____________tot6" localSheetId="9">#REF!</definedName>
    <definedName name="_____________tot6" localSheetId="10">#REF!</definedName>
    <definedName name="_____________tot6" localSheetId="11">#REF!</definedName>
    <definedName name="_____________tot6" localSheetId="12">#REF!</definedName>
    <definedName name="_____________tot6" localSheetId="7">#REF!</definedName>
    <definedName name="_____________tot6" localSheetId="6">#REF!</definedName>
    <definedName name="_____________tot6">#REF!</definedName>
    <definedName name="_____________tot7" localSheetId="8">#REF!</definedName>
    <definedName name="_____________tot7" localSheetId="9">#REF!</definedName>
    <definedName name="_____________tot7" localSheetId="10">#REF!</definedName>
    <definedName name="_____________tot7" localSheetId="11">#REF!</definedName>
    <definedName name="_____________tot7" localSheetId="12">#REF!</definedName>
    <definedName name="_____________tot7" localSheetId="7">#REF!</definedName>
    <definedName name="_____________tot7" localSheetId="6">#REF!</definedName>
    <definedName name="_____________tot7">#REF!</definedName>
    <definedName name="_____________tot8" localSheetId="8">#REF!</definedName>
    <definedName name="_____________tot8" localSheetId="9">#REF!</definedName>
    <definedName name="_____________tot8" localSheetId="10">#REF!</definedName>
    <definedName name="_____________tot8" localSheetId="11">#REF!</definedName>
    <definedName name="_____________tot8" localSheetId="12">#REF!</definedName>
    <definedName name="_____________tot8" localSheetId="7">#REF!</definedName>
    <definedName name="_____________tot8" localSheetId="6">#REF!</definedName>
    <definedName name="_____________tot8">#REF!</definedName>
    <definedName name="____________ELE1" localSheetId="8">#REF!</definedName>
    <definedName name="____________ELE1" localSheetId="9">#REF!</definedName>
    <definedName name="____________ELE1" localSheetId="10">#REF!</definedName>
    <definedName name="____________ELE1" localSheetId="11">#REF!</definedName>
    <definedName name="____________ELE1" localSheetId="12">#REF!</definedName>
    <definedName name="____________ELE1" localSheetId="7">#REF!</definedName>
    <definedName name="____________ELE1" localSheetId="6">#REF!</definedName>
    <definedName name="____________ELE1">#REF!</definedName>
    <definedName name="____________ELE2" localSheetId="8">#REF!</definedName>
    <definedName name="____________ELE2" localSheetId="9">#REF!</definedName>
    <definedName name="____________ELE2" localSheetId="10">#REF!</definedName>
    <definedName name="____________ELE2" localSheetId="11">#REF!</definedName>
    <definedName name="____________ELE2" localSheetId="12">#REF!</definedName>
    <definedName name="____________ELE2" localSheetId="7">#REF!</definedName>
    <definedName name="____________ELE2" localSheetId="6">#REF!</definedName>
    <definedName name="____________ELE2">#REF!</definedName>
    <definedName name="____________ELE3" localSheetId="8">#REF!</definedName>
    <definedName name="____________ELE3" localSheetId="9">#REF!</definedName>
    <definedName name="____________ELE3" localSheetId="10">#REF!</definedName>
    <definedName name="____________ELE3" localSheetId="11">#REF!</definedName>
    <definedName name="____________ELE3" localSheetId="12">#REF!</definedName>
    <definedName name="____________ELE3" localSheetId="7">#REF!</definedName>
    <definedName name="____________ELE3" localSheetId="6">#REF!</definedName>
    <definedName name="____________ELE3">#REF!</definedName>
    <definedName name="____________sub1" localSheetId="8">#REF!</definedName>
    <definedName name="____________sub1" localSheetId="9">#REF!</definedName>
    <definedName name="____________sub1" localSheetId="10">#REF!</definedName>
    <definedName name="____________sub1" localSheetId="11">#REF!</definedName>
    <definedName name="____________sub1" localSheetId="12">#REF!</definedName>
    <definedName name="____________sub1" localSheetId="7">#REF!</definedName>
    <definedName name="____________sub1" localSheetId="6">#REF!</definedName>
    <definedName name="____________sub1">#REF!</definedName>
    <definedName name="____________sub2" localSheetId="8">#REF!</definedName>
    <definedName name="____________sub2" localSheetId="9">#REF!</definedName>
    <definedName name="____________sub2" localSheetId="10">#REF!</definedName>
    <definedName name="____________sub2" localSheetId="11">#REF!</definedName>
    <definedName name="____________sub2" localSheetId="12">#REF!</definedName>
    <definedName name="____________sub2" localSheetId="7">#REF!</definedName>
    <definedName name="____________sub2" localSheetId="6">#REF!</definedName>
    <definedName name="____________sub2">#REF!</definedName>
    <definedName name="____________sub3" localSheetId="8">#REF!</definedName>
    <definedName name="____________sub3" localSheetId="9">#REF!</definedName>
    <definedName name="____________sub3" localSheetId="10">#REF!</definedName>
    <definedName name="____________sub3" localSheetId="11">#REF!</definedName>
    <definedName name="____________sub3" localSheetId="12">#REF!</definedName>
    <definedName name="____________sub3" localSheetId="7">#REF!</definedName>
    <definedName name="____________sub3" localSheetId="6">#REF!</definedName>
    <definedName name="____________sub3">#REF!</definedName>
    <definedName name="____________sub4" localSheetId="8">#REF!</definedName>
    <definedName name="____________sub4" localSheetId="9">#REF!</definedName>
    <definedName name="____________sub4" localSheetId="10">#REF!</definedName>
    <definedName name="____________sub4" localSheetId="11">#REF!</definedName>
    <definedName name="____________sub4" localSheetId="12">#REF!</definedName>
    <definedName name="____________sub4" localSheetId="7">#REF!</definedName>
    <definedName name="____________sub4" localSheetId="6">#REF!</definedName>
    <definedName name="____________sub4">#REF!</definedName>
    <definedName name="____________tot1" localSheetId="8">#REF!</definedName>
    <definedName name="____________tot1" localSheetId="9">#REF!</definedName>
    <definedName name="____________tot1" localSheetId="10">#REF!</definedName>
    <definedName name="____________tot1" localSheetId="11">#REF!</definedName>
    <definedName name="____________tot1" localSheetId="12">#REF!</definedName>
    <definedName name="____________tot1" localSheetId="7">#REF!</definedName>
    <definedName name="____________tot1" localSheetId="6">#REF!</definedName>
    <definedName name="____________tot1">#REF!</definedName>
    <definedName name="____________tot2" localSheetId="8">#REF!</definedName>
    <definedName name="____________tot2" localSheetId="9">#REF!</definedName>
    <definedName name="____________tot2" localSheetId="10">#REF!</definedName>
    <definedName name="____________tot2" localSheetId="11">#REF!</definedName>
    <definedName name="____________tot2" localSheetId="12">#REF!</definedName>
    <definedName name="____________tot2" localSheetId="7">#REF!</definedName>
    <definedName name="____________tot2" localSheetId="6">#REF!</definedName>
    <definedName name="____________tot2">#REF!</definedName>
    <definedName name="____________tot3" localSheetId="8">#REF!</definedName>
    <definedName name="____________tot3" localSheetId="9">#REF!</definedName>
    <definedName name="____________tot3" localSheetId="10">#REF!</definedName>
    <definedName name="____________tot3" localSheetId="11">#REF!</definedName>
    <definedName name="____________tot3" localSheetId="12">#REF!</definedName>
    <definedName name="____________tot3" localSheetId="7">#REF!</definedName>
    <definedName name="____________tot3" localSheetId="6">#REF!</definedName>
    <definedName name="____________tot3">#REF!</definedName>
    <definedName name="____________tot4" localSheetId="8">#REF!</definedName>
    <definedName name="____________tot4" localSheetId="9">#REF!</definedName>
    <definedName name="____________tot4" localSheetId="10">#REF!</definedName>
    <definedName name="____________tot4" localSheetId="11">#REF!</definedName>
    <definedName name="____________tot4" localSheetId="12">#REF!</definedName>
    <definedName name="____________tot4" localSheetId="7">#REF!</definedName>
    <definedName name="____________tot4" localSheetId="6">#REF!</definedName>
    <definedName name="____________tot4">#REF!</definedName>
    <definedName name="____________tot5" localSheetId="8">#REF!</definedName>
    <definedName name="____________tot5" localSheetId="9">#REF!</definedName>
    <definedName name="____________tot5" localSheetId="10">#REF!</definedName>
    <definedName name="____________tot5" localSheetId="11">#REF!</definedName>
    <definedName name="____________tot5" localSheetId="12">#REF!</definedName>
    <definedName name="____________tot5" localSheetId="7">#REF!</definedName>
    <definedName name="____________tot5" localSheetId="6">#REF!</definedName>
    <definedName name="____________tot5">#REF!</definedName>
    <definedName name="____________tot6" localSheetId="8">#REF!</definedName>
    <definedName name="____________tot6" localSheetId="9">#REF!</definedName>
    <definedName name="____________tot6" localSheetId="10">#REF!</definedName>
    <definedName name="____________tot6" localSheetId="11">#REF!</definedName>
    <definedName name="____________tot6" localSheetId="12">#REF!</definedName>
    <definedName name="____________tot6" localSheetId="7">#REF!</definedName>
    <definedName name="____________tot6" localSheetId="6">#REF!</definedName>
    <definedName name="____________tot6">#REF!</definedName>
    <definedName name="____________tot7" localSheetId="8">#REF!</definedName>
    <definedName name="____________tot7" localSheetId="9">#REF!</definedName>
    <definedName name="____________tot7" localSheetId="10">#REF!</definedName>
    <definedName name="____________tot7" localSheetId="11">#REF!</definedName>
    <definedName name="____________tot7" localSheetId="12">#REF!</definedName>
    <definedName name="____________tot7" localSheetId="7">#REF!</definedName>
    <definedName name="____________tot7" localSheetId="6">#REF!</definedName>
    <definedName name="____________tot7">#REF!</definedName>
    <definedName name="____________tot8" localSheetId="8">#REF!</definedName>
    <definedName name="____________tot8" localSheetId="9">#REF!</definedName>
    <definedName name="____________tot8" localSheetId="10">#REF!</definedName>
    <definedName name="____________tot8" localSheetId="11">#REF!</definedName>
    <definedName name="____________tot8" localSheetId="12">#REF!</definedName>
    <definedName name="____________tot8" localSheetId="7">#REF!</definedName>
    <definedName name="____________tot8" localSheetId="6">#REF!</definedName>
    <definedName name="____________tot8">#REF!</definedName>
    <definedName name="___________ELE1" localSheetId="8">#REF!</definedName>
    <definedName name="___________ELE1" localSheetId="9">#REF!</definedName>
    <definedName name="___________ELE1" localSheetId="10">#REF!</definedName>
    <definedName name="___________ELE1" localSheetId="11">#REF!</definedName>
    <definedName name="___________ELE1" localSheetId="12">#REF!</definedName>
    <definedName name="___________ELE1" localSheetId="7">#REF!</definedName>
    <definedName name="___________ELE1" localSheetId="6">#REF!</definedName>
    <definedName name="___________ELE1">#REF!</definedName>
    <definedName name="___________ELE2" localSheetId="8">#REF!</definedName>
    <definedName name="___________ELE2" localSheetId="9">#REF!</definedName>
    <definedName name="___________ELE2" localSheetId="10">#REF!</definedName>
    <definedName name="___________ELE2" localSheetId="11">#REF!</definedName>
    <definedName name="___________ELE2" localSheetId="12">#REF!</definedName>
    <definedName name="___________ELE2" localSheetId="7">#REF!</definedName>
    <definedName name="___________ELE2" localSheetId="6">#REF!</definedName>
    <definedName name="___________ELE2">#REF!</definedName>
    <definedName name="___________ELE3" localSheetId="8">#REF!</definedName>
    <definedName name="___________ELE3" localSheetId="9">#REF!</definedName>
    <definedName name="___________ELE3" localSheetId="10">#REF!</definedName>
    <definedName name="___________ELE3" localSheetId="11">#REF!</definedName>
    <definedName name="___________ELE3" localSheetId="12">#REF!</definedName>
    <definedName name="___________ELE3" localSheetId="7">#REF!</definedName>
    <definedName name="___________ELE3" localSheetId="6">#REF!</definedName>
    <definedName name="___________ELE3">#REF!</definedName>
    <definedName name="___________sub1" localSheetId="8">#REF!</definedName>
    <definedName name="___________sub1" localSheetId="9">#REF!</definedName>
    <definedName name="___________sub1" localSheetId="10">#REF!</definedName>
    <definedName name="___________sub1" localSheetId="11">#REF!</definedName>
    <definedName name="___________sub1" localSheetId="12">#REF!</definedName>
    <definedName name="___________sub1" localSheetId="7">#REF!</definedName>
    <definedName name="___________sub1" localSheetId="6">#REF!</definedName>
    <definedName name="___________sub1">#REF!</definedName>
    <definedName name="___________sub2" localSheetId="8">#REF!</definedName>
    <definedName name="___________sub2" localSheetId="9">#REF!</definedName>
    <definedName name="___________sub2" localSheetId="10">#REF!</definedName>
    <definedName name="___________sub2" localSheetId="11">#REF!</definedName>
    <definedName name="___________sub2" localSheetId="12">#REF!</definedName>
    <definedName name="___________sub2" localSheetId="7">#REF!</definedName>
    <definedName name="___________sub2" localSheetId="6">#REF!</definedName>
    <definedName name="___________sub2">#REF!</definedName>
    <definedName name="___________sub3" localSheetId="8">#REF!</definedName>
    <definedName name="___________sub3" localSheetId="9">#REF!</definedName>
    <definedName name="___________sub3" localSheetId="10">#REF!</definedName>
    <definedName name="___________sub3" localSheetId="11">#REF!</definedName>
    <definedName name="___________sub3" localSheetId="12">#REF!</definedName>
    <definedName name="___________sub3" localSheetId="7">#REF!</definedName>
    <definedName name="___________sub3" localSheetId="6">#REF!</definedName>
    <definedName name="___________sub3">#REF!</definedName>
    <definedName name="___________sub4" localSheetId="8">#REF!</definedName>
    <definedName name="___________sub4" localSheetId="9">#REF!</definedName>
    <definedName name="___________sub4" localSheetId="10">#REF!</definedName>
    <definedName name="___________sub4" localSheetId="11">#REF!</definedName>
    <definedName name="___________sub4" localSheetId="12">#REF!</definedName>
    <definedName name="___________sub4" localSheetId="7">#REF!</definedName>
    <definedName name="___________sub4" localSheetId="6">#REF!</definedName>
    <definedName name="___________sub4">#REF!</definedName>
    <definedName name="___________tot1" localSheetId="8">#REF!</definedName>
    <definedName name="___________tot1" localSheetId="9">#REF!</definedName>
    <definedName name="___________tot1" localSheetId="10">#REF!</definedName>
    <definedName name="___________tot1" localSheetId="11">#REF!</definedName>
    <definedName name="___________tot1" localSheetId="12">#REF!</definedName>
    <definedName name="___________tot1" localSheetId="7">#REF!</definedName>
    <definedName name="___________tot1" localSheetId="6">#REF!</definedName>
    <definedName name="___________tot1">#REF!</definedName>
    <definedName name="___________tot2" localSheetId="8">#REF!</definedName>
    <definedName name="___________tot2" localSheetId="9">#REF!</definedName>
    <definedName name="___________tot2" localSheetId="10">#REF!</definedName>
    <definedName name="___________tot2" localSheetId="11">#REF!</definedName>
    <definedName name="___________tot2" localSheetId="12">#REF!</definedName>
    <definedName name="___________tot2" localSheetId="7">#REF!</definedName>
    <definedName name="___________tot2" localSheetId="6">#REF!</definedName>
    <definedName name="___________tot2">#REF!</definedName>
    <definedName name="___________tot3" localSheetId="8">#REF!</definedName>
    <definedName name="___________tot3" localSheetId="9">#REF!</definedName>
    <definedName name="___________tot3" localSheetId="10">#REF!</definedName>
    <definedName name="___________tot3" localSheetId="11">#REF!</definedName>
    <definedName name="___________tot3" localSheetId="12">#REF!</definedName>
    <definedName name="___________tot3" localSheetId="7">#REF!</definedName>
    <definedName name="___________tot3" localSheetId="6">#REF!</definedName>
    <definedName name="___________tot3">#REF!</definedName>
    <definedName name="___________tot4" localSheetId="8">#REF!</definedName>
    <definedName name="___________tot4" localSheetId="9">#REF!</definedName>
    <definedName name="___________tot4" localSheetId="10">#REF!</definedName>
    <definedName name="___________tot4" localSheetId="11">#REF!</definedName>
    <definedName name="___________tot4" localSheetId="12">#REF!</definedName>
    <definedName name="___________tot4" localSheetId="7">#REF!</definedName>
    <definedName name="___________tot4" localSheetId="6">#REF!</definedName>
    <definedName name="___________tot4">#REF!</definedName>
    <definedName name="___________tot5" localSheetId="8">#REF!</definedName>
    <definedName name="___________tot5" localSheetId="9">#REF!</definedName>
    <definedName name="___________tot5" localSheetId="10">#REF!</definedName>
    <definedName name="___________tot5" localSheetId="11">#REF!</definedName>
    <definedName name="___________tot5" localSheetId="12">#REF!</definedName>
    <definedName name="___________tot5" localSheetId="7">#REF!</definedName>
    <definedName name="___________tot5" localSheetId="6">#REF!</definedName>
    <definedName name="___________tot5">#REF!</definedName>
    <definedName name="___________tot6" localSheetId="8">#REF!</definedName>
    <definedName name="___________tot6" localSheetId="9">#REF!</definedName>
    <definedName name="___________tot6" localSheetId="10">#REF!</definedName>
    <definedName name="___________tot6" localSheetId="11">#REF!</definedName>
    <definedName name="___________tot6" localSheetId="12">#REF!</definedName>
    <definedName name="___________tot6" localSheetId="7">#REF!</definedName>
    <definedName name="___________tot6" localSheetId="6">#REF!</definedName>
    <definedName name="___________tot6">#REF!</definedName>
    <definedName name="___________tot7" localSheetId="8">#REF!</definedName>
    <definedName name="___________tot7" localSheetId="9">#REF!</definedName>
    <definedName name="___________tot7" localSheetId="10">#REF!</definedName>
    <definedName name="___________tot7" localSheetId="11">#REF!</definedName>
    <definedName name="___________tot7" localSheetId="12">#REF!</definedName>
    <definedName name="___________tot7" localSheetId="7">#REF!</definedName>
    <definedName name="___________tot7" localSheetId="6">#REF!</definedName>
    <definedName name="___________tot7">#REF!</definedName>
    <definedName name="___________tot8" localSheetId="8">#REF!</definedName>
    <definedName name="___________tot8" localSheetId="9">#REF!</definedName>
    <definedName name="___________tot8" localSheetId="10">#REF!</definedName>
    <definedName name="___________tot8" localSheetId="11">#REF!</definedName>
    <definedName name="___________tot8" localSheetId="12">#REF!</definedName>
    <definedName name="___________tot8" localSheetId="7">#REF!</definedName>
    <definedName name="___________tot8" localSheetId="6">#REF!</definedName>
    <definedName name="___________tot8">#REF!</definedName>
    <definedName name="__________ELE1" localSheetId="8">#REF!</definedName>
    <definedName name="__________ELE1" localSheetId="9">#REF!</definedName>
    <definedName name="__________ELE1" localSheetId="10">#REF!</definedName>
    <definedName name="__________ELE1" localSheetId="11">#REF!</definedName>
    <definedName name="__________ELE1" localSheetId="12">#REF!</definedName>
    <definedName name="__________ELE1" localSheetId="7">#REF!</definedName>
    <definedName name="__________ELE1" localSheetId="6">#REF!</definedName>
    <definedName name="__________ELE1">#REF!</definedName>
    <definedName name="__________ELE2" localSheetId="8">#REF!</definedName>
    <definedName name="__________ELE2" localSheetId="9">#REF!</definedName>
    <definedName name="__________ELE2" localSheetId="10">#REF!</definedName>
    <definedName name="__________ELE2" localSheetId="11">#REF!</definedName>
    <definedName name="__________ELE2" localSheetId="12">#REF!</definedName>
    <definedName name="__________ELE2" localSheetId="7">#REF!</definedName>
    <definedName name="__________ELE2" localSheetId="6">#REF!</definedName>
    <definedName name="__________ELE2">#REF!</definedName>
    <definedName name="__________ELE3" localSheetId="8">#REF!</definedName>
    <definedName name="__________ELE3" localSheetId="9">#REF!</definedName>
    <definedName name="__________ELE3" localSheetId="10">#REF!</definedName>
    <definedName name="__________ELE3" localSheetId="11">#REF!</definedName>
    <definedName name="__________ELE3" localSheetId="12">#REF!</definedName>
    <definedName name="__________ELE3" localSheetId="7">#REF!</definedName>
    <definedName name="__________ELE3" localSheetId="6">#REF!</definedName>
    <definedName name="__________ELE3">#REF!</definedName>
    <definedName name="__________PL1" localSheetId="8">#REF!</definedName>
    <definedName name="__________PL1" localSheetId="9">#REF!</definedName>
    <definedName name="__________PL1" localSheetId="10">#REF!</definedName>
    <definedName name="__________PL1" localSheetId="11">#REF!</definedName>
    <definedName name="__________PL1" localSheetId="12">#REF!</definedName>
    <definedName name="__________PL1" localSheetId="7">#REF!</definedName>
    <definedName name="__________PL1" localSheetId="6">#REF!</definedName>
    <definedName name="__________PL1">#REF!</definedName>
    <definedName name="__________sub1" localSheetId="8">#REF!</definedName>
    <definedName name="__________sub1" localSheetId="9">#REF!</definedName>
    <definedName name="__________sub1" localSheetId="10">#REF!</definedName>
    <definedName name="__________sub1" localSheetId="11">#REF!</definedName>
    <definedName name="__________sub1" localSheetId="12">#REF!</definedName>
    <definedName name="__________sub1" localSheetId="7">#REF!</definedName>
    <definedName name="__________sub1" localSheetId="6">#REF!</definedName>
    <definedName name="__________sub1">#REF!</definedName>
    <definedName name="__________sub2" localSheetId="8">#REF!</definedName>
    <definedName name="__________sub2" localSheetId="9">#REF!</definedName>
    <definedName name="__________sub2" localSheetId="10">#REF!</definedName>
    <definedName name="__________sub2" localSheetId="11">#REF!</definedName>
    <definedName name="__________sub2" localSheetId="12">#REF!</definedName>
    <definedName name="__________sub2" localSheetId="7">#REF!</definedName>
    <definedName name="__________sub2" localSheetId="6">#REF!</definedName>
    <definedName name="__________sub2">#REF!</definedName>
    <definedName name="__________sub3" localSheetId="8">#REF!</definedName>
    <definedName name="__________sub3" localSheetId="9">#REF!</definedName>
    <definedName name="__________sub3" localSheetId="10">#REF!</definedName>
    <definedName name="__________sub3" localSheetId="11">#REF!</definedName>
    <definedName name="__________sub3" localSheetId="12">#REF!</definedName>
    <definedName name="__________sub3" localSheetId="7">#REF!</definedName>
    <definedName name="__________sub3" localSheetId="6">#REF!</definedName>
    <definedName name="__________sub3">#REF!</definedName>
    <definedName name="__________sub4" localSheetId="8">#REF!</definedName>
    <definedName name="__________sub4" localSheetId="9">#REF!</definedName>
    <definedName name="__________sub4" localSheetId="10">#REF!</definedName>
    <definedName name="__________sub4" localSheetId="11">#REF!</definedName>
    <definedName name="__________sub4" localSheetId="12">#REF!</definedName>
    <definedName name="__________sub4" localSheetId="7">#REF!</definedName>
    <definedName name="__________sub4" localSheetId="6">#REF!</definedName>
    <definedName name="__________sub4">#REF!</definedName>
    <definedName name="__________tot1" localSheetId="8">#REF!</definedName>
    <definedName name="__________tot1" localSheetId="9">#REF!</definedName>
    <definedName name="__________tot1" localSheetId="10">#REF!</definedName>
    <definedName name="__________tot1" localSheetId="11">#REF!</definedName>
    <definedName name="__________tot1" localSheetId="12">#REF!</definedName>
    <definedName name="__________tot1" localSheetId="7">#REF!</definedName>
    <definedName name="__________tot1" localSheetId="6">#REF!</definedName>
    <definedName name="__________tot1">#REF!</definedName>
    <definedName name="__________tot2" localSheetId="8">#REF!</definedName>
    <definedName name="__________tot2" localSheetId="9">#REF!</definedName>
    <definedName name="__________tot2" localSheetId="10">#REF!</definedName>
    <definedName name="__________tot2" localSheetId="11">#REF!</definedName>
    <definedName name="__________tot2" localSheetId="12">#REF!</definedName>
    <definedName name="__________tot2" localSheetId="7">#REF!</definedName>
    <definedName name="__________tot2" localSheetId="6">#REF!</definedName>
    <definedName name="__________tot2">#REF!</definedName>
    <definedName name="__________tot3" localSheetId="8">#REF!</definedName>
    <definedName name="__________tot3" localSheetId="9">#REF!</definedName>
    <definedName name="__________tot3" localSheetId="10">#REF!</definedName>
    <definedName name="__________tot3" localSheetId="11">#REF!</definedName>
    <definedName name="__________tot3" localSheetId="12">#REF!</definedName>
    <definedName name="__________tot3" localSheetId="7">#REF!</definedName>
    <definedName name="__________tot3" localSheetId="6">#REF!</definedName>
    <definedName name="__________tot3">#REF!</definedName>
    <definedName name="__________tot4" localSheetId="8">#REF!</definedName>
    <definedName name="__________tot4" localSheetId="9">#REF!</definedName>
    <definedName name="__________tot4" localSheetId="10">#REF!</definedName>
    <definedName name="__________tot4" localSheetId="11">#REF!</definedName>
    <definedName name="__________tot4" localSheetId="12">#REF!</definedName>
    <definedName name="__________tot4" localSheetId="7">#REF!</definedName>
    <definedName name="__________tot4" localSheetId="6">#REF!</definedName>
    <definedName name="__________tot4">#REF!</definedName>
    <definedName name="__________tot5" localSheetId="8">#REF!</definedName>
    <definedName name="__________tot5" localSheetId="9">#REF!</definedName>
    <definedName name="__________tot5" localSheetId="10">#REF!</definedName>
    <definedName name="__________tot5" localSheetId="11">#REF!</definedName>
    <definedName name="__________tot5" localSheetId="12">#REF!</definedName>
    <definedName name="__________tot5" localSheetId="7">#REF!</definedName>
    <definedName name="__________tot5" localSheetId="6">#REF!</definedName>
    <definedName name="__________tot5">#REF!</definedName>
    <definedName name="__________tot6" localSheetId="8">#REF!</definedName>
    <definedName name="__________tot6" localSheetId="9">#REF!</definedName>
    <definedName name="__________tot6" localSheetId="10">#REF!</definedName>
    <definedName name="__________tot6" localSheetId="11">#REF!</definedName>
    <definedName name="__________tot6" localSheetId="12">#REF!</definedName>
    <definedName name="__________tot6" localSheetId="7">#REF!</definedName>
    <definedName name="__________tot6" localSheetId="6">#REF!</definedName>
    <definedName name="__________tot6">#REF!</definedName>
    <definedName name="__________tot7" localSheetId="8">#REF!</definedName>
    <definedName name="__________tot7" localSheetId="9">#REF!</definedName>
    <definedName name="__________tot7" localSheetId="10">#REF!</definedName>
    <definedName name="__________tot7" localSheetId="11">#REF!</definedName>
    <definedName name="__________tot7" localSheetId="12">#REF!</definedName>
    <definedName name="__________tot7" localSheetId="7">#REF!</definedName>
    <definedName name="__________tot7" localSheetId="6">#REF!</definedName>
    <definedName name="__________tot7">#REF!</definedName>
    <definedName name="__________tot8" localSheetId="8">#REF!</definedName>
    <definedName name="__________tot8" localSheetId="9">#REF!</definedName>
    <definedName name="__________tot8" localSheetId="10">#REF!</definedName>
    <definedName name="__________tot8" localSheetId="11">#REF!</definedName>
    <definedName name="__________tot8" localSheetId="12">#REF!</definedName>
    <definedName name="__________tot8" localSheetId="7">#REF!</definedName>
    <definedName name="__________tot8" localSheetId="6">#REF!</definedName>
    <definedName name="__________tot8">#REF!</definedName>
    <definedName name="_________ELE1" localSheetId="8">#REF!</definedName>
    <definedName name="_________ELE1" localSheetId="9">#REF!</definedName>
    <definedName name="_________ELE1" localSheetId="10">#REF!</definedName>
    <definedName name="_________ELE1" localSheetId="11">#REF!</definedName>
    <definedName name="_________ELE1" localSheetId="12">#REF!</definedName>
    <definedName name="_________ELE1" localSheetId="7">#REF!</definedName>
    <definedName name="_________ELE1" localSheetId="6">#REF!</definedName>
    <definedName name="_________ELE1">#REF!</definedName>
    <definedName name="_________ELE2" localSheetId="8">#REF!</definedName>
    <definedName name="_________ELE2" localSheetId="9">#REF!</definedName>
    <definedName name="_________ELE2" localSheetId="10">#REF!</definedName>
    <definedName name="_________ELE2" localSheetId="11">#REF!</definedName>
    <definedName name="_________ELE2" localSheetId="12">#REF!</definedName>
    <definedName name="_________ELE2" localSheetId="7">#REF!</definedName>
    <definedName name="_________ELE2" localSheetId="6">#REF!</definedName>
    <definedName name="_________ELE2">#REF!</definedName>
    <definedName name="_________ELE3" localSheetId="8">#REF!</definedName>
    <definedName name="_________ELE3" localSheetId="9">#REF!</definedName>
    <definedName name="_________ELE3" localSheetId="10">#REF!</definedName>
    <definedName name="_________ELE3" localSheetId="11">#REF!</definedName>
    <definedName name="_________ELE3" localSheetId="12">#REF!</definedName>
    <definedName name="_________ELE3" localSheetId="7">#REF!</definedName>
    <definedName name="_________ELE3" localSheetId="6">#REF!</definedName>
    <definedName name="_________ELE3">#REF!</definedName>
    <definedName name="_________PL1" localSheetId="8">#REF!</definedName>
    <definedName name="_________PL1" localSheetId="9">#REF!</definedName>
    <definedName name="_________PL1" localSheetId="10">#REF!</definedName>
    <definedName name="_________PL1" localSheetId="11">#REF!</definedName>
    <definedName name="_________PL1" localSheetId="12">#REF!</definedName>
    <definedName name="_________PL1" localSheetId="7">#REF!</definedName>
    <definedName name="_________PL1" localSheetId="6">#REF!</definedName>
    <definedName name="_________PL1">#REF!</definedName>
    <definedName name="_________sub1" localSheetId="8">#REF!</definedName>
    <definedName name="_________sub1" localSheetId="9">#REF!</definedName>
    <definedName name="_________sub1" localSheetId="10">#REF!</definedName>
    <definedName name="_________sub1" localSheetId="11">#REF!</definedName>
    <definedName name="_________sub1" localSheetId="12">#REF!</definedName>
    <definedName name="_________sub1" localSheetId="7">#REF!</definedName>
    <definedName name="_________sub1" localSheetId="6">#REF!</definedName>
    <definedName name="_________sub1">#REF!</definedName>
    <definedName name="_________sub2" localSheetId="8">#REF!</definedName>
    <definedName name="_________sub2" localSheetId="9">#REF!</definedName>
    <definedName name="_________sub2" localSheetId="10">#REF!</definedName>
    <definedName name="_________sub2" localSheetId="11">#REF!</definedName>
    <definedName name="_________sub2" localSheetId="12">#REF!</definedName>
    <definedName name="_________sub2" localSheetId="7">#REF!</definedName>
    <definedName name="_________sub2" localSheetId="6">#REF!</definedName>
    <definedName name="_________sub2">#REF!</definedName>
    <definedName name="_________sub3" localSheetId="8">#REF!</definedName>
    <definedName name="_________sub3" localSheetId="9">#REF!</definedName>
    <definedName name="_________sub3" localSheetId="10">#REF!</definedName>
    <definedName name="_________sub3" localSheetId="11">#REF!</definedName>
    <definedName name="_________sub3" localSheetId="12">#REF!</definedName>
    <definedName name="_________sub3" localSheetId="7">#REF!</definedName>
    <definedName name="_________sub3" localSheetId="6">#REF!</definedName>
    <definedName name="_________sub3">#REF!</definedName>
    <definedName name="_________sub4" localSheetId="8">#REF!</definedName>
    <definedName name="_________sub4" localSheetId="9">#REF!</definedName>
    <definedName name="_________sub4" localSheetId="10">#REF!</definedName>
    <definedName name="_________sub4" localSheetId="11">#REF!</definedName>
    <definedName name="_________sub4" localSheetId="12">#REF!</definedName>
    <definedName name="_________sub4" localSheetId="7">#REF!</definedName>
    <definedName name="_________sub4" localSheetId="6">#REF!</definedName>
    <definedName name="_________sub4">#REF!</definedName>
    <definedName name="_________tot1" localSheetId="8">#REF!</definedName>
    <definedName name="_________tot1" localSheetId="9">#REF!</definedName>
    <definedName name="_________tot1" localSheetId="10">#REF!</definedName>
    <definedName name="_________tot1" localSheetId="11">#REF!</definedName>
    <definedName name="_________tot1" localSheetId="12">#REF!</definedName>
    <definedName name="_________tot1" localSheetId="7">#REF!</definedName>
    <definedName name="_________tot1" localSheetId="6">#REF!</definedName>
    <definedName name="_________tot1">#REF!</definedName>
    <definedName name="_________tot2" localSheetId="8">#REF!</definedName>
    <definedName name="_________tot2" localSheetId="9">#REF!</definedName>
    <definedName name="_________tot2" localSheetId="10">#REF!</definedName>
    <definedName name="_________tot2" localSheetId="11">#REF!</definedName>
    <definedName name="_________tot2" localSheetId="12">#REF!</definedName>
    <definedName name="_________tot2" localSheetId="7">#REF!</definedName>
    <definedName name="_________tot2" localSheetId="6">#REF!</definedName>
    <definedName name="_________tot2">#REF!</definedName>
    <definedName name="_________tot3" localSheetId="8">#REF!</definedName>
    <definedName name="_________tot3" localSheetId="9">#REF!</definedName>
    <definedName name="_________tot3" localSheetId="10">#REF!</definedName>
    <definedName name="_________tot3" localSheetId="11">#REF!</definedName>
    <definedName name="_________tot3" localSheetId="12">#REF!</definedName>
    <definedName name="_________tot3" localSheetId="7">#REF!</definedName>
    <definedName name="_________tot3" localSheetId="6">#REF!</definedName>
    <definedName name="_________tot3">#REF!</definedName>
    <definedName name="_________tot4" localSheetId="8">#REF!</definedName>
    <definedName name="_________tot4" localSheetId="9">#REF!</definedName>
    <definedName name="_________tot4" localSheetId="10">#REF!</definedName>
    <definedName name="_________tot4" localSheetId="11">#REF!</definedName>
    <definedName name="_________tot4" localSheetId="12">#REF!</definedName>
    <definedName name="_________tot4" localSheetId="7">#REF!</definedName>
    <definedName name="_________tot4" localSheetId="6">#REF!</definedName>
    <definedName name="_________tot4">#REF!</definedName>
    <definedName name="_________tot5" localSheetId="8">#REF!</definedName>
    <definedName name="_________tot5" localSheetId="9">#REF!</definedName>
    <definedName name="_________tot5" localSheetId="10">#REF!</definedName>
    <definedName name="_________tot5" localSheetId="11">#REF!</definedName>
    <definedName name="_________tot5" localSheetId="12">#REF!</definedName>
    <definedName name="_________tot5" localSheetId="7">#REF!</definedName>
    <definedName name="_________tot5" localSheetId="6">#REF!</definedName>
    <definedName name="_________tot5">#REF!</definedName>
    <definedName name="_________tot6" localSheetId="8">#REF!</definedName>
    <definedName name="_________tot6" localSheetId="9">#REF!</definedName>
    <definedName name="_________tot6" localSheetId="10">#REF!</definedName>
    <definedName name="_________tot6" localSheetId="11">#REF!</definedName>
    <definedName name="_________tot6" localSheetId="12">#REF!</definedName>
    <definedName name="_________tot6" localSheetId="7">#REF!</definedName>
    <definedName name="_________tot6" localSheetId="6">#REF!</definedName>
    <definedName name="_________tot6">#REF!</definedName>
    <definedName name="_________tot7" localSheetId="8">#REF!</definedName>
    <definedName name="_________tot7" localSheetId="9">#REF!</definedName>
    <definedName name="_________tot7" localSheetId="10">#REF!</definedName>
    <definedName name="_________tot7" localSheetId="11">#REF!</definedName>
    <definedName name="_________tot7" localSheetId="12">#REF!</definedName>
    <definedName name="_________tot7" localSheetId="7">#REF!</definedName>
    <definedName name="_________tot7" localSheetId="6">#REF!</definedName>
    <definedName name="_________tot7">#REF!</definedName>
    <definedName name="_________tot8" localSheetId="8">#REF!</definedName>
    <definedName name="_________tot8" localSheetId="9">#REF!</definedName>
    <definedName name="_________tot8" localSheetId="10">#REF!</definedName>
    <definedName name="_________tot8" localSheetId="11">#REF!</definedName>
    <definedName name="_________tot8" localSheetId="12">#REF!</definedName>
    <definedName name="_________tot8" localSheetId="7">#REF!</definedName>
    <definedName name="_________tot8" localSheetId="6">#REF!</definedName>
    <definedName name="_________tot8">#REF!</definedName>
    <definedName name="________ELE1" localSheetId="8">#REF!</definedName>
    <definedName name="________ELE1" localSheetId="9">#REF!</definedName>
    <definedName name="________ELE1" localSheetId="10">#REF!</definedName>
    <definedName name="________ELE1" localSheetId="11">#REF!</definedName>
    <definedName name="________ELE1" localSheetId="12">#REF!</definedName>
    <definedName name="________ELE1" localSheetId="7">#REF!</definedName>
    <definedName name="________ELE1" localSheetId="6">#REF!</definedName>
    <definedName name="________ELE1">#REF!</definedName>
    <definedName name="________ELE2" localSheetId="8">#REF!</definedName>
    <definedName name="________ELE2" localSheetId="9">#REF!</definedName>
    <definedName name="________ELE2" localSheetId="10">#REF!</definedName>
    <definedName name="________ELE2" localSheetId="11">#REF!</definedName>
    <definedName name="________ELE2" localSheetId="12">#REF!</definedName>
    <definedName name="________ELE2" localSheetId="7">#REF!</definedName>
    <definedName name="________ELE2" localSheetId="6">#REF!</definedName>
    <definedName name="________ELE2">#REF!</definedName>
    <definedName name="________ELE3" localSheetId="8">#REF!</definedName>
    <definedName name="________ELE3" localSheetId="9">#REF!</definedName>
    <definedName name="________ELE3" localSheetId="10">#REF!</definedName>
    <definedName name="________ELE3" localSheetId="11">#REF!</definedName>
    <definedName name="________ELE3" localSheetId="12">#REF!</definedName>
    <definedName name="________ELE3" localSheetId="7">#REF!</definedName>
    <definedName name="________ELE3" localSheetId="6">#REF!</definedName>
    <definedName name="________ELE3">#REF!</definedName>
    <definedName name="________PL1" localSheetId="8">#REF!</definedName>
    <definedName name="________PL1" localSheetId="9">#REF!</definedName>
    <definedName name="________PL1" localSheetId="10">#REF!</definedName>
    <definedName name="________PL1" localSheetId="11">#REF!</definedName>
    <definedName name="________PL1" localSheetId="12">#REF!</definedName>
    <definedName name="________PL1" localSheetId="7">#REF!</definedName>
    <definedName name="________PL1" localSheetId="6">#REF!</definedName>
    <definedName name="________PL1">#REF!</definedName>
    <definedName name="________sub1" localSheetId="8">#REF!</definedName>
    <definedName name="________sub1" localSheetId="9">#REF!</definedName>
    <definedName name="________sub1" localSheetId="10">#REF!</definedName>
    <definedName name="________sub1" localSheetId="11">#REF!</definedName>
    <definedName name="________sub1" localSheetId="12">#REF!</definedName>
    <definedName name="________sub1" localSheetId="7">#REF!</definedName>
    <definedName name="________sub1" localSheetId="6">#REF!</definedName>
    <definedName name="________sub1">#REF!</definedName>
    <definedName name="________sub2" localSheetId="8">#REF!</definedName>
    <definedName name="________sub2" localSheetId="9">#REF!</definedName>
    <definedName name="________sub2" localSheetId="10">#REF!</definedName>
    <definedName name="________sub2" localSheetId="11">#REF!</definedName>
    <definedName name="________sub2" localSheetId="12">#REF!</definedName>
    <definedName name="________sub2" localSheetId="7">#REF!</definedName>
    <definedName name="________sub2" localSheetId="6">#REF!</definedName>
    <definedName name="________sub2">#REF!</definedName>
    <definedName name="________sub3" localSheetId="8">#REF!</definedName>
    <definedName name="________sub3" localSheetId="9">#REF!</definedName>
    <definedName name="________sub3" localSheetId="10">#REF!</definedName>
    <definedName name="________sub3" localSheetId="11">#REF!</definedName>
    <definedName name="________sub3" localSheetId="12">#REF!</definedName>
    <definedName name="________sub3" localSheetId="7">#REF!</definedName>
    <definedName name="________sub3" localSheetId="6">#REF!</definedName>
    <definedName name="________sub3">#REF!</definedName>
    <definedName name="________sub4" localSheetId="8">#REF!</definedName>
    <definedName name="________sub4" localSheetId="9">#REF!</definedName>
    <definedName name="________sub4" localSheetId="10">#REF!</definedName>
    <definedName name="________sub4" localSheetId="11">#REF!</definedName>
    <definedName name="________sub4" localSheetId="12">#REF!</definedName>
    <definedName name="________sub4" localSheetId="7">#REF!</definedName>
    <definedName name="________sub4" localSheetId="6">#REF!</definedName>
    <definedName name="________sub4">#REF!</definedName>
    <definedName name="________tot1" localSheetId="8">#REF!</definedName>
    <definedName name="________tot1" localSheetId="9">#REF!</definedName>
    <definedName name="________tot1" localSheetId="10">#REF!</definedName>
    <definedName name="________tot1" localSheetId="11">#REF!</definedName>
    <definedName name="________tot1" localSheetId="12">#REF!</definedName>
    <definedName name="________tot1" localSheetId="7">#REF!</definedName>
    <definedName name="________tot1" localSheetId="6">#REF!</definedName>
    <definedName name="________tot1">#REF!</definedName>
    <definedName name="________tot2" localSheetId="8">#REF!</definedName>
    <definedName name="________tot2" localSheetId="9">#REF!</definedName>
    <definedName name="________tot2" localSheetId="10">#REF!</definedName>
    <definedName name="________tot2" localSheetId="11">#REF!</definedName>
    <definedName name="________tot2" localSheetId="12">#REF!</definedName>
    <definedName name="________tot2" localSheetId="7">#REF!</definedName>
    <definedName name="________tot2" localSheetId="6">#REF!</definedName>
    <definedName name="________tot2">#REF!</definedName>
    <definedName name="________tot3" localSheetId="8">#REF!</definedName>
    <definedName name="________tot3" localSheetId="9">#REF!</definedName>
    <definedName name="________tot3" localSheetId="10">#REF!</definedName>
    <definedName name="________tot3" localSheetId="11">#REF!</definedName>
    <definedName name="________tot3" localSheetId="12">#REF!</definedName>
    <definedName name="________tot3" localSheetId="7">#REF!</definedName>
    <definedName name="________tot3" localSheetId="6">#REF!</definedName>
    <definedName name="________tot3">#REF!</definedName>
    <definedName name="________tot4" localSheetId="8">#REF!</definedName>
    <definedName name="________tot4" localSheetId="9">#REF!</definedName>
    <definedName name="________tot4" localSheetId="10">#REF!</definedName>
    <definedName name="________tot4" localSheetId="11">#REF!</definedName>
    <definedName name="________tot4" localSheetId="12">#REF!</definedName>
    <definedName name="________tot4" localSheetId="7">#REF!</definedName>
    <definedName name="________tot4" localSheetId="6">#REF!</definedName>
    <definedName name="________tot4">#REF!</definedName>
    <definedName name="________tot5" localSheetId="8">#REF!</definedName>
    <definedName name="________tot5" localSheetId="9">#REF!</definedName>
    <definedName name="________tot5" localSheetId="10">#REF!</definedName>
    <definedName name="________tot5" localSheetId="11">#REF!</definedName>
    <definedName name="________tot5" localSheetId="12">#REF!</definedName>
    <definedName name="________tot5" localSheetId="7">#REF!</definedName>
    <definedName name="________tot5" localSheetId="6">#REF!</definedName>
    <definedName name="________tot5">#REF!</definedName>
    <definedName name="________tot6" localSheetId="8">#REF!</definedName>
    <definedName name="________tot6" localSheetId="9">#REF!</definedName>
    <definedName name="________tot6" localSheetId="10">#REF!</definedName>
    <definedName name="________tot6" localSheetId="11">#REF!</definedName>
    <definedName name="________tot6" localSheetId="12">#REF!</definedName>
    <definedName name="________tot6" localSheetId="7">#REF!</definedName>
    <definedName name="________tot6" localSheetId="6">#REF!</definedName>
    <definedName name="________tot6">#REF!</definedName>
    <definedName name="________tot7" localSheetId="8">#REF!</definedName>
    <definedName name="________tot7" localSheetId="9">#REF!</definedName>
    <definedName name="________tot7" localSheetId="10">#REF!</definedName>
    <definedName name="________tot7" localSheetId="11">#REF!</definedName>
    <definedName name="________tot7" localSheetId="12">#REF!</definedName>
    <definedName name="________tot7" localSheetId="7">#REF!</definedName>
    <definedName name="________tot7" localSheetId="6">#REF!</definedName>
    <definedName name="________tot7">#REF!</definedName>
    <definedName name="________tot8" localSheetId="8">#REF!</definedName>
    <definedName name="________tot8" localSheetId="9">#REF!</definedName>
    <definedName name="________tot8" localSheetId="10">#REF!</definedName>
    <definedName name="________tot8" localSheetId="11">#REF!</definedName>
    <definedName name="________tot8" localSheetId="12">#REF!</definedName>
    <definedName name="________tot8" localSheetId="7">#REF!</definedName>
    <definedName name="________tot8" localSheetId="6">#REF!</definedName>
    <definedName name="________tot8">#REF!</definedName>
    <definedName name="_______ELE1" localSheetId="8">#REF!</definedName>
    <definedName name="_______ELE1" localSheetId="9">#REF!</definedName>
    <definedName name="_______ELE1" localSheetId="10">#REF!</definedName>
    <definedName name="_______ELE1" localSheetId="11">#REF!</definedName>
    <definedName name="_______ELE1" localSheetId="12">#REF!</definedName>
    <definedName name="_______ELE1" localSheetId="7">#REF!</definedName>
    <definedName name="_______ELE1" localSheetId="6">#REF!</definedName>
    <definedName name="_______ELE1">#REF!</definedName>
    <definedName name="_______ELE2" localSheetId="8">#REF!</definedName>
    <definedName name="_______ELE2" localSheetId="9">#REF!</definedName>
    <definedName name="_______ELE2" localSheetId="10">#REF!</definedName>
    <definedName name="_______ELE2" localSheetId="11">#REF!</definedName>
    <definedName name="_______ELE2" localSheetId="12">#REF!</definedName>
    <definedName name="_______ELE2" localSheetId="7">#REF!</definedName>
    <definedName name="_______ELE2" localSheetId="6">#REF!</definedName>
    <definedName name="_______ELE2">#REF!</definedName>
    <definedName name="_______ELE3" localSheetId="8">#REF!</definedName>
    <definedName name="_______ELE3" localSheetId="9">#REF!</definedName>
    <definedName name="_______ELE3" localSheetId="10">#REF!</definedName>
    <definedName name="_______ELE3" localSheetId="11">#REF!</definedName>
    <definedName name="_______ELE3" localSheetId="12">#REF!</definedName>
    <definedName name="_______ELE3" localSheetId="7">#REF!</definedName>
    <definedName name="_______ELE3" localSheetId="6">#REF!</definedName>
    <definedName name="_______ELE3">#REF!</definedName>
    <definedName name="_______PL1" localSheetId="8">#REF!</definedName>
    <definedName name="_______PL1" localSheetId="9">#REF!</definedName>
    <definedName name="_______PL1" localSheetId="10">#REF!</definedName>
    <definedName name="_______PL1" localSheetId="11">#REF!</definedName>
    <definedName name="_______PL1" localSheetId="12">#REF!</definedName>
    <definedName name="_______PL1" localSheetId="7">#REF!</definedName>
    <definedName name="_______PL1" localSheetId="6">#REF!</definedName>
    <definedName name="_______PL1">#REF!</definedName>
    <definedName name="_______sub1" localSheetId="8">#REF!</definedName>
    <definedName name="_______sub1" localSheetId="9">#REF!</definedName>
    <definedName name="_______sub1" localSheetId="10">#REF!</definedName>
    <definedName name="_______sub1" localSheetId="11">#REF!</definedName>
    <definedName name="_______sub1" localSheetId="12">#REF!</definedName>
    <definedName name="_______sub1" localSheetId="7">#REF!</definedName>
    <definedName name="_______sub1" localSheetId="6">#REF!</definedName>
    <definedName name="_______sub1">#REF!</definedName>
    <definedName name="_______sub2" localSheetId="8">#REF!</definedName>
    <definedName name="_______sub2" localSheetId="9">#REF!</definedName>
    <definedName name="_______sub2" localSheetId="10">#REF!</definedName>
    <definedName name="_______sub2" localSheetId="11">#REF!</definedName>
    <definedName name="_______sub2" localSheetId="12">#REF!</definedName>
    <definedName name="_______sub2" localSheetId="7">#REF!</definedName>
    <definedName name="_______sub2" localSheetId="6">#REF!</definedName>
    <definedName name="_______sub2">#REF!</definedName>
    <definedName name="_______sub3" localSheetId="8">#REF!</definedName>
    <definedName name="_______sub3" localSheetId="9">#REF!</definedName>
    <definedName name="_______sub3" localSheetId="10">#REF!</definedName>
    <definedName name="_______sub3" localSheetId="11">#REF!</definedName>
    <definedName name="_______sub3" localSheetId="12">#REF!</definedName>
    <definedName name="_______sub3" localSheetId="7">#REF!</definedName>
    <definedName name="_______sub3" localSheetId="6">#REF!</definedName>
    <definedName name="_______sub3">#REF!</definedName>
    <definedName name="_______sub4" localSheetId="8">#REF!</definedName>
    <definedName name="_______sub4" localSheetId="9">#REF!</definedName>
    <definedName name="_______sub4" localSheetId="10">#REF!</definedName>
    <definedName name="_______sub4" localSheetId="11">#REF!</definedName>
    <definedName name="_______sub4" localSheetId="12">#REF!</definedName>
    <definedName name="_______sub4" localSheetId="7">#REF!</definedName>
    <definedName name="_______sub4" localSheetId="6">#REF!</definedName>
    <definedName name="_______sub4">#REF!</definedName>
    <definedName name="_______tot1" localSheetId="8">#REF!</definedName>
    <definedName name="_______tot1" localSheetId="9">#REF!</definedName>
    <definedName name="_______tot1" localSheetId="10">#REF!</definedName>
    <definedName name="_______tot1" localSheetId="11">#REF!</definedName>
    <definedName name="_______tot1" localSheetId="12">#REF!</definedName>
    <definedName name="_______tot1" localSheetId="7">#REF!</definedName>
    <definedName name="_______tot1" localSheetId="6">#REF!</definedName>
    <definedName name="_______tot1">#REF!</definedName>
    <definedName name="_______tot2" localSheetId="8">#REF!</definedName>
    <definedName name="_______tot2" localSheetId="9">#REF!</definedName>
    <definedName name="_______tot2" localSheetId="10">#REF!</definedName>
    <definedName name="_______tot2" localSheetId="11">#REF!</definedName>
    <definedName name="_______tot2" localSheetId="12">#REF!</definedName>
    <definedName name="_______tot2" localSheetId="7">#REF!</definedName>
    <definedName name="_______tot2" localSheetId="6">#REF!</definedName>
    <definedName name="_______tot2">#REF!</definedName>
    <definedName name="_______tot3" localSheetId="8">#REF!</definedName>
    <definedName name="_______tot3" localSheetId="9">#REF!</definedName>
    <definedName name="_______tot3" localSheetId="10">#REF!</definedName>
    <definedName name="_______tot3" localSheetId="11">#REF!</definedName>
    <definedName name="_______tot3" localSheetId="12">#REF!</definedName>
    <definedName name="_______tot3" localSheetId="7">#REF!</definedName>
    <definedName name="_______tot3" localSheetId="6">#REF!</definedName>
    <definedName name="_______tot3">#REF!</definedName>
    <definedName name="_______tot4" localSheetId="8">#REF!</definedName>
    <definedName name="_______tot4" localSheetId="9">#REF!</definedName>
    <definedName name="_______tot4" localSheetId="10">#REF!</definedName>
    <definedName name="_______tot4" localSheetId="11">#REF!</definedName>
    <definedName name="_______tot4" localSheetId="12">#REF!</definedName>
    <definedName name="_______tot4" localSheetId="7">#REF!</definedName>
    <definedName name="_______tot4" localSheetId="6">#REF!</definedName>
    <definedName name="_______tot4">#REF!</definedName>
    <definedName name="_______tot5" localSheetId="8">#REF!</definedName>
    <definedName name="_______tot5" localSheetId="9">#REF!</definedName>
    <definedName name="_______tot5" localSheetId="10">#REF!</definedName>
    <definedName name="_______tot5" localSheetId="11">#REF!</definedName>
    <definedName name="_______tot5" localSheetId="12">#REF!</definedName>
    <definedName name="_______tot5" localSheetId="7">#REF!</definedName>
    <definedName name="_______tot5" localSheetId="6">#REF!</definedName>
    <definedName name="_______tot5">#REF!</definedName>
    <definedName name="_______tot6" localSheetId="8">#REF!</definedName>
    <definedName name="_______tot6" localSheetId="9">#REF!</definedName>
    <definedName name="_______tot6" localSheetId="10">#REF!</definedName>
    <definedName name="_______tot6" localSheetId="11">#REF!</definedName>
    <definedName name="_______tot6" localSheetId="12">#REF!</definedName>
    <definedName name="_______tot6" localSheetId="7">#REF!</definedName>
    <definedName name="_______tot6" localSheetId="6">#REF!</definedName>
    <definedName name="_______tot6">#REF!</definedName>
    <definedName name="_______tot7" localSheetId="8">#REF!</definedName>
    <definedName name="_______tot7" localSheetId="9">#REF!</definedName>
    <definedName name="_______tot7" localSheetId="10">#REF!</definedName>
    <definedName name="_______tot7" localSheetId="11">#REF!</definedName>
    <definedName name="_______tot7" localSheetId="12">#REF!</definedName>
    <definedName name="_______tot7" localSheetId="7">#REF!</definedName>
    <definedName name="_______tot7" localSheetId="6">#REF!</definedName>
    <definedName name="_______tot7">#REF!</definedName>
    <definedName name="_______tot8" localSheetId="8">#REF!</definedName>
    <definedName name="_______tot8" localSheetId="9">#REF!</definedName>
    <definedName name="_______tot8" localSheetId="10">#REF!</definedName>
    <definedName name="_______tot8" localSheetId="11">#REF!</definedName>
    <definedName name="_______tot8" localSheetId="12">#REF!</definedName>
    <definedName name="_______tot8" localSheetId="7">#REF!</definedName>
    <definedName name="_______tot8" localSheetId="6">#REF!</definedName>
    <definedName name="_______tot8">#REF!</definedName>
    <definedName name="______ELE1" localSheetId="8">#REF!</definedName>
    <definedName name="______ELE1" localSheetId="9">#REF!</definedName>
    <definedName name="______ELE1" localSheetId="10">#REF!</definedName>
    <definedName name="______ELE1" localSheetId="11">#REF!</definedName>
    <definedName name="______ELE1" localSheetId="12">#REF!</definedName>
    <definedName name="______ELE1" localSheetId="7">#REF!</definedName>
    <definedName name="______ELE1" localSheetId="6">#REF!</definedName>
    <definedName name="______ELE1">#REF!</definedName>
    <definedName name="______ELE2" localSheetId="8">#REF!</definedName>
    <definedName name="______ELE2" localSheetId="9">#REF!</definedName>
    <definedName name="______ELE2" localSheetId="10">#REF!</definedName>
    <definedName name="______ELE2" localSheetId="11">#REF!</definedName>
    <definedName name="______ELE2" localSheetId="12">#REF!</definedName>
    <definedName name="______ELE2" localSheetId="7">#REF!</definedName>
    <definedName name="______ELE2" localSheetId="6">#REF!</definedName>
    <definedName name="______ELE2">#REF!</definedName>
    <definedName name="______ELE3" localSheetId="8">#REF!</definedName>
    <definedName name="______ELE3" localSheetId="9">#REF!</definedName>
    <definedName name="______ELE3" localSheetId="10">#REF!</definedName>
    <definedName name="______ELE3" localSheetId="11">#REF!</definedName>
    <definedName name="______ELE3" localSheetId="12">#REF!</definedName>
    <definedName name="______ELE3" localSheetId="7">#REF!</definedName>
    <definedName name="______ELE3" localSheetId="6">#REF!</definedName>
    <definedName name="______ELE3">#REF!</definedName>
    <definedName name="______sub1" localSheetId="8">#REF!</definedName>
    <definedName name="______sub1" localSheetId="9">#REF!</definedName>
    <definedName name="______sub1" localSheetId="10">#REF!</definedName>
    <definedName name="______sub1" localSheetId="11">#REF!</definedName>
    <definedName name="______sub1" localSheetId="12">#REF!</definedName>
    <definedName name="______sub1" localSheetId="7">#REF!</definedName>
    <definedName name="______sub1" localSheetId="6">#REF!</definedName>
    <definedName name="______sub1">#REF!</definedName>
    <definedName name="______sub2" localSheetId="8">#REF!</definedName>
    <definedName name="______sub2" localSheetId="9">#REF!</definedName>
    <definedName name="______sub2" localSheetId="10">#REF!</definedName>
    <definedName name="______sub2" localSheetId="11">#REF!</definedName>
    <definedName name="______sub2" localSheetId="12">#REF!</definedName>
    <definedName name="______sub2" localSheetId="7">#REF!</definedName>
    <definedName name="______sub2" localSheetId="6">#REF!</definedName>
    <definedName name="______sub2">#REF!</definedName>
    <definedName name="______sub3" localSheetId="8">#REF!</definedName>
    <definedName name="______sub3" localSheetId="9">#REF!</definedName>
    <definedName name="______sub3" localSheetId="10">#REF!</definedName>
    <definedName name="______sub3" localSheetId="11">#REF!</definedName>
    <definedName name="______sub3" localSheetId="12">#REF!</definedName>
    <definedName name="______sub3" localSheetId="7">#REF!</definedName>
    <definedName name="______sub3" localSheetId="6">#REF!</definedName>
    <definedName name="______sub3">#REF!</definedName>
    <definedName name="______sub4" localSheetId="8">#REF!</definedName>
    <definedName name="______sub4" localSheetId="9">#REF!</definedName>
    <definedName name="______sub4" localSheetId="10">#REF!</definedName>
    <definedName name="______sub4" localSheetId="11">#REF!</definedName>
    <definedName name="______sub4" localSheetId="12">#REF!</definedName>
    <definedName name="______sub4" localSheetId="7">#REF!</definedName>
    <definedName name="______sub4" localSheetId="6">#REF!</definedName>
    <definedName name="______sub4">#REF!</definedName>
    <definedName name="______tot1" localSheetId="8">#REF!</definedName>
    <definedName name="______tot1" localSheetId="9">#REF!</definedName>
    <definedName name="______tot1" localSheetId="10">#REF!</definedName>
    <definedName name="______tot1" localSheetId="11">#REF!</definedName>
    <definedName name="______tot1" localSheetId="12">#REF!</definedName>
    <definedName name="______tot1" localSheetId="7">#REF!</definedName>
    <definedName name="______tot1" localSheetId="6">#REF!</definedName>
    <definedName name="______tot1">#REF!</definedName>
    <definedName name="______tot2" localSheetId="8">#REF!</definedName>
    <definedName name="______tot2" localSheetId="9">#REF!</definedName>
    <definedName name="______tot2" localSheetId="10">#REF!</definedName>
    <definedName name="______tot2" localSheetId="11">#REF!</definedName>
    <definedName name="______tot2" localSheetId="12">#REF!</definedName>
    <definedName name="______tot2" localSheetId="7">#REF!</definedName>
    <definedName name="______tot2" localSheetId="6">#REF!</definedName>
    <definedName name="______tot2">#REF!</definedName>
    <definedName name="______tot3" localSheetId="8">#REF!</definedName>
    <definedName name="______tot3" localSheetId="9">#REF!</definedName>
    <definedName name="______tot3" localSheetId="10">#REF!</definedName>
    <definedName name="______tot3" localSheetId="11">#REF!</definedName>
    <definedName name="______tot3" localSheetId="12">#REF!</definedName>
    <definedName name="______tot3" localSheetId="7">#REF!</definedName>
    <definedName name="______tot3" localSheetId="6">#REF!</definedName>
    <definedName name="______tot3">#REF!</definedName>
    <definedName name="______tot4" localSheetId="8">#REF!</definedName>
    <definedName name="______tot4" localSheetId="9">#REF!</definedName>
    <definedName name="______tot4" localSheetId="10">#REF!</definedName>
    <definedName name="______tot4" localSheetId="11">#REF!</definedName>
    <definedName name="______tot4" localSheetId="12">#REF!</definedName>
    <definedName name="______tot4" localSheetId="7">#REF!</definedName>
    <definedName name="______tot4" localSheetId="6">#REF!</definedName>
    <definedName name="______tot4">#REF!</definedName>
    <definedName name="______tot5" localSheetId="8">#REF!</definedName>
    <definedName name="______tot5" localSheetId="9">#REF!</definedName>
    <definedName name="______tot5" localSheetId="10">#REF!</definedName>
    <definedName name="______tot5" localSheetId="11">#REF!</definedName>
    <definedName name="______tot5" localSheetId="12">#REF!</definedName>
    <definedName name="______tot5" localSheetId="7">#REF!</definedName>
    <definedName name="______tot5" localSheetId="6">#REF!</definedName>
    <definedName name="______tot5">#REF!</definedName>
    <definedName name="______tot6" localSheetId="8">#REF!</definedName>
    <definedName name="______tot6" localSheetId="9">#REF!</definedName>
    <definedName name="______tot6" localSheetId="10">#REF!</definedName>
    <definedName name="______tot6" localSheetId="11">#REF!</definedName>
    <definedName name="______tot6" localSheetId="12">#REF!</definedName>
    <definedName name="______tot6" localSheetId="7">#REF!</definedName>
    <definedName name="______tot6" localSheetId="6">#REF!</definedName>
    <definedName name="______tot6">#REF!</definedName>
    <definedName name="______tot7" localSheetId="8">#REF!</definedName>
    <definedName name="______tot7" localSheetId="9">#REF!</definedName>
    <definedName name="______tot7" localSheetId="10">#REF!</definedName>
    <definedName name="______tot7" localSheetId="11">#REF!</definedName>
    <definedName name="______tot7" localSheetId="12">#REF!</definedName>
    <definedName name="______tot7" localSheetId="7">#REF!</definedName>
    <definedName name="______tot7" localSheetId="6">#REF!</definedName>
    <definedName name="______tot7">#REF!</definedName>
    <definedName name="______tot8" localSheetId="8">#REF!</definedName>
    <definedName name="______tot8" localSheetId="9">#REF!</definedName>
    <definedName name="______tot8" localSheetId="10">#REF!</definedName>
    <definedName name="______tot8" localSheetId="11">#REF!</definedName>
    <definedName name="______tot8" localSheetId="12">#REF!</definedName>
    <definedName name="______tot8" localSheetId="7">#REF!</definedName>
    <definedName name="______tot8" localSheetId="6">#REF!</definedName>
    <definedName name="______tot8">#REF!</definedName>
    <definedName name="_____A14" localSheetId="10">'[4]CRONOGRAMA FÍSICO-FINANCEIRO'!_____A14</definedName>
    <definedName name="_____A14" localSheetId="11">'[4]CRONOGRAMA FÍSICO-FINANCEIRO'!_____A14</definedName>
    <definedName name="_____A14">'[5]CRONOGRAMA FÍSICO-FINANCEIRO'!_____A14</definedName>
    <definedName name="_____ELE1" localSheetId="8">#REF!</definedName>
    <definedName name="_____ELE1" localSheetId="9">#REF!</definedName>
    <definedName name="_____ELE1" localSheetId="10">#REF!</definedName>
    <definedName name="_____ELE1" localSheetId="11">#REF!</definedName>
    <definedName name="_____ELE1" localSheetId="12">#REF!</definedName>
    <definedName name="_____ELE1" localSheetId="7">#REF!</definedName>
    <definedName name="_____ELE1" localSheetId="6">#REF!</definedName>
    <definedName name="_____ELE1">#REF!</definedName>
    <definedName name="_____ELE2" localSheetId="8">#REF!</definedName>
    <definedName name="_____ELE2" localSheetId="9">#REF!</definedName>
    <definedName name="_____ELE2" localSheetId="10">#REF!</definedName>
    <definedName name="_____ELE2" localSheetId="11">#REF!</definedName>
    <definedName name="_____ELE2" localSheetId="12">#REF!</definedName>
    <definedName name="_____ELE2" localSheetId="7">#REF!</definedName>
    <definedName name="_____ELE2" localSheetId="6">#REF!</definedName>
    <definedName name="_____ELE2">#REF!</definedName>
    <definedName name="_____ELE3" localSheetId="8">#REF!</definedName>
    <definedName name="_____ELE3" localSheetId="9">#REF!</definedName>
    <definedName name="_____ELE3" localSheetId="10">#REF!</definedName>
    <definedName name="_____ELE3" localSheetId="11">#REF!</definedName>
    <definedName name="_____ELE3" localSheetId="12">#REF!</definedName>
    <definedName name="_____ELE3" localSheetId="7">#REF!</definedName>
    <definedName name="_____ELE3" localSheetId="6">#REF!</definedName>
    <definedName name="_____ELE3">#REF!</definedName>
    <definedName name="_____sub1" localSheetId="8">#REF!</definedName>
    <definedName name="_____sub1" localSheetId="9">#REF!</definedName>
    <definedName name="_____sub1" localSheetId="10">#REF!</definedName>
    <definedName name="_____sub1" localSheetId="11">#REF!</definedName>
    <definedName name="_____sub1" localSheetId="12">#REF!</definedName>
    <definedName name="_____sub1" localSheetId="7">#REF!</definedName>
    <definedName name="_____sub1" localSheetId="6">#REF!</definedName>
    <definedName name="_____sub1">#REF!</definedName>
    <definedName name="_____sub3" localSheetId="8">#REF!</definedName>
    <definedName name="_____sub3" localSheetId="9">#REF!</definedName>
    <definedName name="_____sub3" localSheetId="10">#REF!</definedName>
    <definedName name="_____sub3" localSheetId="11">#REF!</definedName>
    <definedName name="_____sub3" localSheetId="12">#REF!</definedName>
    <definedName name="_____sub3" localSheetId="7">#REF!</definedName>
    <definedName name="_____sub3" localSheetId="6">#REF!</definedName>
    <definedName name="_____sub3">#REF!</definedName>
    <definedName name="_____tot1" localSheetId="8">#REF!</definedName>
    <definedName name="_____tot1" localSheetId="9">#REF!</definedName>
    <definedName name="_____tot1" localSheetId="10">#REF!</definedName>
    <definedName name="_____tot1" localSheetId="11">#REF!</definedName>
    <definedName name="_____tot1" localSheetId="12">#REF!</definedName>
    <definedName name="_____tot1" localSheetId="7">#REF!</definedName>
    <definedName name="_____tot1" localSheetId="6">#REF!</definedName>
    <definedName name="_____tot1">#REF!</definedName>
    <definedName name="_____tot2" localSheetId="8">#REF!</definedName>
    <definedName name="_____tot2" localSheetId="9">#REF!</definedName>
    <definedName name="_____tot2" localSheetId="10">#REF!</definedName>
    <definedName name="_____tot2" localSheetId="11">#REF!</definedName>
    <definedName name="_____tot2" localSheetId="12">#REF!</definedName>
    <definedName name="_____tot2" localSheetId="7">#REF!</definedName>
    <definedName name="_____tot2" localSheetId="6">#REF!</definedName>
    <definedName name="_____tot2">#REF!</definedName>
    <definedName name="_____tot3" localSheetId="8">#REF!</definedName>
    <definedName name="_____tot3" localSheetId="9">#REF!</definedName>
    <definedName name="_____tot3" localSheetId="10">#REF!</definedName>
    <definedName name="_____tot3" localSheetId="11">#REF!</definedName>
    <definedName name="_____tot3" localSheetId="12">#REF!</definedName>
    <definedName name="_____tot3" localSheetId="7">#REF!</definedName>
    <definedName name="_____tot3" localSheetId="6">#REF!</definedName>
    <definedName name="_____tot3">#REF!</definedName>
    <definedName name="_____tot4" localSheetId="8">#REF!</definedName>
    <definedName name="_____tot4" localSheetId="9">#REF!</definedName>
    <definedName name="_____tot4" localSheetId="10">#REF!</definedName>
    <definedName name="_____tot4" localSheetId="11">#REF!</definedName>
    <definedName name="_____tot4" localSheetId="12">#REF!</definedName>
    <definedName name="_____tot4" localSheetId="7">#REF!</definedName>
    <definedName name="_____tot4" localSheetId="6">#REF!</definedName>
    <definedName name="_____tot4">#REF!</definedName>
    <definedName name="_____tot5" localSheetId="8">#REF!</definedName>
    <definedName name="_____tot5" localSheetId="9">#REF!</definedName>
    <definedName name="_____tot5" localSheetId="10">#REF!</definedName>
    <definedName name="_____tot5" localSheetId="11">#REF!</definedName>
    <definedName name="_____tot5" localSheetId="12">#REF!</definedName>
    <definedName name="_____tot5" localSheetId="7">#REF!</definedName>
    <definedName name="_____tot5" localSheetId="6">#REF!</definedName>
    <definedName name="_____tot5">#REF!</definedName>
    <definedName name="_____tot6" localSheetId="8">#REF!</definedName>
    <definedName name="_____tot6" localSheetId="9">#REF!</definedName>
    <definedName name="_____tot6" localSheetId="10">#REF!</definedName>
    <definedName name="_____tot6" localSheetId="11">#REF!</definedName>
    <definedName name="_____tot6" localSheetId="12">#REF!</definedName>
    <definedName name="_____tot6" localSheetId="7">#REF!</definedName>
    <definedName name="_____tot6" localSheetId="6">#REF!</definedName>
    <definedName name="_____tot6">#REF!</definedName>
    <definedName name="_____tot7" localSheetId="8">#REF!</definedName>
    <definedName name="_____tot7" localSheetId="9">#REF!</definedName>
    <definedName name="_____tot7" localSheetId="10">#REF!</definedName>
    <definedName name="_____tot7" localSheetId="11">#REF!</definedName>
    <definedName name="_____tot7" localSheetId="12">#REF!</definedName>
    <definedName name="_____tot7" localSheetId="7">#REF!</definedName>
    <definedName name="_____tot7" localSheetId="6">#REF!</definedName>
    <definedName name="_____tot7">#REF!</definedName>
    <definedName name="_____tot8" localSheetId="8">#REF!</definedName>
    <definedName name="_____tot8" localSheetId="9">#REF!</definedName>
    <definedName name="_____tot8" localSheetId="10">#REF!</definedName>
    <definedName name="_____tot8" localSheetId="11">#REF!</definedName>
    <definedName name="_____tot8" localSheetId="12">#REF!</definedName>
    <definedName name="_____tot8" localSheetId="7">#REF!</definedName>
    <definedName name="_____tot8" localSheetId="6">#REF!</definedName>
    <definedName name="_____tot8">#REF!</definedName>
    <definedName name="____ELE1" localSheetId="8">#REF!</definedName>
    <definedName name="____ELE1" localSheetId="9">#REF!</definedName>
    <definedName name="____ELE1" localSheetId="10">#REF!</definedName>
    <definedName name="____ELE1" localSheetId="11">#REF!</definedName>
    <definedName name="____ELE1" localSheetId="12">#REF!</definedName>
    <definedName name="____ELE1" localSheetId="7">#REF!</definedName>
    <definedName name="____ELE1" localSheetId="6">#REF!</definedName>
    <definedName name="____ELE1">#REF!</definedName>
    <definedName name="____ELE2" localSheetId="8">#REF!</definedName>
    <definedName name="____ELE2" localSheetId="9">#REF!</definedName>
    <definedName name="____ELE2" localSheetId="10">#REF!</definedName>
    <definedName name="____ELE2" localSheetId="11">#REF!</definedName>
    <definedName name="____ELE2" localSheetId="12">#REF!</definedName>
    <definedName name="____ELE2" localSheetId="7">#REF!</definedName>
    <definedName name="____ELE2" localSheetId="6">#REF!</definedName>
    <definedName name="____ELE2">#REF!</definedName>
    <definedName name="____ELE3">"'file://servidor/engenharia/projetos/amajari/or%c3%a7-revisado%20%c3%81gua%20espelho.xls'#$''.$g$287"</definedName>
    <definedName name="____I_1" localSheetId="8">#REF!</definedName>
    <definedName name="____I_1" localSheetId="9">#REF!</definedName>
    <definedName name="____I_1" localSheetId="10">#REF!</definedName>
    <definedName name="____I_1" localSheetId="11">#REF!</definedName>
    <definedName name="____I_1" localSheetId="12">#REF!</definedName>
    <definedName name="____I_1" localSheetId="7">#REF!</definedName>
    <definedName name="____I_1" localSheetId="6">#REF!</definedName>
    <definedName name="____I_1">#REF!</definedName>
    <definedName name="____PL1" localSheetId="8">#REF!</definedName>
    <definedName name="____PL1" localSheetId="9">#REF!</definedName>
    <definedName name="____PL1" localSheetId="10">#REF!</definedName>
    <definedName name="____PL1" localSheetId="11">#REF!</definedName>
    <definedName name="____PL1" localSheetId="12">#REF!</definedName>
    <definedName name="____PL1" localSheetId="7">#REF!</definedName>
    <definedName name="____PL1" localSheetId="6">#REF!</definedName>
    <definedName name="____PL1">#REF!</definedName>
    <definedName name="____sub1" localSheetId="8">#REF!</definedName>
    <definedName name="____sub1" localSheetId="9">#REF!</definedName>
    <definedName name="____sub1" localSheetId="10">#REF!</definedName>
    <definedName name="____sub1" localSheetId="11">#REF!</definedName>
    <definedName name="____sub1" localSheetId="12">#REF!</definedName>
    <definedName name="____sub1" localSheetId="7">#REF!</definedName>
    <definedName name="____sub1" localSheetId="6">#REF!</definedName>
    <definedName name="____sub1">#REF!</definedName>
    <definedName name="____sub3" localSheetId="8">#REF!</definedName>
    <definedName name="____sub3" localSheetId="9">#REF!</definedName>
    <definedName name="____sub3" localSheetId="10">#REF!</definedName>
    <definedName name="____sub3" localSheetId="11">#REF!</definedName>
    <definedName name="____sub3" localSheetId="12">#REF!</definedName>
    <definedName name="____sub3" localSheetId="7">#REF!</definedName>
    <definedName name="____sub3" localSheetId="6">#REF!</definedName>
    <definedName name="____sub3">#REF!</definedName>
    <definedName name="____tot1">"'file://servidor/engenharia/projetos/amajari/or%c3%a7-revisado%20%c3%81gua%20espelho.xls'#$''.$d$9"</definedName>
    <definedName name="____tot2">"'file://servidor/engenharia/projetos/amajari/or%c3%a7-revisado%20%c3%81gua%20espelho.xls'#$''.$d$10"</definedName>
    <definedName name="____tot3">"'file://servidor/engenharia/projetos/amajari/or%c3%a7-revisado%20%c3%81gua%20espelho.xls'#$''.$d$11"</definedName>
    <definedName name="____tot4">"'file://servidor/engenharia/projetos/amajari/or%c3%a7-revisado%20%c3%81gua%20espelho.xls'#$''.$d$12"</definedName>
    <definedName name="____tot5">"'file://servidor/engenharia/projetos/amajari/or%c3%a7-revisado%20%c3%81gua%20espelho.xls'#$''.$d$13"</definedName>
    <definedName name="____tot6">"'file://servidor/engenharia/projetos/amajari/or%c3%a7-revisado%20%c3%81gua%20espelho.xls'#$''.$d$14"</definedName>
    <definedName name="____tot7">"'file://servidor/engenharia/projetos/amajari/or%c3%a7-revisado%20%c3%81gua%20espelho.xls'#$''.$d$15"</definedName>
    <definedName name="____tot8">"'file://servidor/engenharia/projetos/amajari/or%c3%a7-revisado%20%c3%81gua%20espelho.xls'#$''.$d$19"</definedName>
    <definedName name="___A14">#N/A</definedName>
    <definedName name="___ELE1">"'file://servidor/engenharia/projetos/amajari/or%c3%a7-revisado%20%c3%81gua%20espelho.xls'#$''.$g$9"</definedName>
    <definedName name="___ELE2">"'file://servidor/engenharia/projetos/amajari/or%c3%a7-revisado%20%c3%81gua%20espelho.xls'#$''.$g$148"</definedName>
    <definedName name="___ELE3" localSheetId="8">#REF!</definedName>
    <definedName name="___ELE3" localSheetId="9">#REF!</definedName>
    <definedName name="___ELE3" localSheetId="10">#REF!</definedName>
    <definedName name="___ELE3" localSheetId="11">#REF!</definedName>
    <definedName name="___ELE3" localSheetId="12">#REF!</definedName>
    <definedName name="___ELE3" localSheetId="7">#REF!</definedName>
    <definedName name="___ELE3" localSheetId="6">#REF!</definedName>
    <definedName name="___ELE3">#REF!</definedName>
    <definedName name="___I_1" localSheetId="8">#REF!</definedName>
    <definedName name="___I_1" localSheetId="9">#REF!</definedName>
    <definedName name="___I_1" localSheetId="10">#REF!</definedName>
    <definedName name="___I_1" localSheetId="11">#REF!</definedName>
    <definedName name="___I_1" localSheetId="12">#REF!</definedName>
    <definedName name="___I_1" localSheetId="7">#REF!</definedName>
    <definedName name="___I_1" localSheetId="6">#REF!</definedName>
    <definedName name="___I_1">#REF!</definedName>
    <definedName name="___PL1" localSheetId="8">#REF!</definedName>
    <definedName name="___PL1" localSheetId="9">#REF!</definedName>
    <definedName name="___PL1" localSheetId="10">#REF!</definedName>
    <definedName name="___PL1" localSheetId="11">#REF!</definedName>
    <definedName name="___PL1" localSheetId="12">#REF!</definedName>
    <definedName name="___PL1" localSheetId="7">#REF!</definedName>
    <definedName name="___PL1" localSheetId="6">#REF!</definedName>
    <definedName name="___PL1">#REF!</definedName>
    <definedName name="___S_1" localSheetId="10">[6]COMPOS1!#REF!</definedName>
    <definedName name="___S_1" localSheetId="11">[6]COMPOS1!#REF!</definedName>
    <definedName name="___S_1">[6]COMPOS1!#REF!</definedName>
    <definedName name="___S_1_11" localSheetId="10">[6]COMPOS1!#REF!</definedName>
    <definedName name="___S_1_11" localSheetId="11">[6]COMPOS1!#REF!</definedName>
    <definedName name="___S_1_11">[6]COMPOS1!#REF!</definedName>
    <definedName name="___S_1_4" localSheetId="10">[6]COMPOS1!#REF!</definedName>
    <definedName name="___S_1_4" localSheetId="11">[6]COMPOS1!#REF!</definedName>
    <definedName name="___S_1_4">[6]COMPOS1!#REF!</definedName>
    <definedName name="___S_1_5" localSheetId="10">[6]COMPOS1!#REF!</definedName>
    <definedName name="___S_1_5" localSheetId="11">[6]COMPOS1!#REF!</definedName>
    <definedName name="___S_1_5">[6]COMPOS1!#REF!</definedName>
    <definedName name="___S_1_7">[6]COMPOS1!#REF!</definedName>
    <definedName name="___S_1_8">[6]COMPOS1!#REF!</definedName>
    <definedName name="___S_1_9">[6]COMPOS1!#REF!</definedName>
    <definedName name="___seg1">[7]DADOS!$D$10</definedName>
    <definedName name="___seg2">[7]DADOS!$E$10</definedName>
    <definedName name="___sub1" localSheetId="8">#REF!</definedName>
    <definedName name="___sub1" localSheetId="9">#REF!</definedName>
    <definedName name="___sub1" localSheetId="10">#REF!</definedName>
    <definedName name="___sub1" localSheetId="11">#REF!</definedName>
    <definedName name="___sub1" localSheetId="12">#REF!</definedName>
    <definedName name="___sub1" localSheetId="7">#REF!</definedName>
    <definedName name="___sub1" localSheetId="6">#REF!</definedName>
    <definedName name="___sub1">#REF!</definedName>
    <definedName name="___sub3" localSheetId="8">#REF!</definedName>
    <definedName name="___sub3" localSheetId="9">#REF!</definedName>
    <definedName name="___sub3" localSheetId="10">#REF!</definedName>
    <definedName name="___sub3" localSheetId="11">#REF!</definedName>
    <definedName name="___sub3" localSheetId="12">#REF!</definedName>
    <definedName name="___sub3" localSheetId="7">#REF!</definedName>
    <definedName name="___sub3" localSheetId="6">#REF!</definedName>
    <definedName name="___sub3">#REF!</definedName>
    <definedName name="___tot1" localSheetId="8">#REF!</definedName>
    <definedName name="___tot1" localSheetId="9">#REF!</definedName>
    <definedName name="___tot1" localSheetId="10">#REF!</definedName>
    <definedName name="___tot1" localSheetId="11">#REF!</definedName>
    <definedName name="___tot1" localSheetId="12">#REF!</definedName>
    <definedName name="___tot1" localSheetId="7">#REF!</definedName>
    <definedName name="___tot1" localSheetId="6">#REF!</definedName>
    <definedName name="___tot1">#REF!</definedName>
    <definedName name="___tot2" localSheetId="8">#REF!</definedName>
    <definedName name="___tot2" localSheetId="9">#REF!</definedName>
    <definedName name="___tot2" localSheetId="10">#REF!</definedName>
    <definedName name="___tot2" localSheetId="11">#REF!</definedName>
    <definedName name="___tot2" localSheetId="12">#REF!</definedName>
    <definedName name="___tot2" localSheetId="7">#REF!</definedName>
    <definedName name="___tot2" localSheetId="6">#REF!</definedName>
    <definedName name="___tot2">#REF!</definedName>
    <definedName name="___tot3" localSheetId="8">#REF!</definedName>
    <definedName name="___tot3" localSheetId="9">#REF!</definedName>
    <definedName name="___tot3" localSheetId="10">#REF!</definedName>
    <definedName name="___tot3" localSheetId="11">#REF!</definedName>
    <definedName name="___tot3" localSheetId="12">#REF!</definedName>
    <definedName name="___tot3" localSheetId="7">#REF!</definedName>
    <definedName name="___tot3" localSheetId="6">#REF!</definedName>
    <definedName name="___tot3">#REF!</definedName>
    <definedName name="___tot4" localSheetId="8">#REF!</definedName>
    <definedName name="___tot4" localSheetId="9">#REF!</definedName>
    <definedName name="___tot4" localSheetId="10">#REF!</definedName>
    <definedName name="___tot4" localSheetId="11">#REF!</definedName>
    <definedName name="___tot4" localSheetId="12">#REF!</definedName>
    <definedName name="___tot4" localSheetId="7">#REF!</definedName>
    <definedName name="___tot4" localSheetId="6">#REF!</definedName>
    <definedName name="___tot4">#REF!</definedName>
    <definedName name="___tot5" localSheetId="8">#REF!</definedName>
    <definedName name="___tot5" localSheetId="9">#REF!</definedName>
    <definedName name="___tot5" localSheetId="10">#REF!</definedName>
    <definedName name="___tot5" localSheetId="11">#REF!</definedName>
    <definedName name="___tot5" localSheetId="12">#REF!</definedName>
    <definedName name="___tot5" localSheetId="7">#REF!</definedName>
    <definedName name="___tot5" localSheetId="6">#REF!</definedName>
    <definedName name="___tot5">#REF!</definedName>
    <definedName name="___tot6" localSheetId="8">#REF!</definedName>
    <definedName name="___tot6" localSheetId="9">#REF!</definedName>
    <definedName name="___tot6" localSheetId="10">#REF!</definedName>
    <definedName name="___tot6" localSheetId="11">#REF!</definedName>
    <definedName name="___tot6" localSheetId="12">#REF!</definedName>
    <definedName name="___tot6" localSheetId="7">#REF!</definedName>
    <definedName name="___tot6" localSheetId="6">#REF!</definedName>
    <definedName name="___tot6">#REF!</definedName>
    <definedName name="___tot7" localSheetId="8">#REF!</definedName>
    <definedName name="___tot7" localSheetId="9">#REF!</definedName>
    <definedName name="___tot7" localSheetId="10">#REF!</definedName>
    <definedName name="___tot7" localSheetId="11">#REF!</definedName>
    <definedName name="___tot7" localSheetId="12">#REF!</definedName>
    <definedName name="___tot7" localSheetId="7">#REF!</definedName>
    <definedName name="___tot7" localSheetId="6">#REF!</definedName>
    <definedName name="___tot7">#REF!</definedName>
    <definedName name="___tot8" localSheetId="8">#REF!</definedName>
    <definedName name="___tot8" localSheetId="9">#REF!</definedName>
    <definedName name="___tot8" localSheetId="10">#REF!</definedName>
    <definedName name="___tot8" localSheetId="11">#REF!</definedName>
    <definedName name="___tot8" localSheetId="12">#REF!</definedName>
    <definedName name="___tot8" localSheetId="7">#REF!</definedName>
    <definedName name="___tot8" localSheetId="6">#REF!</definedName>
    <definedName name="___tot8">#REF!</definedName>
    <definedName name="___xlnm_Print_Area_1" localSheetId="8">#REF!</definedName>
    <definedName name="___xlnm_Print_Area_1" localSheetId="9">#REF!</definedName>
    <definedName name="___xlnm_Print_Area_1" localSheetId="10">#REF!</definedName>
    <definedName name="___xlnm_Print_Area_1" localSheetId="11">#REF!</definedName>
    <definedName name="___xlnm_Print_Area_1" localSheetId="12">#REF!</definedName>
    <definedName name="___xlnm_Print_Area_1" localSheetId="7">#REF!</definedName>
    <definedName name="___xlnm_Print_Area_1" localSheetId="6">#REF!</definedName>
    <definedName name="___xlnm_Print_Area_1">#REF!</definedName>
    <definedName name="__ELE1" localSheetId="8">#REF!</definedName>
    <definedName name="__ELE1" localSheetId="9">#REF!</definedName>
    <definedName name="__ELE1" localSheetId="10">#REF!</definedName>
    <definedName name="__ELE1" localSheetId="11">#REF!</definedName>
    <definedName name="__ELE1" localSheetId="12">#REF!</definedName>
    <definedName name="__ELE1" localSheetId="7">#REF!</definedName>
    <definedName name="__ELE1" localSheetId="6">#REF!</definedName>
    <definedName name="__ELE1">#REF!</definedName>
    <definedName name="__ELE2" localSheetId="8">#REF!</definedName>
    <definedName name="__ELE2" localSheetId="9">#REF!</definedName>
    <definedName name="__ELE2" localSheetId="10">#REF!</definedName>
    <definedName name="__ELE2" localSheetId="11">#REF!</definedName>
    <definedName name="__ELE2" localSheetId="12">#REF!</definedName>
    <definedName name="__ELE2" localSheetId="7">#REF!</definedName>
    <definedName name="__ELE2" localSheetId="6">#REF!</definedName>
    <definedName name="__ELE2">#REF!</definedName>
    <definedName name="__ELE3" localSheetId="8">#REF!</definedName>
    <definedName name="__ELE3" localSheetId="9">#REF!</definedName>
    <definedName name="__ELE3" localSheetId="10">#REF!</definedName>
    <definedName name="__ELE3" localSheetId="11">#REF!</definedName>
    <definedName name="__ELE3" localSheetId="12">#REF!</definedName>
    <definedName name="__ELE3" localSheetId="7">#REF!</definedName>
    <definedName name="__ELE3" localSheetId="6">#REF!</definedName>
    <definedName name="__ELE3">#REF!</definedName>
    <definedName name="__Excel_BuiltIn_Print_Area_11_1_1">"$#REF!.$A$1:$AL$33"</definedName>
    <definedName name="__I_1" localSheetId="8">#REF!</definedName>
    <definedName name="__I_1" localSheetId="9">#REF!</definedName>
    <definedName name="__I_1" localSheetId="10">#REF!</definedName>
    <definedName name="__I_1" localSheetId="11">#REF!</definedName>
    <definedName name="__I_1" localSheetId="12">#REF!</definedName>
    <definedName name="__I_1" localSheetId="7">#REF!</definedName>
    <definedName name="__I_1" localSheetId="6">#REF!</definedName>
    <definedName name="__I_1">#REF!</definedName>
    <definedName name="__I_1_10" localSheetId="8">#REF!</definedName>
    <definedName name="__I_1_10" localSheetId="9">#REF!</definedName>
    <definedName name="__I_1_10" localSheetId="10">#REF!</definedName>
    <definedName name="__I_1_10" localSheetId="11">#REF!</definedName>
    <definedName name="__I_1_10" localSheetId="12">#REF!</definedName>
    <definedName name="__I_1_10" localSheetId="7">#REF!</definedName>
    <definedName name="__I_1_10" localSheetId="6">#REF!</definedName>
    <definedName name="__I_1_10">#REF!</definedName>
    <definedName name="__I_1_11" localSheetId="8">#REF!</definedName>
    <definedName name="__I_1_11" localSheetId="9">#REF!</definedName>
    <definedName name="__I_1_11" localSheetId="10">#REF!</definedName>
    <definedName name="__I_1_11" localSheetId="11">#REF!</definedName>
    <definedName name="__I_1_11" localSheetId="12">#REF!</definedName>
    <definedName name="__I_1_11" localSheetId="7">#REF!</definedName>
    <definedName name="__I_1_11" localSheetId="6">#REF!</definedName>
    <definedName name="__I_1_11">#REF!</definedName>
    <definedName name="__PL1" localSheetId="8">#REF!</definedName>
    <definedName name="__PL1" localSheetId="9">#REF!</definedName>
    <definedName name="__PL1" localSheetId="10">#REF!</definedName>
    <definedName name="__PL1" localSheetId="11">#REF!</definedName>
    <definedName name="__PL1" localSheetId="12">#REF!</definedName>
    <definedName name="__PL1" localSheetId="7">#REF!</definedName>
    <definedName name="__PL1" localSheetId="6">#REF!</definedName>
    <definedName name="__PL1">#REF!</definedName>
    <definedName name="__S_1" localSheetId="10">[6]COMPOS1!#REF!</definedName>
    <definedName name="__S_1" localSheetId="11">[6]COMPOS1!#REF!</definedName>
    <definedName name="__S_1">[6]COMPOS1!#REF!</definedName>
    <definedName name="__S_1_11" localSheetId="10">[6]COMPOS1!#REF!</definedName>
    <definedName name="__S_1_11" localSheetId="11">[6]COMPOS1!#REF!</definedName>
    <definedName name="__S_1_11">[6]COMPOS1!#REF!</definedName>
    <definedName name="__S_1_4" localSheetId="10">[6]COMPOS1!#REF!</definedName>
    <definedName name="__S_1_4" localSheetId="11">[6]COMPOS1!#REF!</definedName>
    <definedName name="__S_1_4">[6]COMPOS1!#REF!</definedName>
    <definedName name="__S_1_5" localSheetId="10">[6]COMPOS1!#REF!</definedName>
    <definedName name="__S_1_5" localSheetId="11">[6]COMPOS1!#REF!</definedName>
    <definedName name="__S_1_5">[6]COMPOS1!#REF!</definedName>
    <definedName name="__S_1_7">[6]COMPOS1!#REF!</definedName>
    <definedName name="__S_1_8">[6]COMPOS1!#REF!</definedName>
    <definedName name="__S_1_9">[6]COMPOS1!#REF!</definedName>
    <definedName name="__seg1">[7]DADOS!$D$10</definedName>
    <definedName name="__seg2">[7]DADOS!$E$10</definedName>
    <definedName name="__sub1" localSheetId="8">#REF!</definedName>
    <definedName name="__sub1" localSheetId="9">#REF!</definedName>
    <definedName name="__sub1" localSheetId="10">#REF!</definedName>
    <definedName name="__sub1" localSheetId="11">#REF!</definedName>
    <definedName name="__sub1" localSheetId="12">#REF!</definedName>
    <definedName name="__sub1" localSheetId="7">#REF!</definedName>
    <definedName name="__sub1" localSheetId="6">#REF!</definedName>
    <definedName name="__sub1">#REF!</definedName>
    <definedName name="__sub3" localSheetId="8">#REF!</definedName>
    <definedName name="__sub3" localSheetId="9">#REF!</definedName>
    <definedName name="__sub3" localSheetId="10">#REF!</definedName>
    <definedName name="__sub3" localSheetId="11">#REF!</definedName>
    <definedName name="__sub3" localSheetId="12">#REF!</definedName>
    <definedName name="__sub3" localSheetId="7">#REF!</definedName>
    <definedName name="__sub3" localSheetId="6">#REF!</definedName>
    <definedName name="__sub3">#REF!</definedName>
    <definedName name="__tot1" localSheetId="8">#REF!</definedName>
    <definedName name="__tot1" localSheetId="9">#REF!</definedName>
    <definedName name="__tot1" localSheetId="10">#REF!</definedName>
    <definedName name="__tot1" localSheetId="11">#REF!</definedName>
    <definedName name="__tot1" localSheetId="12">#REF!</definedName>
    <definedName name="__tot1" localSheetId="7">#REF!</definedName>
    <definedName name="__tot1" localSheetId="6">#REF!</definedName>
    <definedName name="__tot1">#REF!</definedName>
    <definedName name="__tot2" localSheetId="8">#REF!</definedName>
    <definedName name="__tot2" localSheetId="9">#REF!</definedName>
    <definedName name="__tot2" localSheetId="10">#REF!</definedName>
    <definedName name="__tot2" localSheetId="11">#REF!</definedName>
    <definedName name="__tot2" localSheetId="12">#REF!</definedName>
    <definedName name="__tot2" localSheetId="7">#REF!</definedName>
    <definedName name="__tot2" localSheetId="6">#REF!</definedName>
    <definedName name="__tot2">#REF!</definedName>
    <definedName name="__tot3" localSheetId="8">#REF!</definedName>
    <definedName name="__tot3" localSheetId="9">#REF!</definedName>
    <definedName name="__tot3" localSheetId="10">#REF!</definedName>
    <definedName name="__tot3" localSheetId="11">#REF!</definedName>
    <definedName name="__tot3" localSheetId="12">#REF!</definedName>
    <definedName name="__tot3" localSheetId="7">#REF!</definedName>
    <definedName name="__tot3" localSheetId="6">#REF!</definedName>
    <definedName name="__tot3">#REF!</definedName>
    <definedName name="__tot4" localSheetId="8">#REF!</definedName>
    <definedName name="__tot4" localSheetId="9">#REF!</definedName>
    <definedName name="__tot4" localSheetId="10">#REF!</definedName>
    <definedName name="__tot4" localSheetId="11">#REF!</definedName>
    <definedName name="__tot4" localSheetId="12">#REF!</definedName>
    <definedName name="__tot4" localSheetId="7">#REF!</definedName>
    <definedName name="__tot4" localSheetId="6">#REF!</definedName>
    <definedName name="__tot4">#REF!</definedName>
    <definedName name="__tot5" localSheetId="8">#REF!</definedName>
    <definedName name="__tot5" localSheetId="9">#REF!</definedName>
    <definedName name="__tot5" localSheetId="10">#REF!</definedName>
    <definedName name="__tot5" localSheetId="11">#REF!</definedName>
    <definedName name="__tot5" localSheetId="12">#REF!</definedName>
    <definedName name="__tot5" localSheetId="7">#REF!</definedName>
    <definedName name="__tot5" localSheetId="6">#REF!</definedName>
    <definedName name="__tot5">#REF!</definedName>
    <definedName name="__tot6" localSheetId="8">#REF!</definedName>
    <definedName name="__tot6" localSheetId="9">#REF!</definedName>
    <definedName name="__tot6" localSheetId="10">#REF!</definedName>
    <definedName name="__tot6" localSheetId="11">#REF!</definedName>
    <definedName name="__tot6" localSheetId="12">#REF!</definedName>
    <definedName name="__tot6" localSheetId="7">#REF!</definedName>
    <definedName name="__tot6" localSheetId="6">#REF!</definedName>
    <definedName name="__tot6">#REF!</definedName>
    <definedName name="__tot7" localSheetId="8">#REF!</definedName>
    <definedName name="__tot7" localSheetId="9">#REF!</definedName>
    <definedName name="__tot7" localSheetId="10">#REF!</definedName>
    <definedName name="__tot7" localSheetId="11">#REF!</definedName>
    <definedName name="__tot7" localSheetId="12">#REF!</definedName>
    <definedName name="__tot7" localSheetId="7">#REF!</definedName>
    <definedName name="__tot7" localSheetId="6">#REF!</definedName>
    <definedName name="__tot7">#REF!</definedName>
    <definedName name="__tot8" localSheetId="8">#REF!</definedName>
    <definedName name="__tot8" localSheetId="9">#REF!</definedName>
    <definedName name="__tot8" localSheetId="10">#REF!</definedName>
    <definedName name="__tot8" localSheetId="11">#REF!</definedName>
    <definedName name="__tot8" localSheetId="12">#REF!</definedName>
    <definedName name="__tot8" localSheetId="7">#REF!</definedName>
    <definedName name="__tot8" localSheetId="6">#REF!</definedName>
    <definedName name="__tot8">#REF!</definedName>
    <definedName name="__xlfn_SUMIFS">#N/A</definedName>
    <definedName name="__xlnm.Print_Area_1" localSheetId="8">#REF!</definedName>
    <definedName name="__xlnm.Print_Area_1" localSheetId="9">#REF!</definedName>
    <definedName name="__xlnm.Print_Area_1" localSheetId="10">#REF!</definedName>
    <definedName name="__xlnm.Print_Area_1" localSheetId="11">#REF!</definedName>
    <definedName name="__xlnm.Print_Area_1" localSheetId="12">#REF!</definedName>
    <definedName name="__xlnm.Print_Area_1" localSheetId="7">#REF!</definedName>
    <definedName name="__xlnm.Print_Area_1" localSheetId="6">#REF!</definedName>
    <definedName name="__xlnm.Print_Area_1">#REF!</definedName>
    <definedName name="__xlnm.Print_Area_2" localSheetId="8">#REF!</definedName>
    <definedName name="__xlnm.Print_Area_2" localSheetId="9">#REF!</definedName>
    <definedName name="__xlnm.Print_Area_2" localSheetId="10">#REF!</definedName>
    <definedName name="__xlnm.Print_Area_2" localSheetId="11">#REF!</definedName>
    <definedName name="__xlnm.Print_Area_2" localSheetId="12">#REF!</definedName>
    <definedName name="__xlnm.Print_Area_2" localSheetId="7">#REF!</definedName>
    <definedName name="__xlnm.Print_Area_2" localSheetId="6">#REF!</definedName>
    <definedName name="__xlnm.Print_Area_2">#REF!</definedName>
    <definedName name="__xlnm_Print_Area_1" localSheetId="8">#REF!</definedName>
    <definedName name="__xlnm_Print_Area_1" localSheetId="9">#REF!</definedName>
    <definedName name="__xlnm_Print_Area_1" localSheetId="10">#REF!</definedName>
    <definedName name="__xlnm_Print_Area_1" localSheetId="11">#REF!</definedName>
    <definedName name="__xlnm_Print_Area_1" localSheetId="12">#REF!</definedName>
    <definedName name="__xlnm_Print_Area_1" localSheetId="7">#REF!</definedName>
    <definedName name="__xlnm_Print_Area_1" localSheetId="6">#REF!</definedName>
    <definedName name="__xlnm_Print_Area_1">#REF!</definedName>
    <definedName name="_01_09_96" localSheetId="8">#REF!</definedName>
    <definedName name="_01_09_96" localSheetId="9">#REF!</definedName>
    <definedName name="_01_09_96" localSheetId="10">#REF!</definedName>
    <definedName name="_01_09_96" localSheetId="11">#REF!</definedName>
    <definedName name="_01_09_96" localSheetId="12">#REF!</definedName>
    <definedName name="_01_09_96" localSheetId="7">#REF!</definedName>
    <definedName name="_01_09_96" localSheetId="6">#REF!</definedName>
    <definedName name="_01_09_96">#REF!</definedName>
    <definedName name="_1____I_1" localSheetId="8">#REF!</definedName>
    <definedName name="_1____I_1" localSheetId="9">#REF!</definedName>
    <definedName name="_1____I_1" localSheetId="10">#REF!</definedName>
    <definedName name="_1____I_1" localSheetId="11">#REF!</definedName>
    <definedName name="_1____I_1" localSheetId="12">#REF!</definedName>
    <definedName name="_1____I_1" localSheetId="7">#REF!</definedName>
    <definedName name="_1____I_1" localSheetId="6">#REF!</definedName>
    <definedName name="_1____I_1">#REF!</definedName>
    <definedName name="_1___I_1" localSheetId="8">#REF!</definedName>
    <definedName name="_1___I_1" localSheetId="9">#REF!</definedName>
    <definedName name="_1___I_1" localSheetId="10">#REF!</definedName>
    <definedName name="_1___I_1" localSheetId="11">#REF!</definedName>
    <definedName name="_1___I_1" localSheetId="12">#REF!</definedName>
    <definedName name="_1___I_1" localSheetId="7">#REF!</definedName>
    <definedName name="_1___I_1" localSheetId="6">#REF!</definedName>
    <definedName name="_1___I_1">#REF!</definedName>
    <definedName name="_1_I_1" localSheetId="8">#REF!</definedName>
    <definedName name="_1_I_1" localSheetId="9">#REF!</definedName>
    <definedName name="_1_I_1" localSheetId="10">#REF!</definedName>
    <definedName name="_1_I_1" localSheetId="11">#REF!</definedName>
    <definedName name="_1_I_1" localSheetId="12">#REF!</definedName>
    <definedName name="_1_I_1" localSheetId="7">#REF!</definedName>
    <definedName name="_1_I_1" localSheetId="6">#REF!</definedName>
    <definedName name="_1_I_1">#REF!</definedName>
    <definedName name="_1_I_1_10" localSheetId="8">#REF!</definedName>
    <definedName name="_1_I_1_10" localSheetId="9">#REF!</definedName>
    <definedName name="_1_I_1_10" localSheetId="10">#REF!</definedName>
    <definedName name="_1_I_1_10" localSheetId="11">#REF!</definedName>
    <definedName name="_1_I_1_10" localSheetId="12">#REF!</definedName>
    <definedName name="_1_I_1_10" localSheetId="7">#REF!</definedName>
    <definedName name="_1_I_1_10" localSheetId="6">#REF!</definedName>
    <definedName name="_1_I_1_10">#REF!</definedName>
    <definedName name="_1_I_1_11" localSheetId="8">#REF!</definedName>
    <definedName name="_1_I_1_11" localSheetId="9">#REF!</definedName>
    <definedName name="_1_I_1_11" localSheetId="10">#REF!</definedName>
    <definedName name="_1_I_1_11" localSheetId="11">#REF!</definedName>
    <definedName name="_1_I_1_11" localSheetId="12">#REF!</definedName>
    <definedName name="_1_I_1_11" localSheetId="7">#REF!</definedName>
    <definedName name="_1_I_1_11" localSheetId="6">#REF!</definedName>
    <definedName name="_1_I_1_11">#REF!</definedName>
    <definedName name="_1_I_1_4" localSheetId="8">#REF!</definedName>
    <definedName name="_1_I_1_4" localSheetId="9">#REF!</definedName>
    <definedName name="_1_I_1_4" localSheetId="10">#REF!</definedName>
    <definedName name="_1_I_1_4" localSheetId="11">#REF!</definedName>
    <definedName name="_1_I_1_4" localSheetId="12">#REF!</definedName>
    <definedName name="_1_I_1_4" localSheetId="7">#REF!</definedName>
    <definedName name="_1_I_1_4" localSheetId="6">#REF!</definedName>
    <definedName name="_1_I_1_4">#REF!</definedName>
    <definedName name="_1_I_1_5" localSheetId="8">#REF!</definedName>
    <definedName name="_1_I_1_5" localSheetId="9">#REF!</definedName>
    <definedName name="_1_I_1_5" localSheetId="10">#REF!</definedName>
    <definedName name="_1_I_1_5" localSheetId="11">#REF!</definedName>
    <definedName name="_1_I_1_5" localSheetId="12">#REF!</definedName>
    <definedName name="_1_I_1_5" localSheetId="7">#REF!</definedName>
    <definedName name="_1_I_1_5" localSheetId="6">#REF!</definedName>
    <definedName name="_1_I_1_5">#REF!</definedName>
    <definedName name="_1_I_1_7" localSheetId="8">#REF!</definedName>
    <definedName name="_1_I_1_7" localSheetId="9">#REF!</definedName>
    <definedName name="_1_I_1_7" localSheetId="10">#REF!</definedName>
    <definedName name="_1_I_1_7" localSheetId="11">#REF!</definedName>
    <definedName name="_1_I_1_7" localSheetId="12">#REF!</definedName>
    <definedName name="_1_I_1_7" localSheetId="7">#REF!</definedName>
    <definedName name="_1_I_1_7" localSheetId="6">#REF!</definedName>
    <definedName name="_1_I_1_7">#REF!</definedName>
    <definedName name="_1_I_1_8" localSheetId="8">#REF!</definedName>
    <definedName name="_1_I_1_8" localSheetId="9">#REF!</definedName>
    <definedName name="_1_I_1_8" localSheetId="10">#REF!</definedName>
    <definedName name="_1_I_1_8" localSheetId="11">#REF!</definedName>
    <definedName name="_1_I_1_8" localSheetId="12">#REF!</definedName>
    <definedName name="_1_I_1_8" localSheetId="7">#REF!</definedName>
    <definedName name="_1_I_1_8" localSheetId="6">#REF!</definedName>
    <definedName name="_1_I_1_8">#REF!</definedName>
    <definedName name="_1_I_1_9" localSheetId="8">#REF!</definedName>
    <definedName name="_1_I_1_9" localSheetId="9">#REF!</definedName>
    <definedName name="_1_I_1_9" localSheetId="10">#REF!</definedName>
    <definedName name="_1_I_1_9" localSheetId="11">#REF!</definedName>
    <definedName name="_1_I_1_9" localSheetId="12">#REF!</definedName>
    <definedName name="_1_I_1_9" localSheetId="7">#REF!</definedName>
    <definedName name="_1_I_1_9" localSheetId="6">#REF!</definedName>
    <definedName name="_1_I_1_9">#REF!</definedName>
    <definedName name="_13_I_1" localSheetId="8">#REF!</definedName>
    <definedName name="_13_I_1" localSheetId="9">#REF!</definedName>
    <definedName name="_13_I_1" localSheetId="10">#REF!</definedName>
    <definedName name="_13_I_1" localSheetId="11">#REF!</definedName>
    <definedName name="_13_I_1" localSheetId="12">#REF!</definedName>
    <definedName name="_13_I_1" localSheetId="7">#REF!</definedName>
    <definedName name="_13_I_1" localSheetId="6">#REF!</definedName>
    <definedName name="_13_I_1">#REF!</definedName>
    <definedName name="_2___S_1" localSheetId="10">[6]COMPOS1!#REF!</definedName>
    <definedName name="_2___S_1" localSheetId="11">[6]COMPOS1!#REF!</definedName>
    <definedName name="_2___S_1">[6]COMPOS1!#REF!</definedName>
    <definedName name="_28_S_1" localSheetId="10">[6]COMPOS1!#REF!</definedName>
    <definedName name="_28_S_1" localSheetId="11">[6]COMPOS1!#REF!</definedName>
    <definedName name="_28_S_1">[6]COMPOS1!#REF!</definedName>
    <definedName name="_29Excel_BuiltIn_Print_Area_11_1_1">"$#REF!.$A$1:$AL$33"</definedName>
    <definedName name="_3__Excel_BuiltIn_Print_Area_11_1_1">"$#REF!.$A$1:$AL$33"</definedName>
    <definedName name="_3_I_1" localSheetId="8">#REF!</definedName>
    <definedName name="_3_I_1" localSheetId="9">#REF!</definedName>
    <definedName name="_3_I_1" localSheetId="10">#REF!</definedName>
    <definedName name="_3_I_1" localSheetId="11">#REF!</definedName>
    <definedName name="_3_I_1" localSheetId="12">#REF!</definedName>
    <definedName name="_3_I_1" localSheetId="7">#REF!</definedName>
    <definedName name="_3_I_1" localSheetId="6">#REF!</definedName>
    <definedName name="_3_I_1">#REF!</definedName>
    <definedName name="_3_S_1" localSheetId="10">[6]COMPOS1!#REF!</definedName>
    <definedName name="_3_S_1" localSheetId="11">[6]COMPOS1!#REF!</definedName>
    <definedName name="_3_S_1">[6]COMPOS1!#REF!</definedName>
    <definedName name="_3_S_1_4" localSheetId="10">[6]COMPOS1!#REF!</definedName>
    <definedName name="_3_S_1_4" localSheetId="11">[6]COMPOS1!#REF!</definedName>
    <definedName name="_3_S_1_4">[6]COMPOS1!#REF!</definedName>
    <definedName name="_3_S_1_5" localSheetId="10">[6]COMPOS1!#REF!</definedName>
    <definedName name="_3_S_1_5" localSheetId="11">[6]COMPOS1!#REF!</definedName>
    <definedName name="_3_S_1_5">[6]COMPOS1!#REF!</definedName>
    <definedName name="_3_S_1_7" localSheetId="10">[6]COMPOS1!#REF!</definedName>
    <definedName name="_3_S_1_7" localSheetId="11">[6]COMPOS1!#REF!</definedName>
    <definedName name="_3_S_1_7">[6]COMPOS1!#REF!</definedName>
    <definedName name="_3_S_1_8">[6]COMPOS1!#REF!</definedName>
    <definedName name="_3_S_1_9">[6]COMPOS1!#REF!</definedName>
    <definedName name="_4__I_1" localSheetId="8">#REF!</definedName>
    <definedName name="_4__I_1" localSheetId="9">#REF!</definedName>
    <definedName name="_4__I_1" localSheetId="10">#REF!</definedName>
    <definedName name="_4__I_1" localSheetId="11">#REF!</definedName>
    <definedName name="_4__I_1" localSheetId="12">#REF!</definedName>
    <definedName name="_4__I_1" localSheetId="7">#REF!</definedName>
    <definedName name="_4__I_1" localSheetId="6">#REF!</definedName>
    <definedName name="_4__I_1">#REF!</definedName>
    <definedName name="_4Excel_BuiltIn_Print_Area_11_1_1">"$#REF!.$A$1:$AL$33"</definedName>
    <definedName name="_5__S_1">[6]COMPOS1!#REF!</definedName>
    <definedName name="_5_S_1">[6]COMPOS1!#REF!</definedName>
    <definedName name="_6_Excel_BuiltIn_Print_Area_11_1_1">"$#REF!.$A$1:$AL$33"</definedName>
    <definedName name="_6_S_1">[6]COMPOS1!#REF!</definedName>
    <definedName name="_6_S_1_11">[6]COMPOS1!#REF!</definedName>
    <definedName name="_6_S_1_9">[6]COMPOS1!#REF!</definedName>
    <definedName name="_6Excel_BuiltIn_Print_Area_11_1_1">"$#REF!.$A$1:$AL$33"</definedName>
    <definedName name="_7Excel_BuiltIn_Print_Area_11_1_1">"$#REF!.$A$1:$AL$33"</definedName>
    <definedName name="_a" localSheetId="8">#REF!</definedName>
    <definedName name="_a" localSheetId="9">#REF!</definedName>
    <definedName name="_a" localSheetId="10">#REF!</definedName>
    <definedName name="_a" localSheetId="11">#REF!</definedName>
    <definedName name="_a" localSheetId="12">#REF!</definedName>
    <definedName name="_a" localSheetId="7">#REF!</definedName>
    <definedName name="_a" localSheetId="6">#REF!</definedName>
    <definedName name="_a">#REF!</definedName>
    <definedName name="_A14">#N/A</definedName>
    <definedName name="_ABR95" localSheetId="8">#REF!</definedName>
    <definedName name="_ABR95" localSheetId="9">#REF!</definedName>
    <definedName name="_ABR95" localSheetId="10">#REF!</definedName>
    <definedName name="_ABR95" localSheetId="11">#REF!</definedName>
    <definedName name="_ABR95" localSheetId="12">#REF!</definedName>
    <definedName name="_ABR95" localSheetId="7">#REF!</definedName>
    <definedName name="_ABR95" localSheetId="6">#REF!</definedName>
    <definedName name="_ABR95">#REF!</definedName>
    <definedName name="_ABR96" localSheetId="8">#REF!</definedName>
    <definedName name="_ABR96" localSheetId="9">#REF!</definedName>
    <definedName name="_ABR96" localSheetId="10">#REF!</definedName>
    <definedName name="_ABR96" localSheetId="11">#REF!</definedName>
    <definedName name="_ABR96" localSheetId="12">#REF!</definedName>
    <definedName name="_ABR96" localSheetId="7">#REF!</definedName>
    <definedName name="_ABR96" localSheetId="6">#REF!</definedName>
    <definedName name="_ABR96">#REF!</definedName>
    <definedName name="_ABR97" localSheetId="8">#REF!</definedName>
    <definedName name="_ABR97" localSheetId="9">#REF!</definedName>
    <definedName name="_ABR97" localSheetId="10">#REF!</definedName>
    <definedName name="_ABR97" localSheetId="11">#REF!</definedName>
    <definedName name="_ABR97" localSheetId="12">#REF!</definedName>
    <definedName name="_ABR97" localSheetId="7">#REF!</definedName>
    <definedName name="_ABR97" localSheetId="6">#REF!</definedName>
    <definedName name="_ABR97">#REF!</definedName>
    <definedName name="_ABR98" localSheetId="8">#REF!</definedName>
    <definedName name="_ABR98" localSheetId="9">#REF!</definedName>
    <definedName name="_ABR98" localSheetId="10">#REF!</definedName>
    <definedName name="_ABR98" localSheetId="11">#REF!</definedName>
    <definedName name="_ABR98" localSheetId="12">#REF!</definedName>
    <definedName name="_ABR98" localSheetId="7">#REF!</definedName>
    <definedName name="_ABR98" localSheetId="6">#REF!</definedName>
    <definedName name="_ABR98">#REF!</definedName>
    <definedName name="_ABR99" localSheetId="8">#REF!</definedName>
    <definedName name="_ABR99" localSheetId="9">#REF!</definedName>
    <definedName name="_ABR99" localSheetId="10">#REF!</definedName>
    <definedName name="_ABR99" localSheetId="11">#REF!</definedName>
    <definedName name="_ABR99" localSheetId="12">#REF!</definedName>
    <definedName name="_ABR99" localSheetId="7">#REF!</definedName>
    <definedName name="_ABR99" localSheetId="6">#REF!</definedName>
    <definedName name="_ABR99">#REF!</definedName>
    <definedName name="_AGO95" localSheetId="8">#REF!</definedName>
    <definedName name="_AGO95" localSheetId="9">#REF!</definedName>
    <definedName name="_AGO95" localSheetId="10">#REF!</definedName>
    <definedName name="_AGO95" localSheetId="11">#REF!</definedName>
    <definedName name="_AGO95" localSheetId="12">#REF!</definedName>
    <definedName name="_AGO95" localSheetId="7">#REF!</definedName>
    <definedName name="_AGO95" localSheetId="6">#REF!</definedName>
    <definedName name="_AGO95">#REF!</definedName>
    <definedName name="_AGO96" localSheetId="8">#REF!</definedName>
    <definedName name="_AGO96" localSheetId="9">#REF!</definedName>
    <definedName name="_AGO96" localSheetId="10">#REF!</definedName>
    <definedName name="_AGO96" localSheetId="11">#REF!</definedName>
    <definedName name="_AGO96" localSheetId="12">#REF!</definedName>
    <definedName name="_AGO96" localSheetId="7">#REF!</definedName>
    <definedName name="_AGO96" localSheetId="6">#REF!</definedName>
    <definedName name="_AGO96">#REF!</definedName>
    <definedName name="_AGO97" localSheetId="8">#REF!</definedName>
    <definedName name="_AGO97" localSheetId="9">#REF!</definedName>
    <definedName name="_AGO97" localSheetId="10">#REF!</definedName>
    <definedName name="_AGO97" localSheetId="11">#REF!</definedName>
    <definedName name="_AGO97" localSheetId="12">#REF!</definedName>
    <definedName name="_AGO97" localSheetId="7">#REF!</definedName>
    <definedName name="_AGO97" localSheetId="6">#REF!</definedName>
    <definedName name="_AGO97">#REF!</definedName>
    <definedName name="_AGO98" localSheetId="8">#REF!</definedName>
    <definedName name="_AGO98" localSheetId="9">#REF!</definedName>
    <definedName name="_AGO98" localSheetId="10">#REF!</definedName>
    <definedName name="_AGO98" localSheetId="11">#REF!</definedName>
    <definedName name="_AGO98" localSheetId="12">#REF!</definedName>
    <definedName name="_AGO98" localSheetId="7">#REF!</definedName>
    <definedName name="_AGO98" localSheetId="6">#REF!</definedName>
    <definedName name="_AGO98">#REF!</definedName>
    <definedName name="_AGO99" localSheetId="8">#REF!</definedName>
    <definedName name="_AGO99" localSheetId="9">#REF!</definedName>
    <definedName name="_AGO99" localSheetId="10">#REF!</definedName>
    <definedName name="_AGO99" localSheetId="11">#REF!</definedName>
    <definedName name="_AGO99" localSheetId="12">#REF!</definedName>
    <definedName name="_AGO99" localSheetId="7">#REF!</definedName>
    <definedName name="_AGO99" localSheetId="6">#REF!</definedName>
    <definedName name="_AGO99">#REF!</definedName>
    <definedName name="_ATERRO" localSheetId="10">[6]COMPOS1!#REF!</definedName>
    <definedName name="_ATERRO" localSheetId="11">[6]COMPOS1!#REF!</definedName>
    <definedName name="_ATERRO">[6]COMPOS1!#REF!</definedName>
    <definedName name="_ATERRO_11" localSheetId="10">[6]COMPOS1!#REF!</definedName>
    <definedName name="_ATERRO_11" localSheetId="11">[6]COMPOS1!#REF!</definedName>
    <definedName name="_ATERRO_11">[6]COMPOS1!#REF!</definedName>
    <definedName name="_ATERRO_9" localSheetId="10">[6]COMPOS1!#REF!</definedName>
    <definedName name="_ATERRO_9" localSheetId="11">[6]COMPOS1!#REF!</definedName>
    <definedName name="_ATERRO_9">[6]COMPOS1!#REF!</definedName>
    <definedName name="_b" localSheetId="8">#REF!</definedName>
    <definedName name="_b" localSheetId="9">#REF!</definedName>
    <definedName name="_b" localSheetId="10">#REF!</definedName>
    <definedName name="_b" localSheetId="11">#REF!</definedName>
    <definedName name="_b" localSheetId="12">#REF!</definedName>
    <definedName name="_b" localSheetId="7">#REF!</definedName>
    <definedName name="_b" localSheetId="6">#REF!</definedName>
    <definedName name="_b">#REF!</definedName>
    <definedName name="_DEZ94" localSheetId="8">#REF!</definedName>
    <definedName name="_DEZ94" localSheetId="9">#REF!</definedName>
    <definedName name="_DEZ94" localSheetId="10">#REF!</definedName>
    <definedName name="_DEZ94" localSheetId="11">#REF!</definedName>
    <definedName name="_DEZ94" localSheetId="12">#REF!</definedName>
    <definedName name="_DEZ94" localSheetId="7">#REF!</definedName>
    <definedName name="_DEZ94" localSheetId="6">#REF!</definedName>
    <definedName name="_DEZ94">#REF!</definedName>
    <definedName name="_DEZ95" localSheetId="8">#REF!</definedName>
    <definedName name="_DEZ95" localSheetId="9">#REF!</definedName>
    <definedName name="_DEZ95" localSheetId="10">#REF!</definedName>
    <definedName name="_DEZ95" localSheetId="11">#REF!</definedName>
    <definedName name="_DEZ95" localSheetId="12">#REF!</definedName>
    <definedName name="_DEZ95" localSheetId="7">#REF!</definedName>
    <definedName name="_DEZ95" localSheetId="6">#REF!</definedName>
    <definedName name="_DEZ95">#REF!</definedName>
    <definedName name="_DEZ96" localSheetId="8">#REF!</definedName>
    <definedName name="_DEZ96" localSheetId="9">#REF!</definedName>
    <definedName name="_DEZ96" localSheetId="10">#REF!</definedName>
    <definedName name="_DEZ96" localSheetId="11">#REF!</definedName>
    <definedName name="_DEZ96" localSheetId="12">#REF!</definedName>
    <definedName name="_DEZ96" localSheetId="7">#REF!</definedName>
    <definedName name="_DEZ96" localSheetId="6">#REF!</definedName>
    <definedName name="_DEZ96">#REF!</definedName>
    <definedName name="_DEZ97" localSheetId="8">#REF!</definedName>
    <definedName name="_DEZ97" localSheetId="9">#REF!</definedName>
    <definedName name="_DEZ97" localSheetId="10">#REF!</definedName>
    <definedName name="_DEZ97" localSheetId="11">#REF!</definedName>
    <definedName name="_DEZ97" localSheetId="12">#REF!</definedName>
    <definedName name="_DEZ97" localSheetId="7">#REF!</definedName>
    <definedName name="_DEZ97" localSheetId="6">#REF!</definedName>
    <definedName name="_DEZ97">#REF!</definedName>
    <definedName name="_DEZ98" localSheetId="8">#REF!</definedName>
    <definedName name="_DEZ98" localSheetId="9">#REF!</definedName>
    <definedName name="_DEZ98" localSheetId="10">#REF!</definedName>
    <definedName name="_DEZ98" localSheetId="11">#REF!</definedName>
    <definedName name="_DEZ98" localSheetId="12">#REF!</definedName>
    <definedName name="_DEZ98" localSheetId="7">#REF!</definedName>
    <definedName name="_DEZ98" localSheetId="6">#REF!</definedName>
    <definedName name="_DEZ98">#REF!</definedName>
    <definedName name="_DEZ99" localSheetId="8">#REF!</definedName>
    <definedName name="_DEZ99" localSheetId="9">#REF!</definedName>
    <definedName name="_DEZ99" localSheetId="10">#REF!</definedName>
    <definedName name="_DEZ99" localSheetId="11">#REF!</definedName>
    <definedName name="_DEZ99" localSheetId="12">#REF!</definedName>
    <definedName name="_DEZ99" localSheetId="7">#REF!</definedName>
    <definedName name="_DEZ99" localSheetId="6">#REF!</definedName>
    <definedName name="_DEZ99">#REF!</definedName>
    <definedName name="_dga1" localSheetId="10">'[8]PRO-08'!#REF!</definedName>
    <definedName name="_dga1" localSheetId="11">'[8]PRO-08'!#REF!</definedName>
    <definedName name="_dga1">'[8]PRO-08'!#REF!</definedName>
    <definedName name="_ELE1" localSheetId="8">#REF!</definedName>
    <definedName name="_ELE1" localSheetId="9">#REF!</definedName>
    <definedName name="_ELE1" localSheetId="10">#REF!</definedName>
    <definedName name="_ELE1" localSheetId="11">#REF!</definedName>
    <definedName name="_ELE1" localSheetId="12">#REF!</definedName>
    <definedName name="_ELE1" localSheetId="7">#REF!</definedName>
    <definedName name="_ELE1" localSheetId="6">#REF!</definedName>
    <definedName name="_ELE1">#REF!</definedName>
    <definedName name="_ELE2" localSheetId="8">#REF!</definedName>
    <definedName name="_ELE2" localSheetId="9">#REF!</definedName>
    <definedName name="_ELE2" localSheetId="10">#REF!</definedName>
    <definedName name="_ELE2" localSheetId="11">#REF!</definedName>
    <definedName name="_ELE2" localSheetId="12">#REF!</definedName>
    <definedName name="_ELE2" localSheetId="7">#REF!</definedName>
    <definedName name="_ELE2" localSheetId="6">#REF!</definedName>
    <definedName name="_ELE2">#REF!</definedName>
    <definedName name="_ELE3" localSheetId="8">#REF!</definedName>
    <definedName name="_ELE3" localSheetId="9">#REF!</definedName>
    <definedName name="_ELE3" localSheetId="10">#REF!</definedName>
    <definedName name="_ELE3" localSheetId="11">#REF!</definedName>
    <definedName name="_ELE3" localSheetId="12">#REF!</definedName>
    <definedName name="_ELE3" localSheetId="7">#REF!</definedName>
    <definedName name="_ELE3" localSheetId="6">#REF!</definedName>
    <definedName name="_ELE3">#REF!</definedName>
    <definedName name="_Excel_BuiltIn_Print_Area_11_1_1">"$#REF!.$A$1:$AL$33"</definedName>
    <definedName name="_FEV95" localSheetId="8">#REF!</definedName>
    <definedName name="_FEV95" localSheetId="9">#REF!</definedName>
    <definedName name="_FEV95" localSheetId="10">#REF!</definedName>
    <definedName name="_FEV95" localSheetId="11">#REF!</definedName>
    <definedName name="_FEV95" localSheetId="12">#REF!</definedName>
    <definedName name="_FEV95" localSheetId="7">#REF!</definedName>
    <definedName name="_FEV95" localSheetId="6">#REF!</definedName>
    <definedName name="_FEV95">#REF!</definedName>
    <definedName name="_FEV96" localSheetId="8">#REF!</definedName>
    <definedName name="_FEV96" localSheetId="9">#REF!</definedName>
    <definedName name="_FEV96" localSheetId="10">#REF!</definedName>
    <definedName name="_FEV96" localSheetId="11">#REF!</definedName>
    <definedName name="_FEV96" localSheetId="12">#REF!</definedName>
    <definedName name="_FEV96" localSheetId="7">#REF!</definedName>
    <definedName name="_FEV96" localSheetId="6">#REF!</definedName>
    <definedName name="_FEV96">#REF!</definedName>
    <definedName name="_FEV97" localSheetId="8">#REF!</definedName>
    <definedName name="_FEV97" localSheetId="9">#REF!</definedName>
    <definedName name="_FEV97" localSheetId="10">#REF!</definedName>
    <definedName name="_FEV97" localSheetId="11">#REF!</definedName>
    <definedName name="_FEV97" localSheetId="12">#REF!</definedName>
    <definedName name="_FEV97" localSheetId="7">#REF!</definedName>
    <definedName name="_FEV97" localSheetId="6">#REF!</definedName>
    <definedName name="_FEV97">#REF!</definedName>
    <definedName name="_FEV98" localSheetId="8">#REF!</definedName>
    <definedName name="_FEV98" localSheetId="9">#REF!</definedName>
    <definedName name="_FEV98" localSheetId="10">#REF!</definedName>
    <definedName name="_FEV98" localSheetId="11">#REF!</definedName>
    <definedName name="_FEV98" localSheetId="12">#REF!</definedName>
    <definedName name="_FEV98" localSheetId="7">#REF!</definedName>
    <definedName name="_FEV98" localSheetId="6">#REF!</definedName>
    <definedName name="_FEV98">#REF!</definedName>
    <definedName name="_FEV99" localSheetId="8">#REF!</definedName>
    <definedName name="_FEV99" localSheetId="9">#REF!</definedName>
    <definedName name="_FEV99" localSheetId="10">#REF!</definedName>
    <definedName name="_FEV99" localSheetId="11">#REF!</definedName>
    <definedName name="_FEV99" localSheetId="12">#REF!</definedName>
    <definedName name="_FEV99" localSheetId="7">#REF!</definedName>
    <definedName name="_FEV99" localSheetId="6">#REF!</definedName>
    <definedName name="_FEV99">#REF!</definedName>
    <definedName name="_I_1_1" localSheetId="8">#REF!</definedName>
    <definedName name="_I_1_1" localSheetId="9">#REF!</definedName>
    <definedName name="_I_1_1" localSheetId="10">#REF!</definedName>
    <definedName name="_I_1_1" localSheetId="11">#REF!</definedName>
    <definedName name="_I_1_1" localSheetId="12">#REF!</definedName>
    <definedName name="_I_1_1" localSheetId="7">#REF!</definedName>
    <definedName name="_I_1_1" localSheetId="6">#REF!</definedName>
    <definedName name="_I_1_1">#REF!</definedName>
    <definedName name="_I_1_1_1" localSheetId="8">#REF!</definedName>
    <definedName name="_I_1_1_1" localSheetId="9">#REF!</definedName>
    <definedName name="_I_1_1_1" localSheetId="10">#REF!</definedName>
    <definedName name="_I_1_1_1" localSheetId="11">#REF!</definedName>
    <definedName name="_I_1_1_1" localSheetId="12">#REF!</definedName>
    <definedName name="_I_1_1_1" localSheetId="7">#REF!</definedName>
    <definedName name="_I_1_1_1" localSheetId="6">#REF!</definedName>
    <definedName name="_I_1_1_1">#REF!</definedName>
    <definedName name="_I_1_1_1_1" localSheetId="8">#REF!</definedName>
    <definedName name="_I_1_1_1_1" localSheetId="9">#REF!</definedName>
    <definedName name="_I_1_1_1_1" localSheetId="10">#REF!</definedName>
    <definedName name="_I_1_1_1_1" localSheetId="11">#REF!</definedName>
    <definedName name="_I_1_1_1_1" localSheetId="12">#REF!</definedName>
    <definedName name="_I_1_1_1_1" localSheetId="7">#REF!</definedName>
    <definedName name="_I_1_1_1_1" localSheetId="6">#REF!</definedName>
    <definedName name="_I_1_1_1_1">#REF!</definedName>
    <definedName name="_I_1_1_1_1_1" localSheetId="8">#REF!</definedName>
    <definedName name="_I_1_1_1_1_1" localSheetId="9">#REF!</definedName>
    <definedName name="_I_1_1_1_1_1" localSheetId="10">#REF!</definedName>
    <definedName name="_I_1_1_1_1_1" localSheetId="11">#REF!</definedName>
    <definedName name="_I_1_1_1_1_1" localSheetId="12">#REF!</definedName>
    <definedName name="_I_1_1_1_1_1" localSheetId="7">#REF!</definedName>
    <definedName name="_I_1_1_1_1_1" localSheetId="6">#REF!</definedName>
    <definedName name="_I_1_1_1_1_1">#REF!</definedName>
    <definedName name="_I_1_1_1_10" localSheetId="8">#REF!</definedName>
    <definedName name="_I_1_1_1_10" localSheetId="9">#REF!</definedName>
    <definedName name="_I_1_1_1_10" localSheetId="10">#REF!</definedName>
    <definedName name="_I_1_1_1_10" localSheetId="11">#REF!</definedName>
    <definedName name="_I_1_1_1_10" localSheetId="12">#REF!</definedName>
    <definedName name="_I_1_1_1_10" localSheetId="7">#REF!</definedName>
    <definedName name="_I_1_1_1_10" localSheetId="6">#REF!</definedName>
    <definedName name="_I_1_1_1_10">#REF!</definedName>
    <definedName name="_I_1_1_1_11" localSheetId="8">#REF!</definedName>
    <definedName name="_I_1_1_1_11" localSheetId="9">#REF!</definedName>
    <definedName name="_I_1_1_1_11" localSheetId="10">#REF!</definedName>
    <definedName name="_I_1_1_1_11" localSheetId="11">#REF!</definedName>
    <definedName name="_I_1_1_1_11" localSheetId="12">#REF!</definedName>
    <definedName name="_I_1_1_1_11" localSheetId="7">#REF!</definedName>
    <definedName name="_I_1_1_1_11" localSheetId="6">#REF!</definedName>
    <definedName name="_I_1_1_1_11">#REF!</definedName>
    <definedName name="_I_1_1_10" localSheetId="8">#REF!</definedName>
    <definedName name="_I_1_1_10" localSheetId="9">#REF!</definedName>
    <definedName name="_I_1_1_10" localSheetId="10">#REF!</definedName>
    <definedName name="_I_1_1_10" localSheetId="11">#REF!</definedName>
    <definedName name="_I_1_1_10" localSheetId="12">#REF!</definedName>
    <definedName name="_I_1_1_10" localSheetId="7">#REF!</definedName>
    <definedName name="_I_1_1_10" localSheetId="6">#REF!</definedName>
    <definedName name="_I_1_1_10">#REF!</definedName>
    <definedName name="_I_1_1_11" localSheetId="8">#REF!</definedName>
    <definedName name="_I_1_1_11" localSheetId="9">#REF!</definedName>
    <definedName name="_I_1_1_11" localSheetId="10">#REF!</definedName>
    <definedName name="_I_1_1_11" localSheetId="11">#REF!</definedName>
    <definedName name="_I_1_1_11" localSheetId="12">#REF!</definedName>
    <definedName name="_I_1_1_11" localSheetId="7">#REF!</definedName>
    <definedName name="_I_1_1_11" localSheetId="6">#REF!</definedName>
    <definedName name="_I_1_1_11">#REF!</definedName>
    <definedName name="_I_1_1_14">"$#REF!.$N$76:$IO$881"</definedName>
    <definedName name="_I_1_1_19" localSheetId="8">#REF!</definedName>
    <definedName name="_I_1_1_19" localSheetId="9">#REF!</definedName>
    <definedName name="_I_1_1_19" localSheetId="10">#REF!</definedName>
    <definedName name="_I_1_1_19" localSheetId="11">#REF!</definedName>
    <definedName name="_I_1_1_19" localSheetId="12">#REF!</definedName>
    <definedName name="_I_1_1_19" localSheetId="7">#REF!</definedName>
    <definedName name="_I_1_1_19" localSheetId="6">#REF!</definedName>
    <definedName name="_I_1_1_19">#REF!</definedName>
    <definedName name="_I_1_1_19_10" localSheetId="8">#REF!</definedName>
    <definedName name="_I_1_1_19_10" localSheetId="9">#REF!</definedName>
    <definedName name="_I_1_1_19_10" localSheetId="10">#REF!</definedName>
    <definedName name="_I_1_1_19_10" localSheetId="11">#REF!</definedName>
    <definedName name="_I_1_1_19_10" localSheetId="12">#REF!</definedName>
    <definedName name="_I_1_1_19_10" localSheetId="7">#REF!</definedName>
    <definedName name="_I_1_1_19_10" localSheetId="6">#REF!</definedName>
    <definedName name="_I_1_1_19_10">#REF!</definedName>
    <definedName name="_I_1_1_19_11" localSheetId="8">#REF!</definedName>
    <definedName name="_I_1_1_19_11" localSheetId="9">#REF!</definedName>
    <definedName name="_I_1_1_19_11" localSheetId="10">#REF!</definedName>
    <definedName name="_I_1_1_19_11" localSheetId="11">#REF!</definedName>
    <definedName name="_I_1_1_19_11" localSheetId="12">#REF!</definedName>
    <definedName name="_I_1_1_19_11" localSheetId="7">#REF!</definedName>
    <definedName name="_I_1_1_19_11" localSheetId="6">#REF!</definedName>
    <definedName name="_I_1_1_19_11">#REF!</definedName>
    <definedName name="_I_1_10" localSheetId="8">#REF!</definedName>
    <definedName name="_I_1_10" localSheetId="9">#REF!</definedName>
    <definedName name="_I_1_10" localSheetId="10">#REF!</definedName>
    <definedName name="_I_1_10" localSheetId="11">#REF!</definedName>
    <definedName name="_I_1_10" localSheetId="12">#REF!</definedName>
    <definedName name="_I_1_10" localSheetId="7">#REF!</definedName>
    <definedName name="_I_1_10" localSheetId="6">#REF!</definedName>
    <definedName name="_I_1_10">#REF!</definedName>
    <definedName name="_I_1_10_1" localSheetId="8">#REF!</definedName>
    <definedName name="_I_1_10_1" localSheetId="9">#REF!</definedName>
    <definedName name="_I_1_10_1" localSheetId="10">#REF!</definedName>
    <definedName name="_I_1_10_1" localSheetId="11">#REF!</definedName>
    <definedName name="_I_1_10_1" localSheetId="12">#REF!</definedName>
    <definedName name="_I_1_10_1" localSheetId="7">#REF!</definedName>
    <definedName name="_I_1_10_1" localSheetId="6">#REF!</definedName>
    <definedName name="_I_1_10_1">#REF!</definedName>
    <definedName name="_I_1_11" localSheetId="8">#REF!</definedName>
    <definedName name="_I_1_11" localSheetId="9">#REF!</definedName>
    <definedName name="_I_1_11" localSheetId="10">#REF!</definedName>
    <definedName name="_I_1_11" localSheetId="11">#REF!</definedName>
    <definedName name="_I_1_11" localSheetId="12">#REF!</definedName>
    <definedName name="_I_1_11" localSheetId="7">#REF!</definedName>
    <definedName name="_I_1_11" localSheetId="6">#REF!</definedName>
    <definedName name="_I_1_11">#REF!</definedName>
    <definedName name="_I_1_14">"$#REF!.$N$69:$IO$874"</definedName>
    <definedName name="_I_1_19" localSheetId="8">#REF!</definedName>
    <definedName name="_I_1_19" localSheetId="9">#REF!</definedName>
    <definedName name="_I_1_19" localSheetId="10">#REF!</definedName>
    <definedName name="_I_1_19" localSheetId="11">#REF!</definedName>
    <definedName name="_I_1_19" localSheetId="12">#REF!</definedName>
    <definedName name="_I_1_19" localSheetId="7">#REF!</definedName>
    <definedName name="_I_1_19" localSheetId="6">#REF!</definedName>
    <definedName name="_I_1_19">#REF!</definedName>
    <definedName name="_I_1_19_10" localSheetId="8">#REF!</definedName>
    <definedName name="_I_1_19_10" localSheetId="9">#REF!</definedName>
    <definedName name="_I_1_19_10" localSheetId="10">#REF!</definedName>
    <definedName name="_I_1_19_10" localSheetId="11">#REF!</definedName>
    <definedName name="_I_1_19_10" localSheetId="12">#REF!</definedName>
    <definedName name="_I_1_19_10" localSheetId="7">#REF!</definedName>
    <definedName name="_I_1_19_10" localSheetId="6">#REF!</definedName>
    <definedName name="_I_1_19_10">#REF!</definedName>
    <definedName name="_I_1_19_11" localSheetId="8">#REF!</definedName>
    <definedName name="_I_1_19_11" localSheetId="9">#REF!</definedName>
    <definedName name="_I_1_19_11" localSheetId="10">#REF!</definedName>
    <definedName name="_I_1_19_11" localSheetId="11">#REF!</definedName>
    <definedName name="_I_1_19_11" localSheetId="12">#REF!</definedName>
    <definedName name="_I_1_19_11" localSheetId="7">#REF!</definedName>
    <definedName name="_I_1_19_11" localSheetId="6">#REF!</definedName>
    <definedName name="_I_1_19_11">#REF!</definedName>
    <definedName name="_I_10" localSheetId="8">#REF!</definedName>
    <definedName name="_I_10" localSheetId="9">#REF!</definedName>
    <definedName name="_I_10" localSheetId="10">#REF!</definedName>
    <definedName name="_I_10" localSheetId="11">#REF!</definedName>
    <definedName name="_I_10" localSheetId="12">#REF!</definedName>
    <definedName name="_I_10" localSheetId="7">#REF!</definedName>
    <definedName name="_I_10" localSheetId="6">#REF!</definedName>
    <definedName name="_I_10">#REF!</definedName>
    <definedName name="_I_10_1" localSheetId="8">#REF!</definedName>
    <definedName name="_I_10_1" localSheetId="9">#REF!</definedName>
    <definedName name="_I_10_1" localSheetId="10">#REF!</definedName>
    <definedName name="_I_10_1" localSheetId="11">#REF!</definedName>
    <definedName name="_I_10_1" localSheetId="12">#REF!</definedName>
    <definedName name="_I_10_1" localSheetId="7">#REF!</definedName>
    <definedName name="_I_10_1" localSheetId="6">#REF!</definedName>
    <definedName name="_I_10_1">#REF!</definedName>
    <definedName name="_I_11" localSheetId="8">#REF!</definedName>
    <definedName name="_I_11" localSheetId="9">#REF!</definedName>
    <definedName name="_I_11" localSheetId="10">#REF!</definedName>
    <definedName name="_I_11" localSheetId="11">#REF!</definedName>
    <definedName name="_I_11" localSheetId="12">#REF!</definedName>
    <definedName name="_I_11" localSheetId="7">#REF!</definedName>
    <definedName name="_I_11" localSheetId="6">#REF!</definedName>
    <definedName name="_I_11">#REF!</definedName>
    <definedName name="_I_11_1" localSheetId="8">#REF!</definedName>
    <definedName name="_I_11_1" localSheetId="9">#REF!</definedName>
    <definedName name="_I_11_1" localSheetId="10">#REF!</definedName>
    <definedName name="_I_11_1" localSheetId="11">#REF!</definedName>
    <definedName name="_I_11_1" localSheetId="12">#REF!</definedName>
    <definedName name="_I_11_1" localSheetId="7">#REF!</definedName>
    <definedName name="_I_11_1" localSheetId="6">#REF!</definedName>
    <definedName name="_I_11_1">#REF!</definedName>
    <definedName name="_I_14" localSheetId="8">#REF!</definedName>
    <definedName name="_I_14" localSheetId="9">#REF!</definedName>
    <definedName name="_I_14" localSheetId="10">#REF!</definedName>
    <definedName name="_I_14" localSheetId="11">#REF!</definedName>
    <definedName name="_I_14" localSheetId="12">#REF!</definedName>
    <definedName name="_I_14" localSheetId="7">#REF!</definedName>
    <definedName name="_I_14" localSheetId="6">#REF!</definedName>
    <definedName name="_I_14">#REF!</definedName>
    <definedName name="_I_19" localSheetId="8">#REF!</definedName>
    <definedName name="_I_19" localSheetId="9">#REF!</definedName>
    <definedName name="_I_19" localSheetId="10">#REF!</definedName>
    <definedName name="_I_19" localSheetId="11">#REF!</definedName>
    <definedName name="_I_19" localSheetId="12">#REF!</definedName>
    <definedName name="_I_19" localSheetId="7">#REF!</definedName>
    <definedName name="_I_19" localSheetId="6">#REF!</definedName>
    <definedName name="_I_19">#REF!</definedName>
    <definedName name="_I_19_10" localSheetId="8">#REF!</definedName>
    <definedName name="_I_19_10" localSheetId="9">#REF!</definedName>
    <definedName name="_I_19_10" localSheetId="10">#REF!</definedName>
    <definedName name="_I_19_10" localSheetId="11">#REF!</definedName>
    <definedName name="_I_19_10" localSheetId="12">#REF!</definedName>
    <definedName name="_I_19_10" localSheetId="7">#REF!</definedName>
    <definedName name="_I_19_10" localSheetId="6">#REF!</definedName>
    <definedName name="_I_19_10">#REF!</definedName>
    <definedName name="_I_19_11" localSheetId="8">#REF!</definedName>
    <definedName name="_I_19_11" localSheetId="9">#REF!</definedName>
    <definedName name="_I_19_11" localSheetId="10">#REF!</definedName>
    <definedName name="_I_19_11" localSheetId="11">#REF!</definedName>
    <definedName name="_I_19_11" localSheetId="12">#REF!</definedName>
    <definedName name="_I_19_11" localSheetId="7">#REF!</definedName>
    <definedName name="_I_19_11" localSheetId="6">#REF!</definedName>
    <definedName name="_I_19_11">#REF!</definedName>
    <definedName name="_JAN95" localSheetId="8">#REF!</definedName>
    <definedName name="_JAN95" localSheetId="9">#REF!</definedName>
    <definedName name="_JAN95" localSheetId="10">#REF!</definedName>
    <definedName name="_JAN95" localSheetId="11">#REF!</definedName>
    <definedName name="_JAN95" localSheetId="12">#REF!</definedName>
    <definedName name="_JAN95" localSheetId="7">#REF!</definedName>
    <definedName name="_JAN95" localSheetId="6">#REF!</definedName>
    <definedName name="_JAN95">#REF!</definedName>
    <definedName name="_JAN96" localSheetId="8">#REF!</definedName>
    <definedName name="_JAN96" localSheetId="9">#REF!</definedName>
    <definedName name="_JAN96" localSheetId="10">#REF!</definedName>
    <definedName name="_JAN96" localSheetId="11">#REF!</definedName>
    <definedName name="_JAN96" localSheetId="12">#REF!</definedName>
    <definedName name="_JAN96" localSheetId="7">#REF!</definedName>
    <definedName name="_JAN96" localSheetId="6">#REF!</definedName>
    <definedName name="_JAN96">#REF!</definedName>
    <definedName name="_JAN97" localSheetId="8">#REF!</definedName>
    <definedName name="_JAN97" localSheetId="9">#REF!</definedName>
    <definedName name="_JAN97" localSheetId="10">#REF!</definedName>
    <definedName name="_JAN97" localSheetId="11">#REF!</definedName>
    <definedName name="_JAN97" localSheetId="12">#REF!</definedName>
    <definedName name="_JAN97" localSheetId="7">#REF!</definedName>
    <definedName name="_JAN97" localSheetId="6">#REF!</definedName>
    <definedName name="_JAN97">#REF!</definedName>
    <definedName name="_JAN98" localSheetId="8">#REF!</definedName>
    <definedName name="_JAN98" localSheetId="9">#REF!</definedName>
    <definedName name="_JAN98" localSheetId="10">#REF!</definedName>
    <definedName name="_JAN98" localSheetId="11">#REF!</definedName>
    <definedName name="_JAN98" localSheetId="12">#REF!</definedName>
    <definedName name="_JAN98" localSheetId="7">#REF!</definedName>
    <definedName name="_JAN98" localSheetId="6">#REF!</definedName>
    <definedName name="_JAN98">#REF!</definedName>
    <definedName name="_JAN99" localSheetId="8">#REF!</definedName>
    <definedName name="_JAN99" localSheetId="9">#REF!</definedName>
    <definedName name="_JAN99" localSheetId="10">#REF!</definedName>
    <definedName name="_JAN99" localSheetId="11">#REF!</definedName>
    <definedName name="_JAN99" localSheetId="12">#REF!</definedName>
    <definedName name="_JAN99" localSheetId="7">#REF!</definedName>
    <definedName name="_JAN99" localSheetId="6">#REF!</definedName>
    <definedName name="_JAN99">#REF!</definedName>
    <definedName name="_JJ2" localSheetId="8">#REF!</definedName>
    <definedName name="_JJ2" localSheetId="9">#REF!</definedName>
    <definedName name="_JJ2" localSheetId="10">#REF!</definedName>
    <definedName name="_JJ2" localSheetId="11">#REF!</definedName>
    <definedName name="_JJ2" localSheetId="12">#REF!</definedName>
    <definedName name="_JJ2" localSheetId="7">#REF!</definedName>
    <definedName name="_JJ2" localSheetId="6">#REF!</definedName>
    <definedName name="_JJ2">#REF!</definedName>
    <definedName name="_JJ6" localSheetId="10">[6]COMPOS1!#REF!</definedName>
    <definedName name="_JJ6" localSheetId="11">[6]COMPOS1!#REF!</definedName>
    <definedName name="_JJ6">[6]COMPOS1!#REF!</definedName>
    <definedName name="_JJ8" localSheetId="9">__JJ8</definedName>
    <definedName name="_JJ8" localSheetId="10">__JJ8</definedName>
    <definedName name="_JJ8" localSheetId="11">__JJ8</definedName>
    <definedName name="_JJ8" localSheetId="12">__JJ8</definedName>
    <definedName name="_JJ8" localSheetId="3">__JJ8</definedName>
    <definedName name="_JJ8" localSheetId="7">__JJ8</definedName>
    <definedName name="_JJ8" localSheetId="6">__JJ8</definedName>
    <definedName name="_JJ8">__JJ8</definedName>
    <definedName name="_JUL95" localSheetId="8">#REF!</definedName>
    <definedName name="_JUL95" localSheetId="9">#REF!</definedName>
    <definedName name="_JUL95" localSheetId="10">#REF!</definedName>
    <definedName name="_JUL95" localSheetId="11">#REF!</definedName>
    <definedName name="_JUL95" localSheetId="12">#REF!</definedName>
    <definedName name="_JUL95" localSheetId="7">#REF!</definedName>
    <definedName name="_JUL95" localSheetId="6">#REF!</definedName>
    <definedName name="_JUL95">#REF!</definedName>
    <definedName name="_JUL96" localSheetId="8">#REF!</definedName>
    <definedName name="_JUL96" localSheetId="9">#REF!</definedName>
    <definedName name="_JUL96" localSheetId="10">#REF!</definedName>
    <definedName name="_JUL96" localSheetId="11">#REF!</definedName>
    <definedName name="_JUL96" localSheetId="12">#REF!</definedName>
    <definedName name="_JUL96" localSheetId="7">#REF!</definedName>
    <definedName name="_JUL96" localSheetId="6">#REF!</definedName>
    <definedName name="_JUL96">#REF!</definedName>
    <definedName name="_JUL97" localSheetId="8">#REF!</definedName>
    <definedName name="_JUL97" localSheetId="9">#REF!</definedName>
    <definedName name="_JUL97" localSheetId="10">#REF!</definedName>
    <definedName name="_JUL97" localSheetId="11">#REF!</definedName>
    <definedName name="_JUL97" localSheetId="12">#REF!</definedName>
    <definedName name="_JUL97" localSheetId="7">#REF!</definedName>
    <definedName name="_JUL97" localSheetId="6">#REF!</definedName>
    <definedName name="_JUL97">#REF!</definedName>
    <definedName name="_JUL98" localSheetId="8">#REF!</definedName>
    <definedName name="_JUL98" localSheetId="9">#REF!</definedName>
    <definedName name="_JUL98" localSheetId="10">#REF!</definedName>
    <definedName name="_JUL98" localSheetId="11">#REF!</definedName>
    <definedName name="_JUL98" localSheetId="12">#REF!</definedName>
    <definedName name="_JUL98" localSheetId="7">#REF!</definedName>
    <definedName name="_JUL98" localSheetId="6">#REF!</definedName>
    <definedName name="_JUL98">#REF!</definedName>
    <definedName name="_JUL99" localSheetId="8">#REF!</definedName>
    <definedName name="_JUL99" localSheetId="9">#REF!</definedName>
    <definedName name="_JUL99" localSheetId="10">#REF!</definedName>
    <definedName name="_JUL99" localSheetId="11">#REF!</definedName>
    <definedName name="_JUL99" localSheetId="12">#REF!</definedName>
    <definedName name="_JUL99" localSheetId="7">#REF!</definedName>
    <definedName name="_JUL99" localSheetId="6">#REF!</definedName>
    <definedName name="_JUL99">#REF!</definedName>
    <definedName name="_JUN95" localSheetId="8">#REF!</definedName>
    <definedName name="_JUN95" localSheetId="9">#REF!</definedName>
    <definedName name="_JUN95" localSheetId="10">#REF!</definedName>
    <definedName name="_JUN95" localSheetId="11">#REF!</definedName>
    <definedName name="_JUN95" localSheetId="12">#REF!</definedName>
    <definedName name="_JUN95" localSheetId="7">#REF!</definedName>
    <definedName name="_JUN95" localSheetId="6">#REF!</definedName>
    <definedName name="_JUN95">#REF!</definedName>
    <definedName name="_JUN96" localSheetId="8">#REF!</definedName>
    <definedName name="_JUN96" localSheetId="9">#REF!</definedName>
    <definedName name="_JUN96" localSheetId="10">#REF!</definedName>
    <definedName name="_JUN96" localSheetId="11">#REF!</definedName>
    <definedName name="_JUN96" localSheetId="12">#REF!</definedName>
    <definedName name="_JUN96" localSheetId="7">#REF!</definedName>
    <definedName name="_JUN96" localSheetId="6">#REF!</definedName>
    <definedName name="_JUN96">#REF!</definedName>
    <definedName name="_JUN97" localSheetId="8">#REF!</definedName>
    <definedName name="_JUN97" localSheetId="9">#REF!</definedName>
    <definedName name="_JUN97" localSheetId="10">#REF!</definedName>
    <definedName name="_JUN97" localSheetId="11">#REF!</definedName>
    <definedName name="_JUN97" localSheetId="12">#REF!</definedName>
    <definedName name="_JUN97" localSheetId="7">#REF!</definedName>
    <definedName name="_JUN97" localSheetId="6">#REF!</definedName>
    <definedName name="_JUN97">#REF!</definedName>
    <definedName name="_JUN98" localSheetId="8">#REF!</definedName>
    <definedName name="_JUN98" localSheetId="9">#REF!</definedName>
    <definedName name="_JUN98" localSheetId="10">#REF!</definedName>
    <definedName name="_JUN98" localSheetId="11">#REF!</definedName>
    <definedName name="_JUN98" localSheetId="12">#REF!</definedName>
    <definedName name="_JUN98" localSheetId="7">#REF!</definedName>
    <definedName name="_JUN98" localSheetId="6">#REF!</definedName>
    <definedName name="_JUN98">#REF!</definedName>
    <definedName name="_JUN99" localSheetId="8">#REF!</definedName>
    <definedName name="_JUN99" localSheetId="9">#REF!</definedName>
    <definedName name="_JUN99" localSheetId="10">#REF!</definedName>
    <definedName name="_JUN99" localSheetId="11">#REF!</definedName>
    <definedName name="_JUN99" localSheetId="12">#REF!</definedName>
    <definedName name="_JUN99" localSheetId="7">#REF!</definedName>
    <definedName name="_JUN99" localSheetId="6">#REF!</definedName>
    <definedName name="_JUN99">#REF!</definedName>
    <definedName name="_MAI95" localSheetId="8">#REF!</definedName>
    <definedName name="_MAI95" localSheetId="9">#REF!</definedName>
    <definedName name="_MAI95" localSheetId="10">#REF!</definedName>
    <definedName name="_MAI95" localSheetId="11">#REF!</definedName>
    <definedName name="_MAI95" localSheetId="12">#REF!</definedName>
    <definedName name="_MAI95" localSheetId="7">#REF!</definedName>
    <definedName name="_MAI95" localSheetId="6">#REF!</definedName>
    <definedName name="_MAI95">#REF!</definedName>
    <definedName name="_MAI96" localSheetId="8">#REF!</definedName>
    <definedName name="_MAI96" localSheetId="9">#REF!</definedName>
    <definedName name="_MAI96" localSheetId="10">#REF!</definedName>
    <definedName name="_MAI96" localSheetId="11">#REF!</definedName>
    <definedName name="_MAI96" localSheetId="12">#REF!</definedName>
    <definedName name="_MAI96" localSheetId="7">#REF!</definedName>
    <definedName name="_MAI96" localSheetId="6">#REF!</definedName>
    <definedName name="_MAI96">#REF!</definedName>
    <definedName name="_MAI97" localSheetId="8">#REF!</definedName>
    <definedName name="_MAI97" localSheetId="9">#REF!</definedName>
    <definedName name="_MAI97" localSheetId="10">#REF!</definedName>
    <definedName name="_MAI97" localSheetId="11">#REF!</definedName>
    <definedName name="_MAI97" localSheetId="12">#REF!</definedName>
    <definedName name="_MAI97" localSheetId="7">#REF!</definedName>
    <definedName name="_MAI97" localSheetId="6">#REF!</definedName>
    <definedName name="_MAI97">#REF!</definedName>
    <definedName name="_MAI98" localSheetId="8">#REF!</definedName>
    <definedName name="_MAI98" localSheetId="9">#REF!</definedName>
    <definedName name="_MAI98" localSheetId="10">#REF!</definedName>
    <definedName name="_MAI98" localSheetId="11">#REF!</definedName>
    <definedName name="_MAI98" localSheetId="12">#REF!</definedName>
    <definedName name="_MAI98" localSheetId="7">#REF!</definedName>
    <definedName name="_MAI98" localSheetId="6">#REF!</definedName>
    <definedName name="_MAI98">#REF!</definedName>
    <definedName name="_MAI99" localSheetId="8">#REF!</definedName>
    <definedName name="_MAI99" localSheetId="9">#REF!</definedName>
    <definedName name="_MAI99" localSheetId="10">#REF!</definedName>
    <definedName name="_MAI99" localSheetId="11">#REF!</definedName>
    <definedName name="_MAI99" localSheetId="12">#REF!</definedName>
    <definedName name="_MAI99" localSheetId="7">#REF!</definedName>
    <definedName name="_MAI99" localSheetId="6">#REF!</definedName>
    <definedName name="_MAI99">#REF!</definedName>
    <definedName name="_MAR95" localSheetId="8">#REF!</definedName>
    <definedName name="_MAR95" localSheetId="9">#REF!</definedName>
    <definedName name="_MAR95" localSheetId="10">#REF!</definedName>
    <definedName name="_MAR95" localSheetId="11">#REF!</definedName>
    <definedName name="_MAR95" localSheetId="12">#REF!</definedName>
    <definedName name="_MAR95" localSheetId="7">#REF!</definedName>
    <definedName name="_MAR95" localSheetId="6">#REF!</definedName>
    <definedName name="_MAR95">#REF!</definedName>
    <definedName name="_MAR96" localSheetId="8">#REF!</definedName>
    <definedName name="_MAR96" localSheetId="9">#REF!</definedName>
    <definedName name="_MAR96" localSheetId="10">#REF!</definedName>
    <definedName name="_MAR96" localSheetId="11">#REF!</definedName>
    <definedName name="_MAR96" localSheetId="12">#REF!</definedName>
    <definedName name="_MAR96" localSheetId="7">#REF!</definedName>
    <definedName name="_MAR96" localSheetId="6">#REF!</definedName>
    <definedName name="_MAR96">#REF!</definedName>
    <definedName name="_MAR97" localSheetId="8">#REF!</definedName>
    <definedName name="_MAR97" localSheetId="9">#REF!</definedName>
    <definedName name="_MAR97" localSheetId="10">#REF!</definedName>
    <definedName name="_MAR97" localSheetId="11">#REF!</definedName>
    <definedName name="_MAR97" localSheetId="12">#REF!</definedName>
    <definedName name="_MAR97" localSheetId="7">#REF!</definedName>
    <definedName name="_MAR97" localSheetId="6">#REF!</definedName>
    <definedName name="_MAR97">#REF!</definedName>
    <definedName name="_MAR98" localSheetId="8">#REF!</definedName>
    <definedName name="_MAR98" localSheetId="9">#REF!</definedName>
    <definedName name="_MAR98" localSheetId="10">#REF!</definedName>
    <definedName name="_MAR98" localSheetId="11">#REF!</definedName>
    <definedName name="_MAR98" localSheetId="12">#REF!</definedName>
    <definedName name="_MAR98" localSheetId="7">#REF!</definedName>
    <definedName name="_MAR98" localSheetId="6">#REF!</definedName>
    <definedName name="_MAR98">#REF!</definedName>
    <definedName name="_MAR99" localSheetId="8">#REF!</definedName>
    <definedName name="_MAR99" localSheetId="9">#REF!</definedName>
    <definedName name="_MAR99" localSheetId="10">#REF!</definedName>
    <definedName name="_MAR99" localSheetId="11">#REF!</definedName>
    <definedName name="_MAR99" localSheetId="12">#REF!</definedName>
    <definedName name="_MAR99" localSheetId="7">#REF!</definedName>
    <definedName name="_MAR99" localSheetId="6">#REF!</definedName>
    <definedName name="_MAR99">#REF!</definedName>
    <definedName name="_NOV94" localSheetId="8">#REF!</definedName>
    <definedName name="_NOV94" localSheetId="9">#REF!</definedName>
    <definedName name="_NOV94" localSheetId="10">#REF!</definedName>
    <definedName name="_NOV94" localSheetId="11">#REF!</definedName>
    <definedName name="_NOV94" localSheetId="12">#REF!</definedName>
    <definedName name="_NOV94" localSheetId="7">#REF!</definedName>
    <definedName name="_NOV94" localSheetId="6">#REF!</definedName>
    <definedName name="_NOV94">#REF!</definedName>
    <definedName name="_NOV95" localSheetId="8">#REF!</definedName>
    <definedName name="_NOV95" localSheetId="9">#REF!</definedName>
    <definedName name="_NOV95" localSheetId="10">#REF!</definedName>
    <definedName name="_NOV95" localSheetId="11">#REF!</definedName>
    <definedName name="_NOV95" localSheetId="12">#REF!</definedName>
    <definedName name="_NOV95" localSheetId="7">#REF!</definedName>
    <definedName name="_NOV95" localSheetId="6">#REF!</definedName>
    <definedName name="_NOV95">#REF!</definedName>
    <definedName name="_NOV96" localSheetId="8">#REF!</definedName>
    <definedName name="_NOV96" localSheetId="9">#REF!</definedName>
    <definedName name="_NOV96" localSheetId="10">#REF!</definedName>
    <definedName name="_NOV96" localSheetId="11">#REF!</definedName>
    <definedName name="_NOV96" localSheetId="12">#REF!</definedName>
    <definedName name="_NOV96" localSheetId="7">#REF!</definedName>
    <definedName name="_NOV96" localSheetId="6">#REF!</definedName>
    <definedName name="_NOV96">#REF!</definedName>
    <definedName name="_NOV97" localSheetId="8">#REF!</definedName>
    <definedName name="_NOV97" localSheetId="9">#REF!</definedName>
    <definedName name="_NOV97" localSheetId="10">#REF!</definedName>
    <definedName name="_NOV97" localSheetId="11">#REF!</definedName>
    <definedName name="_NOV97" localSheetId="12">#REF!</definedName>
    <definedName name="_NOV97" localSheetId="7">#REF!</definedName>
    <definedName name="_NOV97" localSheetId="6">#REF!</definedName>
    <definedName name="_NOV97">#REF!</definedName>
    <definedName name="_NOV98" localSheetId="8">#REF!</definedName>
    <definedName name="_NOV98" localSheetId="9">#REF!</definedName>
    <definedName name="_NOV98" localSheetId="10">#REF!</definedName>
    <definedName name="_NOV98" localSheetId="11">#REF!</definedName>
    <definedName name="_NOV98" localSheetId="12">#REF!</definedName>
    <definedName name="_NOV98" localSheetId="7">#REF!</definedName>
    <definedName name="_NOV98" localSheetId="6">#REF!</definedName>
    <definedName name="_NOV98">#REF!</definedName>
    <definedName name="_NOV99" localSheetId="8">#REF!</definedName>
    <definedName name="_NOV99" localSheetId="9">#REF!</definedName>
    <definedName name="_NOV99" localSheetId="10">#REF!</definedName>
    <definedName name="_NOV99" localSheetId="11">#REF!</definedName>
    <definedName name="_NOV99" localSheetId="12">#REF!</definedName>
    <definedName name="_NOV99" localSheetId="7">#REF!</definedName>
    <definedName name="_NOV99" localSheetId="6">#REF!</definedName>
    <definedName name="_NOV99">#REF!</definedName>
    <definedName name="_Order1" hidden="1">255</definedName>
    <definedName name="_OUT94" localSheetId="8">#REF!</definedName>
    <definedName name="_OUT94" localSheetId="9">#REF!</definedName>
    <definedName name="_OUT94" localSheetId="10">#REF!</definedName>
    <definedName name="_OUT94" localSheetId="11">#REF!</definedName>
    <definedName name="_OUT94" localSheetId="12">#REF!</definedName>
    <definedName name="_OUT94" localSheetId="7">#REF!</definedName>
    <definedName name="_OUT94" localSheetId="6">#REF!</definedName>
    <definedName name="_OUT94">#REF!</definedName>
    <definedName name="_OUT95" localSheetId="8">#REF!</definedName>
    <definedName name="_OUT95" localSheetId="9">#REF!</definedName>
    <definedName name="_OUT95" localSheetId="10">#REF!</definedName>
    <definedName name="_OUT95" localSheetId="11">#REF!</definedName>
    <definedName name="_OUT95" localSheetId="12">#REF!</definedName>
    <definedName name="_OUT95" localSheetId="7">#REF!</definedName>
    <definedName name="_OUT95" localSheetId="6">#REF!</definedName>
    <definedName name="_OUT95">#REF!</definedName>
    <definedName name="_OUT96" localSheetId="8">#REF!</definedName>
    <definedName name="_OUT96" localSheetId="9">#REF!</definedName>
    <definedName name="_OUT96" localSheetId="10">#REF!</definedName>
    <definedName name="_OUT96" localSheetId="11">#REF!</definedName>
    <definedName name="_OUT96" localSheetId="12">#REF!</definedName>
    <definedName name="_OUT96" localSheetId="7">#REF!</definedName>
    <definedName name="_OUT96" localSheetId="6">#REF!</definedName>
    <definedName name="_OUT96">#REF!</definedName>
    <definedName name="_OUT97" localSheetId="8">#REF!</definedName>
    <definedName name="_OUT97" localSheetId="9">#REF!</definedName>
    <definedName name="_OUT97" localSheetId="10">#REF!</definedName>
    <definedName name="_OUT97" localSheetId="11">#REF!</definedName>
    <definedName name="_OUT97" localSheetId="12">#REF!</definedName>
    <definedName name="_OUT97" localSheetId="7">#REF!</definedName>
    <definedName name="_OUT97" localSheetId="6">#REF!</definedName>
    <definedName name="_OUT97">#REF!</definedName>
    <definedName name="_OUT98" localSheetId="8">#REF!</definedName>
    <definedName name="_OUT98" localSheetId="9">#REF!</definedName>
    <definedName name="_OUT98" localSheetId="10">#REF!</definedName>
    <definedName name="_OUT98" localSheetId="11">#REF!</definedName>
    <definedName name="_OUT98" localSheetId="12">#REF!</definedName>
    <definedName name="_OUT98" localSheetId="7">#REF!</definedName>
    <definedName name="_OUT98" localSheetId="6">#REF!</definedName>
    <definedName name="_OUT98">#REF!</definedName>
    <definedName name="_OUT99" localSheetId="8">#REF!</definedName>
    <definedName name="_OUT99" localSheetId="9">#REF!</definedName>
    <definedName name="_OUT99" localSheetId="10">#REF!</definedName>
    <definedName name="_OUT99" localSheetId="11">#REF!</definedName>
    <definedName name="_OUT99" localSheetId="12">#REF!</definedName>
    <definedName name="_OUT99" localSheetId="7">#REF!</definedName>
    <definedName name="_OUT99" localSheetId="6">#REF!</definedName>
    <definedName name="_OUT99">#REF!</definedName>
    <definedName name="_PL1" localSheetId="8">#REF!</definedName>
    <definedName name="_PL1" localSheetId="9">#REF!</definedName>
    <definedName name="_PL1" localSheetId="10">#REF!</definedName>
    <definedName name="_PL1" localSheetId="11">#REF!</definedName>
    <definedName name="_PL1" localSheetId="12">#REF!</definedName>
    <definedName name="_PL1" localSheetId="7">#REF!</definedName>
    <definedName name="_PL1" localSheetId="6">#REF!</definedName>
    <definedName name="_PL1">#REF!</definedName>
    <definedName name="_RECONF." localSheetId="8">#REF!</definedName>
    <definedName name="_RECONF." localSheetId="9">#REF!</definedName>
    <definedName name="_RECONF." localSheetId="10">#REF!</definedName>
    <definedName name="_RECONF." localSheetId="11">#REF!</definedName>
    <definedName name="_RECONF." localSheetId="12">#REF!</definedName>
    <definedName name="_RECONF." localSheetId="7">#REF!</definedName>
    <definedName name="_RECONF." localSheetId="6">#REF!</definedName>
    <definedName name="_RECONF.">#REF!</definedName>
    <definedName name="_RECONF._11" localSheetId="8">#REF!</definedName>
    <definedName name="_RECONF._11" localSheetId="9">#REF!</definedName>
    <definedName name="_RECONF._11" localSheetId="10">#REF!</definedName>
    <definedName name="_RECONF._11" localSheetId="11">#REF!</definedName>
    <definedName name="_RECONF._11" localSheetId="12">#REF!</definedName>
    <definedName name="_RECONF._11" localSheetId="7">#REF!</definedName>
    <definedName name="_RECONF._11" localSheetId="6">#REF!</definedName>
    <definedName name="_RECONF._11">#REF!</definedName>
    <definedName name="_RECONF._9" localSheetId="8">#REF!</definedName>
    <definedName name="_RECONF._9" localSheetId="9">#REF!</definedName>
    <definedName name="_RECONF._9" localSheetId="10">#REF!</definedName>
    <definedName name="_RECONF._9" localSheetId="11">#REF!</definedName>
    <definedName name="_RECONF._9" localSheetId="12">#REF!</definedName>
    <definedName name="_RECONF._9" localSheetId="7">#REF!</definedName>
    <definedName name="_RECONF._9" localSheetId="6">#REF!</definedName>
    <definedName name="_RECONF._9">#REF!</definedName>
    <definedName name="_RECONFORMAÇÃO" localSheetId="10">[6]COMPOS1!#REF!</definedName>
    <definedName name="_RECONFORMAÇÃO" localSheetId="11">[6]COMPOS1!#REF!</definedName>
    <definedName name="_RECONFORMAÇÃO">[6]COMPOS1!#REF!</definedName>
    <definedName name="_RECONFORMAÇÃO_11" localSheetId="10">[6]COMPOS1!#REF!</definedName>
    <definedName name="_RECONFORMAÇÃO_11" localSheetId="11">[6]COMPOS1!#REF!</definedName>
    <definedName name="_RECONFORMAÇÃO_11">[6]COMPOS1!#REF!</definedName>
    <definedName name="_RECONFORMAÇÃO_9" localSheetId="10">[6]COMPOS1!#REF!</definedName>
    <definedName name="_RECONFORMAÇÃO_9" localSheetId="11">[6]COMPOS1!#REF!</definedName>
    <definedName name="_RECONFORMAÇÃO_9">[6]COMPOS1!#REF!</definedName>
    <definedName name="_S" localSheetId="10">[6]COMPOS1!#REF!</definedName>
    <definedName name="_S" localSheetId="11">[6]COMPOS1!#REF!</definedName>
    <definedName name="_S">[6]COMPOS1!#REF!</definedName>
    <definedName name="_S_1">[6]COMPOS1!#REF!</definedName>
    <definedName name="_S_1_1">[6]COMPOS1!#REF!</definedName>
    <definedName name="_S_1_1_1">[6]COMPOS1!#REF!</definedName>
    <definedName name="_S_1_1_1_1">[6]COMPOS1!#REF!</definedName>
    <definedName name="_S_1_1_1_1_1">[6]COMPOS1!#REF!</definedName>
    <definedName name="_S_1_1_1_10">[6]COMPOS1!#REF!</definedName>
    <definedName name="_S_1_1_1_11">[6]COMPOS1!#REF!</definedName>
    <definedName name="_S_1_1_1_13">[6]COMPOS1!#REF!</definedName>
    <definedName name="_S_1_1_1_4">[6]COMPOS1!#REF!</definedName>
    <definedName name="_S_1_1_1_5">[6]COMPOS1!#REF!</definedName>
    <definedName name="_S_1_1_1_7">[6]COMPOS1!#REF!</definedName>
    <definedName name="_S_1_1_1_8">[6]COMPOS1!#REF!</definedName>
    <definedName name="_S_1_1_1_9">[6]COMPOS1!#REF!</definedName>
    <definedName name="_S_1_1_10">[6]COMPOS1!#REF!</definedName>
    <definedName name="_S_1_1_11">[6]COMPOS1!#REF!</definedName>
    <definedName name="_S_1_1_13">[6]COMPOS1!#REF!</definedName>
    <definedName name="_S_1_1_14">"'file:///B:/PATO - BR - 425 aditivo.xls'#$COMPOS1.$#REF!$#REF!:$#REF!$#REF!"</definedName>
    <definedName name="_S_1_1_4">[6]COMPOS1!#REF!</definedName>
    <definedName name="_S_1_1_5">[6]COMPOS1!#REF!</definedName>
    <definedName name="_S_1_1_7">[6]COMPOS1!#REF!</definedName>
    <definedName name="_S_1_1_8">[6]COMPOS1!#REF!</definedName>
    <definedName name="_S_1_1_9">[6]COMPOS1!#REF!</definedName>
    <definedName name="_S_1_10">[6]COMPOS1!#REF!</definedName>
    <definedName name="_S_1_11">[6]COMPOS1!#REF!</definedName>
    <definedName name="_S_1_13">[6]COMPOS1!#REF!</definedName>
    <definedName name="_S_1_14">"'file:///B:/PATO - BR - 425 aditivo.xls'#$COMPOS1.$#REF!$#REF!:$#REF!$#REF!"</definedName>
    <definedName name="_S_1_4">[6]COMPOS1!#REF!</definedName>
    <definedName name="_S_1_5">[6]COMPOS1!#REF!</definedName>
    <definedName name="_S_1_7">[6]COMPOS1!#REF!</definedName>
    <definedName name="_S_1_8">[6]COMPOS1!#REF!</definedName>
    <definedName name="_S_1_9">[6]COMPOS1!#REF!</definedName>
    <definedName name="_S_1_9_1">[6]COMPOS1!#REF!</definedName>
    <definedName name="_S_10">[6]COMPOS1!#REF!</definedName>
    <definedName name="_S_10_1">[6]COMPOS1!#REF!</definedName>
    <definedName name="_S_11">[6]COMPOS1!#REF!</definedName>
    <definedName name="_S_11_1">[6]COMPOS1!#REF!</definedName>
    <definedName name="_S_13">[6]COMPOS1!#REF!</definedName>
    <definedName name="_S_4">[6]COMPOS1!#REF!</definedName>
    <definedName name="_S_4_1">[6]COMPOS1!#REF!</definedName>
    <definedName name="_S_5">[6]COMPOS1!#REF!</definedName>
    <definedName name="_S_5_1">[6]COMPOS1!#REF!</definedName>
    <definedName name="_S_7">[6]COMPOS1!#REF!</definedName>
    <definedName name="_S_7_1">[6]COMPOS1!#REF!</definedName>
    <definedName name="_S_8">[6]COMPOS1!#REF!</definedName>
    <definedName name="_S_8_1">[6]COMPOS1!#REF!</definedName>
    <definedName name="_S_9">[6]COMPOS1!#REF!</definedName>
    <definedName name="_S_9_1">[6]COMPOS1!#REF!</definedName>
    <definedName name="_seg1">[7]DADOS!$D$10</definedName>
    <definedName name="_seg2">[7]DADOS!$E$10</definedName>
    <definedName name="_SET94" localSheetId="8">#REF!</definedName>
    <definedName name="_SET94" localSheetId="9">#REF!</definedName>
    <definedName name="_SET94" localSheetId="10">#REF!</definedName>
    <definedName name="_SET94" localSheetId="11">#REF!</definedName>
    <definedName name="_SET94" localSheetId="12">#REF!</definedName>
    <definedName name="_SET94" localSheetId="7">#REF!</definedName>
    <definedName name="_SET94" localSheetId="6">#REF!</definedName>
    <definedName name="_SET94">#REF!</definedName>
    <definedName name="_SET95" localSheetId="8">#REF!</definedName>
    <definedName name="_SET95" localSheetId="9">#REF!</definedName>
    <definedName name="_SET95" localSheetId="10">#REF!</definedName>
    <definedName name="_SET95" localSheetId="11">#REF!</definedName>
    <definedName name="_SET95" localSheetId="12">#REF!</definedName>
    <definedName name="_SET95" localSheetId="7">#REF!</definedName>
    <definedName name="_SET95" localSheetId="6">#REF!</definedName>
    <definedName name="_SET95">#REF!</definedName>
    <definedName name="_SET96" localSheetId="8">#REF!</definedName>
    <definedName name="_SET96" localSheetId="9">#REF!</definedName>
    <definedName name="_SET96" localSheetId="10">#REF!</definedName>
    <definedName name="_SET96" localSheetId="11">#REF!</definedName>
    <definedName name="_SET96" localSheetId="12">#REF!</definedName>
    <definedName name="_SET96" localSheetId="7">#REF!</definedName>
    <definedName name="_SET96" localSheetId="6">#REF!</definedName>
    <definedName name="_SET96">#REF!</definedName>
    <definedName name="_SET97" localSheetId="8">#REF!</definedName>
    <definedName name="_SET97" localSheetId="9">#REF!</definedName>
    <definedName name="_SET97" localSheetId="10">#REF!</definedName>
    <definedName name="_SET97" localSheetId="11">#REF!</definedName>
    <definedName name="_SET97" localSheetId="12">#REF!</definedName>
    <definedName name="_SET97" localSheetId="7">#REF!</definedName>
    <definedName name="_SET97" localSheetId="6">#REF!</definedName>
    <definedName name="_SET97">#REF!</definedName>
    <definedName name="_SET98" localSheetId="8">#REF!</definedName>
    <definedName name="_SET98" localSheetId="9">#REF!</definedName>
    <definedName name="_SET98" localSheetId="10">#REF!</definedName>
    <definedName name="_SET98" localSheetId="11">#REF!</definedName>
    <definedName name="_SET98" localSheetId="12">#REF!</definedName>
    <definedName name="_SET98" localSheetId="7">#REF!</definedName>
    <definedName name="_SET98" localSheetId="6">#REF!</definedName>
    <definedName name="_SET98">#REF!</definedName>
    <definedName name="_SET99" localSheetId="8">#REF!</definedName>
    <definedName name="_SET99" localSheetId="9">#REF!</definedName>
    <definedName name="_SET99" localSheetId="10">#REF!</definedName>
    <definedName name="_SET99" localSheetId="11">#REF!</definedName>
    <definedName name="_SET99" localSheetId="12">#REF!</definedName>
    <definedName name="_SET99" localSheetId="7">#REF!</definedName>
    <definedName name="_SET99" localSheetId="6">#REF!</definedName>
    <definedName name="_SET99">#REF!</definedName>
    <definedName name="_tot1" localSheetId="8">#REF!</definedName>
    <definedName name="_tot1" localSheetId="9">#REF!</definedName>
    <definedName name="_tot1" localSheetId="10">#REF!</definedName>
    <definedName name="_tot1" localSheetId="11">#REF!</definedName>
    <definedName name="_tot1" localSheetId="12">#REF!</definedName>
    <definedName name="_tot1" localSheetId="7">#REF!</definedName>
    <definedName name="_tot1" localSheetId="6">#REF!</definedName>
    <definedName name="_tot1">#REF!</definedName>
    <definedName name="_tot2" localSheetId="8">#REF!</definedName>
    <definedName name="_tot2" localSheetId="9">#REF!</definedName>
    <definedName name="_tot2" localSheetId="10">#REF!</definedName>
    <definedName name="_tot2" localSheetId="11">#REF!</definedName>
    <definedName name="_tot2" localSheetId="12">#REF!</definedName>
    <definedName name="_tot2" localSheetId="7">#REF!</definedName>
    <definedName name="_tot2" localSheetId="6">#REF!</definedName>
    <definedName name="_tot2">#REF!</definedName>
    <definedName name="_tot3" localSheetId="8">#REF!</definedName>
    <definedName name="_tot3" localSheetId="9">#REF!</definedName>
    <definedName name="_tot3" localSheetId="10">#REF!</definedName>
    <definedName name="_tot3" localSheetId="11">#REF!</definedName>
    <definedName name="_tot3" localSheetId="12">#REF!</definedName>
    <definedName name="_tot3" localSheetId="7">#REF!</definedName>
    <definedName name="_tot3" localSheetId="6">#REF!</definedName>
    <definedName name="_tot3">#REF!</definedName>
    <definedName name="_tot4" localSheetId="8">#REF!</definedName>
    <definedName name="_tot4" localSheetId="9">#REF!</definedName>
    <definedName name="_tot4" localSheetId="10">#REF!</definedName>
    <definedName name="_tot4" localSheetId="11">#REF!</definedName>
    <definedName name="_tot4" localSheetId="12">#REF!</definedName>
    <definedName name="_tot4" localSheetId="7">#REF!</definedName>
    <definedName name="_tot4" localSheetId="6">#REF!</definedName>
    <definedName name="_tot4">#REF!</definedName>
    <definedName name="_tot5" localSheetId="8">#REF!</definedName>
    <definedName name="_tot5" localSheetId="9">#REF!</definedName>
    <definedName name="_tot5" localSheetId="10">#REF!</definedName>
    <definedName name="_tot5" localSheetId="11">#REF!</definedName>
    <definedName name="_tot5" localSheetId="12">#REF!</definedName>
    <definedName name="_tot5" localSheetId="7">#REF!</definedName>
    <definedName name="_tot5" localSheetId="6">#REF!</definedName>
    <definedName name="_tot5">#REF!</definedName>
    <definedName name="_tot6" localSheetId="8">#REF!</definedName>
    <definedName name="_tot6" localSheetId="9">#REF!</definedName>
    <definedName name="_tot6" localSheetId="10">#REF!</definedName>
    <definedName name="_tot6" localSheetId="11">#REF!</definedName>
    <definedName name="_tot6" localSheetId="12">#REF!</definedName>
    <definedName name="_tot6" localSheetId="7">#REF!</definedName>
    <definedName name="_tot6" localSheetId="6">#REF!</definedName>
    <definedName name="_tot6">#REF!</definedName>
    <definedName name="_tot7" localSheetId="8">#REF!</definedName>
    <definedName name="_tot7" localSheetId="9">#REF!</definedName>
    <definedName name="_tot7" localSheetId="10">#REF!</definedName>
    <definedName name="_tot7" localSheetId="11">#REF!</definedName>
    <definedName name="_tot7" localSheetId="12">#REF!</definedName>
    <definedName name="_tot7" localSheetId="7">#REF!</definedName>
    <definedName name="_tot7" localSheetId="6">#REF!</definedName>
    <definedName name="_tot7">#REF!</definedName>
    <definedName name="_tot8" localSheetId="8">#REF!</definedName>
    <definedName name="_tot8" localSheetId="9">#REF!</definedName>
    <definedName name="_tot8" localSheetId="10">#REF!</definedName>
    <definedName name="_tot8" localSheetId="11">#REF!</definedName>
    <definedName name="_tot8" localSheetId="12">#REF!</definedName>
    <definedName name="_tot8" localSheetId="7">#REF!</definedName>
    <definedName name="_tot8" localSheetId="6">#REF!</definedName>
    <definedName name="_tot8">#REF!</definedName>
    <definedName name="_xlnm_Print_Area_1" localSheetId="8">#REF!</definedName>
    <definedName name="_xlnm_Print_Area_1" localSheetId="9">#REF!</definedName>
    <definedName name="_xlnm_Print_Area_1" localSheetId="10">#REF!</definedName>
    <definedName name="_xlnm_Print_Area_1" localSheetId="11">#REF!</definedName>
    <definedName name="_xlnm_Print_Area_1" localSheetId="3">#REF!</definedName>
    <definedName name="_xlnm_Print_Area_1" localSheetId="7">#REF!</definedName>
    <definedName name="_xlnm_Print_Area_1">#REF!</definedName>
    <definedName name="a" localSheetId="8">#REF!</definedName>
    <definedName name="a" localSheetId="9">#REF!</definedName>
    <definedName name="a" localSheetId="10">#REF!</definedName>
    <definedName name="a" localSheetId="11">#REF!</definedName>
    <definedName name="a" localSheetId="3">[9]Tabelas!$L$2:$L$33</definedName>
    <definedName name="a" localSheetId="7">#REF!</definedName>
    <definedName name="A">#REF!</definedName>
    <definedName name="a_10" localSheetId="8">#REF!</definedName>
    <definedName name="a_10" localSheetId="9">#REF!</definedName>
    <definedName name="a_10" localSheetId="10">#REF!</definedName>
    <definedName name="a_10" localSheetId="11">#REF!</definedName>
    <definedName name="a_10" localSheetId="12">#REF!</definedName>
    <definedName name="a_10" localSheetId="7">#REF!</definedName>
    <definedName name="a_10" localSheetId="6">#REF!</definedName>
    <definedName name="a_10">#REF!</definedName>
    <definedName name="A_11" localSheetId="8">#REF!</definedName>
    <definedName name="A_11" localSheetId="9">#REF!</definedName>
    <definedName name="A_11" localSheetId="10">#REF!</definedName>
    <definedName name="A_11" localSheetId="11">#REF!</definedName>
    <definedName name="A_11" localSheetId="12">#REF!</definedName>
    <definedName name="A_11" localSheetId="7">#REF!</definedName>
    <definedName name="A_11" localSheetId="6">#REF!</definedName>
    <definedName name="A_11">#REF!</definedName>
    <definedName name="A_2">NA()</definedName>
    <definedName name="A_3">NA()</definedName>
    <definedName name="A_4">NA()</definedName>
    <definedName name="A_5">NA()</definedName>
    <definedName name="A_6">NA()</definedName>
    <definedName name="A_7">NA()</definedName>
    <definedName name="A_9" localSheetId="8">#REF!</definedName>
    <definedName name="A_9" localSheetId="9">#REF!</definedName>
    <definedName name="A_9" localSheetId="10">#REF!</definedName>
    <definedName name="A_9" localSheetId="11">#REF!</definedName>
    <definedName name="A_9" localSheetId="12">#REF!</definedName>
    <definedName name="A_9" localSheetId="7">#REF!</definedName>
    <definedName name="A_9" localSheetId="6">#REF!</definedName>
    <definedName name="A_9">#REF!</definedName>
    <definedName name="A14_11">#N/A</definedName>
    <definedName name="AA" localSheetId="10">#N/A</definedName>
    <definedName name="AA" localSheetId="11">[0]!AA</definedName>
    <definedName name="AA" localSheetId="7">'[10]COTAÇÃO MAT DE JAZIDA P. ATERRO'!AA</definedName>
    <definedName name="AA">'[10]COTAÇÃO MAT DE JAZIDA P. ATERRO'!AA</definedName>
    <definedName name="AA_11">#N/A</definedName>
    <definedName name="aaa">#N/A</definedName>
    <definedName name="aaa_11">#N/A</definedName>
    <definedName name="aaaa" localSheetId="8">#REF!</definedName>
    <definedName name="aaaa" localSheetId="9">#REF!</definedName>
    <definedName name="aaaa" localSheetId="10">#REF!</definedName>
    <definedName name="aaaa" localSheetId="11">#REF!</definedName>
    <definedName name="aaaa" localSheetId="12">#REF!</definedName>
    <definedName name="aaaa" localSheetId="7">#REF!</definedName>
    <definedName name="aaaa" localSheetId="6">#REF!</definedName>
    <definedName name="aaaa">#REF!</definedName>
    <definedName name="AAAAA">#N/A</definedName>
    <definedName name="AAAAA_11">#N/A</definedName>
    <definedName name="AAAAAA">[11]Teor!$A$3:$A$7</definedName>
    <definedName name="AASAA">'[8]PRO-08'!#REF!</definedName>
    <definedName name="ABR00" localSheetId="8">#REF!</definedName>
    <definedName name="ABR00" localSheetId="9">#REF!</definedName>
    <definedName name="ABR00" localSheetId="10">#REF!</definedName>
    <definedName name="ABR00" localSheetId="11">#REF!</definedName>
    <definedName name="ABR00" localSheetId="12">#REF!</definedName>
    <definedName name="ABR00" localSheetId="7">#REF!</definedName>
    <definedName name="ABR00" localSheetId="6">#REF!</definedName>
    <definedName name="ABR00">#REF!</definedName>
    <definedName name="AccessDatabase">"C:\MAPAX ENGENHARIA\teste prog.mdb"</definedName>
    <definedName name="ACIDO" localSheetId="8">#REF!</definedName>
    <definedName name="ACIDO" localSheetId="9">#REF!</definedName>
    <definedName name="ACIDO" localSheetId="10">#REF!</definedName>
    <definedName name="ACIDO" localSheetId="11">#REF!</definedName>
    <definedName name="ACIDO" localSheetId="12">#REF!</definedName>
    <definedName name="ACIDO" localSheetId="7">#REF!</definedName>
    <definedName name="ACIDO" localSheetId="6">#REF!</definedName>
    <definedName name="ACIDO">#REF!</definedName>
    <definedName name="AÇO" localSheetId="8">#REF!</definedName>
    <definedName name="AÇO" localSheetId="9">#REF!</definedName>
    <definedName name="AÇO" localSheetId="10">#REF!</definedName>
    <definedName name="AÇO" localSheetId="11">#REF!</definedName>
    <definedName name="AÇO" localSheetId="12">#REF!</definedName>
    <definedName name="AÇO" localSheetId="7">#REF!</definedName>
    <definedName name="AÇO" localSheetId="6">#REF!</definedName>
    <definedName name="AÇO">#REF!</definedName>
    <definedName name="AÇO_CA_50_3_16" localSheetId="8">#REF!</definedName>
    <definedName name="AÇO_CA_50_3_16" localSheetId="9">#REF!</definedName>
    <definedName name="AÇO_CA_50_3_16" localSheetId="10">#REF!</definedName>
    <definedName name="AÇO_CA_50_3_16" localSheetId="11">#REF!</definedName>
    <definedName name="AÇO_CA_50_3_16" localSheetId="12">#REF!</definedName>
    <definedName name="AÇO_CA_50_3_16" localSheetId="7">#REF!</definedName>
    <definedName name="AÇO_CA_50_3_16" localSheetId="6">#REF!</definedName>
    <definedName name="AÇO_CA_50_3_16">#REF!</definedName>
    <definedName name="Acréscimo" localSheetId="8">#REF!</definedName>
    <definedName name="Acréscimo" localSheetId="9">#REF!</definedName>
    <definedName name="Acréscimo" localSheetId="10">#REF!</definedName>
    <definedName name="Acréscimo" localSheetId="11">#REF!</definedName>
    <definedName name="Acréscimo" localSheetId="12">#REF!</definedName>
    <definedName name="Acréscimo" localSheetId="7">#REF!</definedName>
    <definedName name="Acréscimo" localSheetId="6">#REF!</definedName>
    <definedName name="Acréscimo">#REF!</definedName>
    <definedName name="ADESIVO_PVC" localSheetId="8">#REF!</definedName>
    <definedName name="ADESIVO_PVC" localSheetId="9">#REF!</definedName>
    <definedName name="ADESIVO_PVC" localSheetId="10">#REF!</definedName>
    <definedName name="ADESIVO_PVC" localSheetId="11">#REF!</definedName>
    <definedName name="ADESIVO_PVC" localSheetId="12">#REF!</definedName>
    <definedName name="ADESIVO_PVC" localSheetId="7">#REF!</definedName>
    <definedName name="ADESIVO_PVC" localSheetId="6">#REF!</definedName>
    <definedName name="ADESIVO_PVC">#REF!</definedName>
    <definedName name="adsaa" localSheetId="10">[12]RESUMO_AUT1!#REF!</definedName>
    <definedName name="adsaa" localSheetId="11">[12]RESUMO_AUT1!#REF!</definedName>
    <definedName name="adsaa">[12]RESUMO_AUT1!#REF!</definedName>
    <definedName name="afdasfa" localSheetId="8">#REF!</definedName>
    <definedName name="afdasfa" localSheetId="9">#REF!</definedName>
    <definedName name="afdasfa" localSheetId="10">#REF!</definedName>
    <definedName name="afdasfa" localSheetId="11">#REF!</definedName>
    <definedName name="afdasfa" localSheetId="12">#REF!</definedName>
    <definedName name="afdasfa" localSheetId="7">#REF!</definedName>
    <definedName name="afdasfa" localSheetId="6">#REF!</definedName>
    <definedName name="afdasfa">#REF!</definedName>
    <definedName name="AGREGADO" localSheetId="8">#REF!</definedName>
    <definedName name="AGREGADO" localSheetId="9">#REF!</definedName>
    <definedName name="AGREGADO" localSheetId="10">#REF!</definedName>
    <definedName name="AGREGADO" localSheetId="11">#REF!</definedName>
    <definedName name="AGREGADO" localSheetId="12">#REF!</definedName>
    <definedName name="AGREGADO" localSheetId="7">#REF!</definedName>
    <definedName name="AGREGADO" localSheetId="6">#REF!</definedName>
    <definedName name="AGREGADO">#REF!</definedName>
    <definedName name="AGREGADO_10" localSheetId="8">#REF!</definedName>
    <definedName name="AGREGADO_10" localSheetId="9">#REF!</definedName>
    <definedName name="AGREGADO_10" localSheetId="10">#REF!</definedName>
    <definedName name="AGREGADO_10" localSheetId="11">#REF!</definedName>
    <definedName name="AGREGADO_10" localSheetId="12">#REF!</definedName>
    <definedName name="AGREGADO_10" localSheetId="7">#REF!</definedName>
    <definedName name="AGREGADO_10" localSheetId="6">#REF!</definedName>
    <definedName name="AGREGADO_10">#REF!</definedName>
    <definedName name="AGREGADO_10_1" localSheetId="8">#REF!</definedName>
    <definedName name="AGREGADO_10_1" localSheetId="9">#REF!</definedName>
    <definedName name="AGREGADO_10_1" localSheetId="10">#REF!</definedName>
    <definedName name="AGREGADO_10_1" localSheetId="11">#REF!</definedName>
    <definedName name="AGREGADO_10_1" localSheetId="12">#REF!</definedName>
    <definedName name="AGREGADO_10_1" localSheetId="7">#REF!</definedName>
    <definedName name="AGREGADO_10_1" localSheetId="6">#REF!</definedName>
    <definedName name="AGREGADO_10_1">#REF!</definedName>
    <definedName name="AGREGADO_10_10" localSheetId="8">#REF!</definedName>
    <definedName name="AGREGADO_10_10" localSheetId="9">#REF!</definedName>
    <definedName name="AGREGADO_10_10" localSheetId="10">#REF!</definedName>
    <definedName name="AGREGADO_10_10" localSheetId="11">#REF!</definedName>
    <definedName name="AGREGADO_10_10" localSheetId="12">#REF!</definedName>
    <definedName name="AGREGADO_10_10" localSheetId="7">#REF!</definedName>
    <definedName name="AGREGADO_10_10" localSheetId="6">#REF!</definedName>
    <definedName name="AGREGADO_10_10">#REF!</definedName>
    <definedName name="AGREGADO_10_11" localSheetId="8">#REF!</definedName>
    <definedName name="AGREGADO_10_11" localSheetId="9">#REF!</definedName>
    <definedName name="AGREGADO_10_11" localSheetId="10">#REF!</definedName>
    <definedName name="AGREGADO_10_11" localSheetId="11">#REF!</definedName>
    <definedName name="AGREGADO_10_11" localSheetId="12">#REF!</definedName>
    <definedName name="AGREGADO_10_11" localSheetId="7">#REF!</definedName>
    <definedName name="AGREGADO_10_11" localSheetId="6">#REF!</definedName>
    <definedName name="AGREGADO_10_11">#REF!</definedName>
    <definedName name="AGREGADO_10_14" localSheetId="8">#REF!</definedName>
    <definedName name="AGREGADO_10_14" localSheetId="9">#REF!</definedName>
    <definedName name="AGREGADO_10_14" localSheetId="10">#REF!</definedName>
    <definedName name="AGREGADO_10_14" localSheetId="11">#REF!</definedName>
    <definedName name="AGREGADO_10_14" localSheetId="12">#REF!</definedName>
    <definedName name="AGREGADO_10_14" localSheetId="7">#REF!</definedName>
    <definedName name="AGREGADO_10_14" localSheetId="6">#REF!</definedName>
    <definedName name="AGREGADO_10_14">#REF!</definedName>
    <definedName name="AGREGADO_10_19" localSheetId="8">#REF!</definedName>
    <definedName name="AGREGADO_10_19" localSheetId="9">#REF!</definedName>
    <definedName name="AGREGADO_10_19" localSheetId="10">#REF!</definedName>
    <definedName name="AGREGADO_10_19" localSheetId="11">#REF!</definedName>
    <definedName name="AGREGADO_10_19" localSheetId="12">#REF!</definedName>
    <definedName name="AGREGADO_10_19" localSheetId="7">#REF!</definedName>
    <definedName name="AGREGADO_10_19" localSheetId="6">#REF!</definedName>
    <definedName name="AGREGADO_10_19">#REF!</definedName>
    <definedName name="AGREGADO_10_19_10" localSheetId="8">#REF!</definedName>
    <definedName name="AGREGADO_10_19_10" localSheetId="9">#REF!</definedName>
    <definedName name="AGREGADO_10_19_10" localSheetId="10">#REF!</definedName>
    <definedName name="AGREGADO_10_19_10" localSheetId="11">#REF!</definedName>
    <definedName name="AGREGADO_10_19_10" localSheetId="12">#REF!</definedName>
    <definedName name="AGREGADO_10_19_10" localSheetId="7">#REF!</definedName>
    <definedName name="AGREGADO_10_19_10" localSheetId="6">#REF!</definedName>
    <definedName name="AGREGADO_10_19_10">#REF!</definedName>
    <definedName name="AGREGADO_10_19_11" localSheetId="8">#REF!</definedName>
    <definedName name="AGREGADO_10_19_11" localSheetId="9">#REF!</definedName>
    <definedName name="AGREGADO_10_19_11" localSheetId="10">#REF!</definedName>
    <definedName name="AGREGADO_10_19_11" localSheetId="11">#REF!</definedName>
    <definedName name="AGREGADO_10_19_11" localSheetId="12">#REF!</definedName>
    <definedName name="AGREGADO_10_19_11" localSheetId="7">#REF!</definedName>
    <definedName name="AGREGADO_10_19_11" localSheetId="6">#REF!</definedName>
    <definedName name="AGREGADO_10_19_11">#REF!</definedName>
    <definedName name="AGREGADO_11" localSheetId="8">#REF!</definedName>
    <definedName name="AGREGADO_11" localSheetId="9">#REF!</definedName>
    <definedName name="AGREGADO_11" localSheetId="10">#REF!</definedName>
    <definedName name="AGREGADO_11" localSheetId="11">#REF!</definedName>
    <definedName name="AGREGADO_11" localSheetId="12">#REF!</definedName>
    <definedName name="AGREGADO_11" localSheetId="7">#REF!</definedName>
    <definedName name="AGREGADO_11" localSheetId="6">#REF!</definedName>
    <definedName name="AGREGADO_11">#REF!</definedName>
    <definedName name="AGREGADO_14" localSheetId="8">#REF!</definedName>
    <definedName name="AGREGADO_14" localSheetId="9">#REF!</definedName>
    <definedName name="AGREGADO_14" localSheetId="10">#REF!</definedName>
    <definedName name="AGREGADO_14" localSheetId="11">#REF!</definedName>
    <definedName name="AGREGADO_14" localSheetId="12">#REF!</definedName>
    <definedName name="AGREGADO_14" localSheetId="7">#REF!</definedName>
    <definedName name="AGREGADO_14" localSheetId="6">#REF!</definedName>
    <definedName name="AGREGADO_14">#REF!</definedName>
    <definedName name="AGREGADO_17" localSheetId="8">#REF!</definedName>
    <definedName name="AGREGADO_17" localSheetId="9">#REF!</definedName>
    <definedName name="AGREGADO_17" localSheetId="10">#REF!</definedName>
    <definedName name="AGREGADO_17" localSheetId="11">#REF!</definedName>
    <definedName name="AGREGADO_17" localSheetId="12">#REF!</definedName>
    <definedName name="AGREGADO_17" localSheetId="7">#REF!</definedName>
    <definedName name="AGREGADO_17" localSheetId="6">#REF!</definedName>
    <definedName name="AGREGADO_17">#REF!</definedName>
    <definedName name="AGREGADO_17_10" localSheetId="8">#REF!</definedName>
    <definedName name="AGREGADO_17_10" localSheetId="9">#REF!</definedName>
    <definedName name="AGREGADO_17_10" localSheetId="10">#REF!</definedName>
    <definedName name="AGREGADO_17_10" localSheetId="11">#REF!</definedName>
    <definedName name="AGREGADO_17_10" localSheetId="12">#REF!</definedName>
    <definedName name="AGREGADO_17_10" localSheetId="7">#REF!</definedName>
    <definedName name="AGREGADO_17_10" localSheetId="6">#REF!</definedName>
    <definedName name="AGREGADO_17_10">#REF!</definedName>
    <definedName name="AGREGADO_17_11" localSheetId="8">#REF!</definedName>
    <definedName name="AGREGADO_17_11" localSheetId="9">#REF!</definedName>
    <definedName name="AGREGADO_17_11" localSheetId="10">#REF!</definedName>
    <definedName name="AGREGADO_17_11" localSheetId="11">#REF!</definedName>
    <definedName name="AGREGADO_17_11" localSheetId="12">#REF!</definedName>
    <definedName name="AGREGADO_17_11" localSheetId="7">#REF!</definedName>
    <definedName name="AGREGADO_17_11" localSheetId="6">#REF!</definedName>
    <definedName name="AGREGADO_17_11">#REF!</definedName>
    <definedName name="AGREGADO_17_14" localSheetId="8">#REF!</definedName>
    <definedName name="AGREGADO_17_14" localSheetId="9">#REF!</definedName>
    <definedName name="AGREGADO_17_14" localSheetId="10">#REF!</definedName>
    <definedName name="AGREGADO_17_14" localSheetId="11">#REF!</definedName>
    <definedName name="AGREGADO_17_14" localSheetId="12">#REF!</definedName>
    <definedName name="AGREGADO_17_14" localSheetId="7">#REF!</definedName>
    <definedName name="AGREGADO_17_14" localSheetId="6">#REF!</definedName>
    <definedName name="AGREGADO_17_14">#REF!</definedName>
    <definedName name="AGREGADO_17_19" localSheetId="8">#REF!</definedName>
    <definedName name="AGREGADO_17_19" localSheetId="9">#REF!</definedName>
    <definedName name="AGREGADO_17_19" localSheetId="10">#REF!</definedName>
    <definedName name="AGREGADO_17_19" localSheetId="11">#REF!</definedName>
    <definedName name="AGREGADO_17_19" localSheetId="12">#REF!</definedName>
    <definedName name="AGREGADO_17_19" localSheetId="7">#REF!</definedName>
    <definedName name="AGREGADO_17_19" localSheetId="6">#REF!</definedName>
    <definedName name="AGREGADO_17_19">#REF!</definedName>
    <definedName name="AGREGADO_17_19_10" localSheetId="8">#REF!</definedName>
    <definedName name="AGREGADO_17_19_10" localSheetId="9">#REF!</definedName>
    <definedName name="AGREGADO_17_19_10" localSheetId="10">#REF!</definedName>
    <definedName name="AGREGADO_17_19_10" localSheetId="11">#REF!</definedName>
    <definedName name="AGREGADO_17_19_10" localSheetId="12">#REF!</definedName>
    <definedName name="AGREGADO_17_19_10" localSheetId="7">#REF!</definedName>
    <definedName name="AGREGADO_17_19_10" localSheetId="6">#REF!</definedName>
    <definedName name="AGREGADO_17_19_10">#REF!</definedName>
    <definedName name="AGREGADO_17_19_11" localSheetId="8">#REF!</definedName>
    <definedName name="AGREGADO_17_19_11" localSheetId="9">#REF!</definedName>
    <definedName name="AGREGADO_17_19_11" localSheetId="10">#REF!</definedName>
    <definedName name="AGREGADO_17_19_11" localSheetId="11">#REF!</definedName>
    <definedName name="AGREGADO_17_19_11" localSheetId="12">#REF!</definedName>
    <definedName name="AGREGADO_17_19_11" localSheetId="7">#REF!</definedName>
    <definedName name="AGREGADO_17_19_11" localSheetId="6">#REF!</definedName>
    <definedName name="AGREGADO_17_19_11">#REF!</definedName>
    <definedName name="AGREGADO_19" localSheetId="8">#REF!</definedName>
    <definedName name="AGREGADO_19" localSheetId="9">#REF!</definedName>
    <definedName name="AGREGADO_19" localSheetId="10">#REF!</definedName>
    <definedName name="AGREGADO_19" localSheetId="11">#REF!</definedName>
    <definedName name="AGREGADO_19" localSheetId="12">#REF!</definedName>
    <definedName name="AGREGADO_19" localSheetId="7">#REF!</definedName>
    <definedName name="AGREGADO_19" localSheetId="6">#REF!</definedName>
    <definedName name="AGREGADO_19">#REF!</definedName>
    <definedName name="AGREGADO_19_10" localSheetId="8">#REF!</definedName>
    <definedName name="AGREGADO_19_10" localSheetId="9">#REF!</definedName>
    <definedName name="AGREGADO_19_10" localSheetId="10">#REF!</definedName>
    <definedName name="AGREGADO_19_10" localSheetId="11">#REF!</definedName>
    <definedName name="AGREGADO_19_10" localSheetId="12">#REF!</definedName>
    <definedName name="AGREGADO_19_10" localSheetId="7">#REF!</definedName>
    <definedName name="AGREGADO_19_10" localSheetId="6">#REF!</definedName>
    <definedName name="AGREGADO_19_10">#REF!</definedName>
    <definedName name="AGREGADO_19_11" localSheetId="8">#REF!</definedName>
    <definedName name="AGREGADO_19_11" localSheetId="9">#REF!</definedName>
    <definedName name="AGREGADO_19_11" localSheetId="10">#REF!</definedName>
    <definedName name="AGREGADO_19_11" localSheetId="11">#REF!</definedName>
    <definedName name="AGREGADO_19_11" localSheetId="12">#REF!</definedName>
    <definedName name="AGREGADO_19_11" localSheetId="7">#REF!</definedName>
    <definedName name="AGREGADO_19_11" localSheetId="6">#REF!</definedName>
    <definedName name="AGREGADO_19_11">#REF!</definedName>
    <definedName name="AGREGADO_6" localSheetId="8">#REF!</definedName>
    <definedName name="AGREGADO_6" localSheetId="9">#REF!</definedName>
    <definedName name="AGREGADO_6" localSheetId="10">#REF!</definedName>
    <definedName name="AGREGADO_6" localSheetId="11">#REF!</definedName>
    <definedName name="AGREGADO_6" localSheetId="12">#REF!</definedName>
    <definedName name="AGREGADO_6" localSheetId="7">#REF!</definedName>
    <definedName name="AGREGADO_6" localSheetId="6">#REF!</definedName>
    <definedName name="AGREGADO_6">#REF!</definedName>
    <definedName name="AGREGADO_6_10" localSheetId="8">#REF!</definedName>
    <definedName name="AGREGADO_6_10" localSheetId="9">#REF!</definedName>
    <definedName name="AGREGADO_6_10" localSheetId="10">#REF!</definedName>
    <definedName name="AGREGADO_6_10" localSheetId="11">#REF!</definedName>
    <definedName name="AGREGADO_6_10" localSheetId="12">#REF!</definedName>
    <definedName name="AGREGADO_6_10" localSheetId="7">#REF!</definedName>
    <definedName name="AGREGADO_6_10" localSheetId="6">#REF!</definedName>
    <definedName name="AGREGADO_6_10">#REF!</definedName>
    <definedName name="AGREGADO_6_11" localSheetId="8">#REF!</definedName>
    <definedName name="AGREGADO_6_11" localSheetId="9">#REF!</definedName>
    <definedName name="AGREGADO_6_11" localSheetId="10">#REF!</definedName>
    <definedName name="AGREGADO_6_11" localSheetId="11">#REF!</definedName>
    <definedName name="AGREGADO_6_11" localSheetId="12">#REF!</definedName>
    <definedName name="AGREGADO_6_11" localSheetId="7">#REF!</definedName>
    <definedName name="AGREGADO_6_11" localSheetId="6">#REF!</definedName>
    <definedName name="AGREGADO_6_11">#REF!</definedName>
    <definedName name="AGREGADO_6_14" localSheetId="8">#REF!</definedName>
    <definedName name="AGREGADO_6_14" localSheetId="9">#REF!</definedName>
    <definedName name="AGREGADO_6_14" localSheetId="10">#REF!</definedName>
    <definedName name="AGREGADO_6_14" localSheetId="11">#REF!</definedName>
    <definedName name="AGREGADO_6_14" localSheetId="12">#REF!</definedName>
    <definedName name="AGREGADO_6_14" localSheetId="7">#REF!</definedName>
    <definedName name="AGREGADO_6_14" localSheetId="6">#REF!</definedName>
    <definedName name="AGREGADO_6_14">#REF!</definedName>
    <definedName name="AGREGADO_6_19" localSheetId="8">#REF!</definedName>
    <definedName name="AGREGADO_6_19" localSheetId="9">#REF!</definedName>
    <definedName name="AGREGADO_6_19" localSheetId="10">#REF!</definedName>
    <definedName name="AGREGADO_6_19" localSheetId="11">#REF!</definedName>
    <definedName name="AGREGADO_6_19" localSheetId="12">#REF!</definedName>
    <definedName name="AGREGADO_6_19" localSheetId="7">#REF!</definedName>
    <definedName name="AGREGADO_6_19" localSheetId="6">#REF!</definedName>
    <definedName name="AGREGADO_6_19">#REF!</definedName>
    <definedName name="AGREGADO_6_19_10" localSheetId="8">#REF!</definedName>
    <definedName name="AGREGADO_6_19_10" localSheetId="9">#REF!</definedName>
    <definedName name="AGREGADO_6_19_10" localSheetId="10">#REF!</definedName>
    <definedName name="AGREGADO_6_19_10" localSheetId="11">#REF!</definedName>
    <definedName name="AGREGADO_6_19_10" localSheetId="12">#REF!</definedName>
    <definedName name="AGREGADO_6_19_10" localSheetId="7">#REF!</definedName>
    <definedName name="AGREGADO_6_19_10" localSheetId="6">#REF!</definedName>
    <definedName name="AGREGADO_6_19_10">#REF!</definedName>
    <definedName name="AGREGADO_6_19_11" localSheetId="8">#REF!</definedName>
    <definedName name="AGREGADO_6_19_11" localSheetId="9">#REF!</definedName>
    <definedName name="AGREGADO_6_19_11" localSheetId="10">#REF!</definedName>
    <definedName name="AGREGADO_6_19_11" localSheetId="11">#REF!</definedName>
    <definedName name="AGREGADO_6_19_11" localSheetId="12">#REF!</definedName>
    <definedName name="AGREGADO_6_19_11" localSheetId="7">#REF!</definedName>
    <definedName name="AGREGADO_6_19_11" localSheetId="6">#REF!</definedName>
    <definedName name="AGREGADO_6_19_11">#REF!</definedName>
    <definedName name="AGREGADO_7" localSheetId="8">#REF!</definedName>
    <definedName name="AGREGADO_7" localSheetId="9">#REF!</definedName>
    <definedName name="AGREGADO_7" localSheetId="10">#REF!</definedName>
    <definedName name="AGREGADO_7" localSheetId="11">#REF!</definedName>
    <definedName name="AGREGADO_7" localSheetId="12">#REF!</definedName>
    <definedName name="AGREGADO_7" localSheetId="7">#REF!</definedName>
    <definedName name="AGREGADO_7" localSheetId="6">#REF!</definedName>
    <definedName name="AGREGADO_7">#REF!</definedName>
    <definedName name="AGREGADO_7_10" localSheetId="8">#REF!</definedName>
    <definedName name="AGREGADO_7_10" localSheetId="9">#REF!</definedName>
    <definedName name="AGREGADO_7_10" localSheetId="10">#REF!</definedName>
    <definedName name="AGREGADO_7_10" localSheetId="11">#REF!</definedName>
    <definedName name="AGREGADO_7_10" localSheetId="12">#REF!</definedName>
    <definedName name="AGREGADO_7_10" localSheetId="7">#REF!</definedName>
    <definedName name="AGREGADO_7_10" localSheetId="6">#REF!</definedName>
    <definedName name="AGREGADO_7_10">#REF!</definedName>
    <definedName name="AGREGADO_7_11" localSheetId="8">#REF!</definedName>
    <definedName name="AGREGADO_7_11" localSheetId="9">#REF!</definedName>
    <definedName name="AGREGADO_7_11" localSheetId="10">#REF!</definedName>
    <definedName name="AGREGADO_7_11" localSheetId="11">#REF!</definedName>
    <definedName name="AGREGADO_7_11" localSheetId="12">#REF!</definedName>
    <definedName name="AGREGADO_7_11" localSheetId="7">#REF!</definedName>
    <definedName name="AGREGADO_7_11" localSheetId="6">#REF!</definedName>
    <definedName name="AGREGADO_7_11">#REF!</definedName>
    <definedName name="AGREGADO_7_14" localSheetId="8">#REF!</definedName>
    <definedName name="AGREGADO_7_14" localSheetId="9">#REF!</definedName>
    <definedName name="AGREGADO_7_14" localSheetId="10">#REF!</definedName>
    <definedName name="AGREGADO_7_14" localSheetId="11">#REF!</definedName>
    <definedName name="AGREGADO_7_14" localSheetId="12">#REF!</definedName>
    <definedName name="AGREGADO_7_14" localSheetId="7">#REF!</definedName>
    <definedName name="AGREGADO_7_14" localSheetId="6">#REF!</definedName>
    <definedName name="AGREGADO_7_14">#REF!</definedName>
    <definedName name="AGREGADO_7_19" localSheetId="8">#REF!</definedName>
    <definedName name="AGREGADO_7_19" localSheetId="9">#REF!</definedName>
    <definedName name="AGREGADO_7_19" localSheetId="10">#REF!</definedName>
    <definedName name="AGREGADO_7_19" localSheetId="11">#REF!</definedName>
    <definedName name="AGREGADO_7_19" localSheetId="12">#REF!</definedName>
    <definedName name="AGREGADO_7_19" localSheetId="7">#REF!</definedName>
    <definedName name="AGREGADO_7_19" localSheetId="6">#REF!</definedName>
    <definedName name="AGREGADO_7_19">#REF!</definedName>
    <definedName name="AGREGADO_7_19_10" localSheetId="8">#REF!</definedName>
    <definedName name="AGREGADO_7_19_10" localSheetId="9">#REF!</definedName>
    <definedName name="AGREGADO_7_19_10" localSheetId="10">#REF!</definedName>
    <definedName name="AGREGADO_7_19_10" localSheetId="11">#REF!</definedName>
    <definedName name="AGREGADO_7_19_10" localSheetId="12">#REF!</definedName>
    <definedName name="AGREGADO_7_19_10" localSheetId="7">#REF!</definedName>
    <definedName name="AGREGADO_7_19_10" localSheetId="6">#REF!</definedName>
    <definedName name="AGREGADO_7_19_10">#REF!</definedName>
    <definedName name="AGREGADO_7_19_11" localSheetId="8">#REF!</definedName>
    <definedName name="AGREGADO_7_19_11" localSheetId="9">#REF!</definedName>
    <definedName name="AGREGADO_7_19_11" localSheetId="10">#REF!</definedName>
    <definedName name="AGREGADO_7_19_11" localSheetId="11">#REF!</definedName>
    <definedName name="AGREGADO_7_19_11" localSheetId="12">#REF!</definedName>
    <definedName name="AGREGADO_7_19_11" localSheetId="7">#REF!</definedName>
    <definedName name="AGREGADO_7_19_11" localSheetId="6">#REF!</definedName>
    <definedName name="AGREGADO_7_19_11">#REF!</definedName>
    <definedName name="AGREGADO_8" localSheetId="8">#REF!</definedName>
    <definedName name="AGREGADO_8" localSheetId="9">#REF!</definedName>
    <definedName name="AGREGADO_8" localSheetId="10">#REF!</definedName>
    <definedName name="AGREGADO_8" localSheetId="11">#REF!</definedName>
    <definedName name="AGREGADO_8" localSheetId="12">#REF!</definedName>
    <definedName name="AGREGADO_8" localSheetId="7">#REF!</definedName>
    <definedName name="AGREGADO_8" localSheetId="6">#REF!</definedName>
    <definedName name="AGREGADO_8">#REF!</definedName>
    <definedName name="AGREGADO_8_10" localSheetId="8">#REF!</definedName>
    <definedName name="AGREGADO_8_10" localSheetId="9">#REF!</definedName>
    <definedName name="AGREGADO_8_10" localSheetId="10">#REF!</definedName>
    <definedName name="AGREGADO_8_10" localSheetId="11">#REF!</definedName>
    <definedName name="AGREGADO_8_10" localSheetId="12">#REF!</definedName>
    <definedName name="AGREGADO_8_10" localSheetId="7">#REF!</definedName>
    <definedName name="AGREGADO_8_10" localSheetId="6">#REF!</definedName>
    <definedName name="AGREGADO_8_10">#REF!</definedName>
    <definedName name="AGREGADO_8_11" localSheetId="8">#REF!</definedName>
    <definedName name="AGREGADO_8_11" localSheetId="9">#REF!</definedName>
    <definedName name="AGREGADO_8_11" localSheetId="10">#REF!</definedName>
    <definedName name="AGREGADO_8_11" localSheetId="11">#REF!</definedName>
    <definedName name="AGREGADO_8_11" localSheetId="12">#REF!</definedName>
    <definedName name="AGREGADO_8_11" localSheetId="7">#REF!</definedName>
    <definedName name="AGREGADO_8_11" localSheetId="6">#REF!</definedName>
    <definedName name="AGREGADO_8_11">#REF!</definedName>
    <definedName name="AGREGADO_8_14" localSheetId="8">#REF!</definedName>
    <definedName name="AGREGADO_8_14" localSheetId="9">#REF!</definedName>
    <definedName name="AGREGADO_8_14" localSheetId="10">#REF!</definedName>
    <definedName name="AGREGADO_8_14" localSheetId="11">#REF!</definedName>
    <definedName name="AGREGADO_8_14" localSheetId="12">#REF!</definedName>
    <definedName name="AGREGADO_8_14" localSheetId="7">#REF!</definedName>
    <definedName name="AGREGADO_8_14" localSheetId="6">#REF!</definedName>
    <definedName name="AGREGADO_8_14">#REF!</definedName>
    <definedName name="AGREGADO_8_19" localSheetId="8">#REF!</definedName>
    <definedName name="AGREGADO_8_19" localSheetId="9">#REF!</definedName>
    <definedName name="AGREGADO_8_19" localSheetId="10">#REF!</definedName>
    <definedName name="AGREGADO_8_19" localSheetId="11">#REF!</definedName>
    <definedName name="AGREGADO_8_19" localSheetId="12">#REF!</definedName>
    <definedName name="AGREGADO_8_19" localSheetId="7">#REF!</definedName>
    <definedName name="AGREGADO_8_19" localSheetId="6">#REF!</definedName>
    <definedName name="AGREGADO_8_19">#REF!</definedName>
    <definedName name="AGREGADO_8_19_10" localSheetId="8">#REF!</definedName>
    <definedName name="AGREGADO_8_19_10" localSheetId="9">#REF!</definedName>
    <definedName name="AGREGADO_8_19_10" localSheetId="10">#REF!</definedName>
    <definedName name="AGREGADO_8_19_10" localSheetId="11">#REF!</definedName>
    <definedName name="AGREGADO_8_19_10" localSheetId="12">#REF!</definedName>
    <definedName name="AGREGADO_8_19_10" localSheetId="7">#REF!</definedName>
    <definedName name="AGREGADO_8_19_10" localSheetId="6">#REF!</definedName>
    <definedName name="AGREGADO_8_19_10">#REF!</definedName>
    <definedName name="AGREGADO_8_19_11" localSheetId="8">#REF!</definedName>
    <definedName name="AGREGADO_8_19_11" localSheetId="9">#REF!</definedName>
    <definedName name="AGREGADO_8_19_11" localSheetId="10">#REF!</definedName>
    <definedName name="AGREGADO_8_19_11" localSheetId="11">#REF!</definedName>
    <definedName name="AGREGADO_8_19_11" localSheetId="12">#REF!</definedName>
    <definedName name="AGREGADO_8_19_11" localSheetId="7">#REF!</definedName>
    <definedName name="AGREGADO_8_19_11" localSheetId="6">#REF!</definedName>
    <definedName name="AGREGADO_8_19_11">#REF!</definedName>
    <definedName name="AGREGADO_9" localSheetId="8">#REF!</definedName>
    <definedName name="AGREGADO_9" localSheetId="9">#REF!</definedName>
    <definedName name="AGREGADO_9" localSheetId="10">#REF!</definedName>
    <definedName name="AGREGADO_9" localSheetId="11">#REF!</definedName>
    <definedName name="AGREGADO_9" localSheetId="12">#REF!</definedName>
    <definedName name="AGREGADO_9" localSheetId="7">#REF!</definedName>
    <definedName name="AGREGADO_9" localSheetId="6">#REF!</definedName>
    <definedName name="AGREGADO_9">#REF!</definedName>
    <definedName name="AGREGADO_9_10" localSheetId="8">#REF!</definedName>
    <definedName name="AGREGADO_9_10" localSheetId="9">#REF!</definedName>
    <definedName name="AGREGADO_9_10" localSheetId="10">#REF!</definedName>
    <definedName name="AGREGADO_9_10" localSheetId="11">#REF!</definedName>
    <definedName name="AGREGADO_9_10" localSheetId="12">#REF!</definedName>
    <definedName name="AGREGADO_9_10" localSheetId="7">#REF!</definedName>
    <definedName name="AGREGADO_9_10" localSheetId="6">#REF!</definedName>
    <definedName name="AGREGADO_9_10">#REF!</definedName>
    <definedName name="AGREGADO_9_11" localSheetId="8">#REF!</definedName>
    <definedName name="AGREGADO_9_11" localSheetId="9">#REF!</definedName>
    <definedName name="AGREGADO_9_11" localSheetId="10">#REF!</definedName>
    <definedName name="AGREGADO_9_11" localSheetId="11">#REF!</definedName>
    <definedName name="AGREGADO_9_11" localSheetId="12">#REF!</definedName>
    <definedName name="AGREGADO_9_11" localSheetId="7">#REF!</definedName>
    <definedName name="AGREGADO_9_11" localSheetId="6">#REF!</definedName>
    <definedName name="AGREGADO_9_11">#REF!</definedName>
    <definedName name="AGREGADO_9_14" localSheetId="8">#REF!</definedName>
    <definedName name="AGREGADO_9_14" localSheetId="9">#REF!</definedName>
    <definedName name="AGREGADO_9_14" localSheetId="10">#REF!</definedName>
    <definedName name="AGREGADO_9_14" localSheetId="11">#REF!</definedName>
    <definedName name="AGREGADO_9_14" localSheetId="12">#REF!</definedName>
    <definedName name="AGREGADO_9_14" localSheetId="7">#REF!</definedName>
    <definedName name="AGREGADO_9_14" localSheetId="6">#REF!</definedName>
    <definedName name="AGREGADO_9_14">#REF!</definedName>
    <definedName name="AGREGADO_9_19" localSheetId="8">#REF!</definedName>
    <definedName name="AGREGADO_9_19" localSheetId="9">#REF!</definedName>
    <definedName name="AGREGADO_9_19" localSheetId="10">#REF!</definedName>
    <definedName name="AGREGADO_9_19" localSheetId="11">#REF!</definedName>
    <definedName name="AGREGADO_9_19" localSheetId="12">#REF!</definedName>
    <definedName name="AGREGADO_9_19" localSheetId="7">#REF!</definedName>
    <definedName name="AGREGADO_9_19" localSheetId="6">#REF!</definedName>
    <definedName name="AGREGADO_9_19">#REF!</definedName>
    <definedName name="AGREGADO_9_19_10" localSheetId="8">#REF!</definedName>
    <definedName name="AGREGADO_9_19_10" localSheetId="9">#REF!</definedName>
    <definedName name="AGREGADO_9_19_10" localSheetId="10">#REF!</definedName>
    <definedName name="AGREGADO_9_19_10" localSheetId="11">#REF!</definedName>
    <definedName name="AGREGADO_9_19_10" localSheetId="12">#REF!</definedName>
    <definedName name="AGREGADO_9_19_10" localSheetId="7">#REF!</definedName>
    <definedName name="AGREGADO_9_19_10" localSheetId="6">#REF!</definedName>
    <definedName name="AGREGADO_9_19_10">#REF!</definedName>
    <definedName name="AGREGADO_9_19_11" localSheetId="8">#REF!</definedName>
    <definedName name="AGREGADO_9_19_11" localSheetId="9">#REF!</definedName>
    <definedName name="AGREGADO_9_19_11" localSheetId="10">#REF!</definedName>
    <definedName name="AGREGADO_9_19_11" localSheetId="11">#REF!</definedName>
    <definedName name="AGREGADO_9_19_11" localSheetId="12">#REF!</definedName>
    <definedName name="AGREGADO_9_19_11" localSheetId="7">#REF!</definedName>
    <definedName name="AGREGADO_9_19_11" localSheetId="6">#REF!</definedName>
    <definedName name="AGREGADO_9_19_11">#REF!</definedName>
    <definedName name="AGUA_10LT" localSheetId="8">#REF!</definedName>
    <definedName name="AGUA_10LT" localSheetId="9">#REF!</definedName>
    <definedName name="AGUA_10LT" localSheetId="10">#REF!</definedName>
    <definedName name="AGUA_10LT" localSheetId="11">#REF!</definedName>
    <definedName name="AGUA_10LT" localSheetId="12">#REF!</definedName>
    <definedName name="AGUA_10LT" localSheetId="7">#REF!</definedName>
    <definedName name="AGUA_10LT" localSheetId="6">#REF!</definedName>
    <definedName name="AGUA_10LT">#REF!</definedName>
    <definedName name="AGUARRAZ" localSheetId="8">#REF!</definedName>
    <definedName name="AGUARRAZ" localSheetId="9">#REF!</definedName>
    <definedName name="AGUARRAZ" localSheetId="10">#REF!</definedName>
    <definedName name="AGUARRAZ" localSheetId="11">#REF!</definedName>
    <definedName name="AGUARRAZ" localSheetId="12">#REF!</definedName>
    <definedName name="AGUARRAZ" localSheetId="7">#REF!</definedName>
    <definedName name="AGUARRAZ" localSheetId="6">#REF!</definedName>
    <definedName name="AGUARRAZ">#REF!</definedName>
    <definedName name="AJUDANTE" localSheetId="8">#REF!</definedName>
    <definedName name="AJUDANTE" localSheetId="9">#REF!</definedName>
    <definedName name="AJUDANTE" localSheetId="10">#REF!</definedName>
    <definedName name="AJUDANTE" localSheetId="11">#REF!</definedName>
    <definedName name="AJUDANTE" localSheetId="12">#REF!</definedName>
    <definedName name="AJUDANTE" localSheetId="7">#REF!</definedName>
    <definedName name="AJUDANTE" localSheetId="6">#REF!</definedName>
    <definedName name="AJUDANTE">#REF!</definedName>
    <definedName name="ALIZAR_MAD_LEI" localSheetId="8">#REF!</definedName>
    <definedName name="ALIZAR_MAD_LEI" localSheetId="9">#REF!</definedName>
    <definedName name="ALIZAR_MAD_LEI" localSheetId="10">#REF!</definedName>
    <definedName name="ALIZAR_MAD_LEI" localSheetId="11">#REF!</definedName>
    <definedName name="ALIZAR_MAD_LEI" localSheetId="12">#REF!</definedName>
    <definedName name="ALIZAR_MAD_LEI" localSheetId="7">#REF!</definedName>
    <definedName name="ALIZAR_MAD_LEI" localSheetId="6">#REF!</definedName>
    <definedName name="ALIZAR_MAD_LEI">#REF!</definedName>
    <definedName name="ALTA" localSheetId="10">'[8]PRO-08'!#REF!</definedName>
    <definedName name="ALTA" localSheetId="11">'[8]PRO-08'!#REF!</definedName>
    <definedName name="ALTA">'[8]PRO-08'!#REF!</definedName>
    <definedName name="ALTA_9" localSheetId="10">[13]PRO_08!#REF!</definedName>
    <definedName name="ALTA_9" localSheetId="11">[13]PRO_08!#REF!</definedName>
    <definedName name="ALTA_9">[14]PRO_08!#REF!</definedName>
    <definedName name="Alvenaria_vedação">"$#REF!.$#REF!$#REF!"</definedName>
    <definedName name="amarela" localSheetId="8">#REF!</definedName>
    <definedName name="amarela" localSheetId="9">#REF!</definedName>
    <definedName name="amarela" localSheetId="10">#REF!</definedName>
    <definedName name="amarela" localSheetId="11">#REF!</definedName>
    <definedName name="amarela" localSheetId="12">#REF!</definedName>
    <definedName name="amarela" localSheetId="7">#REF!</definedName>
    <definedName name="amarela" localSheetId="6">#REF!</definedName>
    <definedName name="amarela">#REF!</definedName>
    <definedName name="AMONIA" localSheetId="8">#REF!</definedName>
    <definedName name="AMONIA" localSheetId="9">#REF!</definedName>
    <definedName name="AMONIA" localSheetId="10">#REF!</definedName>
    <definedName name="AMONIA" localSheetId="11">#REF!</definedName>
    <definedName name="AMONIA" localSheetId="12">#REF!</definedName>
    <definedName name="AMONIA" localSheetId="7">#REF!</definedName>
    <definedName name="AMONIA" localSheetId="6">#REF!</definedName>
    <definedName name="AMONIA">#REF!</definedName>
    <definedName name="AnalisarAterro" localSheetId="10">[15]Plan1!#REF!</definedName>
    <definedName name="AnalisarAterro" localSheetId="11">[15]Plan1!#REF!</definedName>
    <definedName name="AnalisarAterro">[15]Plan1!#REF!</definedName>
    <definedName name="AnalisarCorte" localSheetId="10">[15]Plan1!#REF!</definedName>
    <definedName name="AnalisarCorte" localSheetId="11">[15]Plan1!#REF!</definedName>
    <definedName name="AnalisarCorte">[15]Plan1!#REF!</definedName>
    <definedName name="APRENDIZ" localSheetId="10">{"total","SUM(total)","YNNNN",FALSE}</definedName>
    <definedName name="APRENDIZ" localSheetId="11">{"total","SUM(total)","YNNNN",FALSE}</definedName>
    <definedName name="APRENDIZ">{"total","SUM(total)","YNNNN",FALSE}</definedName>
    <definedName name="aq" localSheetId="8">#REF!</definedName>
    <definedName name="aq" localSheetId="9">#REF!</definedName>
    <definedName name="aq" localSheetId="10">#REF!</definedName>
    <definedName name="aq" localSheetId="11">#REF!</definedName>
    <definedName name="aq" localSheetId="12">#REF!</definedName>
    <definedName name="aq" localSheetId="7">#REF!</definedName>
    <definedName name="aq" localSheetId="6">#REF!</definedName>
    <definedName name="aq">#REF!</definedName>
    <definedName name="ARAME_RECOZIDO">[16]Insumos!$I$22</definedName>
    <definedName name="Área" localSheetId="8">#REF!</definedName>
    <definedName name="Área" localSheetId="9">#REF!</definedName>
    <definedName name="Área" localSheetId="10">#REF!</definedName>
    <definedName name="Área" localSheetId="11">#REF!</definedName>
    <definedName name="Área" localSheetId="12">#REF!</definedName>
    <definedName name="Área" localSheetId="7">#REF!</definedName>
    <definedName name="Área" localSheetId="6">#REF!</definedName>
    <definedName name="Área">#REF!</definedName>
    <definedName name="_xlnm.Print_Area" localSheetId="8">'COTAÇÃO ELETROCALHA 100x50'!$B$1:$I$31</definedName>
    <definedName name="_xlnm.Print_Area" localSheetId="9">'COTAÇÃO ELETROCALHA 50x50'!$B$1:$I$31</definedName>
    <definedName name="_xlnm.Print_Area" localSheetId="10">'COTAÇÃO LUMINÁRIA LED'!$B$1:$I$33</definedName>
    <definedName name="_xlnm.Print_Area" localSheetId="11">'COTAÇÃO MAT DE JAZIDA P. ATERRO'!$B$1:$I$32</definedName>
    <definedName name="_xlnm.Print_Area" localSheetId="12">'CRONOGRAMA (2)'!$A$1:$N$62</definedName>
    <definedName name="_xlnm.Print_Area" localSheetId="3">'MEMORIA DE CÁLCULO NOVA'!$A$1:$O$2269</definedName>
    <definedName name="_xlnm.Print_Area" localSheetId="7">'ORÇAMENTO AÇO LAMINADO'!$B$1:$I$144</definedName>
    <definedName name="_xlnm.Print_Area" localSheetId="6">'Planilha de BDI S. DESON'!$A$1:$I$25</definedName>
    <definedName name="AreaTeste" localSheetId="8">#REF!</definedName>
    <definedName name="AreaTeste" localSheetId="9">#REF!</definedName>
    <definedName name="AreaTeste" localSheetId="10">#REF!</definedName>
    <definedName name="AreaTeste" localSheetId="11">#REF!</definedName>
    <definedName name="AreaTeste" localSheetId="12">#REF!</definedName>
    <definedName name="AreaTeste" localSheetId="3">#REF!</definedName>
    <definedName name="AreaTeste" localSheetId="7">#REF!</definedName>
    <definedName name="AreaTeste">#REF!</definedName>
    <definedName name="AreaTeste2" localSheetId="8">#REF!</definedName>
    <definedName name="AreaTeste2" localSheetId="9">#REF!</definedName>
    <definedName name="AreaTeste2" localSheetId="10">#REF!</definedName>
    <definedName name="AreaTeste2" localSheetId="11">#REF!</definedName>
    <definedName name="AreaTeste2" localSheetId="12">#REF!</definedName>
    <definedName name="AreaTeste2" localSheetId="3">#REF!</definedName>
    <definedName name="AreaTeste2" localSheetId="7">#REF!</definedName>
    <definedName name="AreaTeste2">#REF!</definedName>
    <definedName name="AREIA" localSheetId="8">#REF!</definedName>
    <definedName name="AREIA" localSheetId="9">#REF!</definedName>
    <definedName name="AREIA" localSheetId="10">#REF!</definedName>
    <definedName name="AREIA" localSheetId="11">#REF!</definedName>
    <definedName name="AREIA" localSheetId="12">#REF!</definedName>
    <definedName name="AREIA" localSheetId="7">#REF!</definedName>
    <definedName name="AREIA" localSheetId="6">#REF!</definedName>
    <definedName name="AREIA">#REF!</definedName>
    <definedName name="ARMAÇÃO_CONCRETO" localSheetId="8">#REF!</definedName>
    <definedName name="ARMAÇÃO_CONCRETO" localSheetId="9">#REF!</definedName>
    <definedName name="ARMAÇÃO_CONCRETO" localSheetId="10">#REF!</definedName>
    <definedName name="ARMAÇÃO_CONCRETO" localSheetId="11">#REF!</definedName>
    <definedName name="ARMAÇÃO_CONCRETO" localSheetId="12">#REF!</definedName>
    <definedName name="ARMAÇÃO_CONCRETO" localSheetId="7">#REF!</definedName>
    <definedName name="ARMAÇÃO_CONCRETO" localSheetId="6">#REF!</definedName>
    <definedName name="ARMAÇÃO_CONCRETO">#REF!</definedName>
    <definedName name="ARMADOR" localSheetId="8">#REF!</definedName>
    <definedName name="ARMADOR" localSheetId="9">#REF!</definedName>
    <definedName name="ARMADOR" localSheetId="10">#REF!</definedName>
    <definedName name="ARMADOR" localSheetId="11">#REF!</definedName>
    <definedName name="ARMADOR" localSheetId="12">#REF!</definedName>
    <definedName name="ARMADOR" localSheetId="7">#REF!</definedName>
    <definedName name="ARMADOR" localSheetId="6">#REF!</definedName>
    <definedName name="ARMADOR">#REF!</definedName>
    <definedName name="ARMARIO_90X60X17_CM" localSheetId="8">#REF!</definedName>
    <definedName name="ARMARIO_90X60X17_CM" localSheetId="9">#REF!</definedName>
    <definedName name="ARMARIO_90X60X17_CM" localSheetId="10">#REF!</definedName>
    <definedName name="ARMARIO_90X60X17_CM" localSheetId="11">#REF!</definedName>
    <definedName name="ARMARIO_90X60X17_CM" localSheetId="12">#REF!</definedName>
    <definedName name="ARMARIO_90X60X17_CM" localSheetId="7">#REF!</definedName>
    <definedName name="ARMARIO_90X60X17_CM" localSheetId="6">#REF!</definedName>
    <definedName name="ARMARIO_90X60X17_CM">#REF!</definedName>
    <definedName name="asdf" localSheetId="8">#REF!</definedName>
    <definedName name="asdf" localSheetId="9">#REF!</definedName>
    <definedName name="asdf" localSheetId="10">#REF!</definedName>
    <definedName name="asdf" localSheetId="11">#REF!</definedName>
    <definedName name="asdf" localSheetId="12">#REF!</definedName>
    <definedName name="asdf" localSheetId="7">#REF!</definedName>
    <definedName name="asdf" localSheetId="6">#REF!</definedName>
    <definedName name="asdf">#REF!</definedName>
    <definedName name="asdfqaw" localSheetId="8">#REF!</definedName>
    <definedName name="asdfqaw" localSheetId="9">#REF!</definedName>
    <definedName name="asdfqaw" localSheetId="10">#REF!</definedName>
    <definedName name="asdfqaw" localSheetId="11">#REF!</definedName>
    <definedName name="asdfqaw" localSheetId="12">#REF!</definedName>
    <definedName name="asdfqaw" localSheetId="7">#REF!</definedName>
    <definedName name="asdfqaw" localSheetId="6">#REF!</definedName>
    <definedName name="asdfqaw">#REF!</definedName>
    <definedName name="ASSEN_TUBO_EMISS" localSheetId="8">#REF!</definedName>
    <definedName name="ASSEN_TUBO_EMISS" localSheetId="9">#REF!</definedName>
    <definedName name="ASSEN_TUBO_EMISS" localSheetId="10">#REF!</definedName>
    <definedName name="ASSEN_TUBO_EMISS" localSheetId="11">#REF!</definedName>
    <definedName name="ASSEN_TUBO_EMISS" localSheetId="12">#REF!</definedName>
    <definedName name="ASSEN_TUBO_EMISS" localSheetId="7">#REF!</definedName>
    <definedName name="ASSEN_TUBO_EMISS" localSheetId="6">#REF!</definedName>
    <definedName name="ASSEN_TUBO_EMISS">#REF!</definedName>
    <definedName name="ASSEN_TUBO_EMISS2" localSheetId="8">#REF!</definedName>
    <definedName name="ASSEN_TUBO_EMISS2" localSheetId="9">#REF!</definedName>
    <definedName name="ASSEN_TUBO_EMISS2" localSheetId="10">#REF!</definedName>
    <definedName name="ASSEN_TUBO_EMISS2" localSheetId="11">#REF!</definedName>
    <definedName name="ASSEN_TUBO_EMISS2" localSheetId="12">#REF!</definedName>
    <definedName name="ASSEN_TUBO_EMISS2" localSheetId="7">#REF!</definedName>
    <definedName name="ASSEN_TUBO_EMISS2" localSheetId="6">#REF!</definedName>
    <definedName name="ASSEN_TUBO_EMISS2">#REF!</definedName>
    <definedName name="ASSENT_EMISS3_S" localSheetId="8">#REF!</definedName>
    <definedName name="ASSENT_EMISS3_S" localSheetId="9">#REF!</definedName>
    <definedName name="ASSENT_EMISS3_S" localSheetId="10">#REF!</definedName>
    <definedName name="ASSENT_EMISS3_S" localSheetId="11">#REF!</definedName>
    <definedName name="ASSENT_EMISS3_S" localSheetId="12">#REF!</definedName>
    <definedName name="ASSENT_EMISS3_S" localSheetId="7">#REF!</definedName>
    <definedName name="ASSENT_EMISS3_S" localSheetId="6">#REF!</definedName>
    <definedName name="ASSENT_EMISS3_S">#REF!</definedName>
    <definedName name="ASSENT_TUBO" localSheetId="8">#REF!</definedName>
    <definedName name="ASSENT_TUBO" localSheetId="9">#REF!</definedName>
    <definedName name="ASSENT_TUBO" localSheetId="10">#REF!</definedName>
    <definedName name="ASSENT_TUBO" localSheetId="11">#REF!</definedName>
    <definedName name="ASSENT_TUBO" localSheetId="12">#REF!</definedName>
    <definedName name="ASSENT_TUBO" localSheetId="7">#REF!</definedName>
    <definedName name="ASSENT_TUBO" localSheetId="6">#REF!</definedName>
    <definedName name="ASSENT_TUBO">#REF!</definedName>
    <definedName name="ASSENTO_PLASTICO" localSheetId="8">#REF!</definedName>
    <definedName name="ASSENTO_PLASTICO" localSheetId="9">#REF!</definedName>
    <definedName name="ASSENTO_PLASTICO" localSheetId="10">#REF!</definedName>
    <definedName name="ASSENTO_PLASTICO" localSheetId="11">#REF!</definedName>
    <definedName name="ASSENTO_PLASTICO" localSheetId="12">#REF!</definedName>
    <definedName name="ASSENTO_PLASTICO" localSheetId="7">#REF!</definedName>
    <definedName name="ASSENTO_PLASTICO" localSheetId="6">#REF!</definedName>
    <definedName name="ASSENTO_PLASTICO">#REF!</definedName>
    <definedName name="ATERRO" localSheetId="10">[6]COMPOS1!#REF!</definedName>
    <definedName name="ATERRO" localSheetId="11">[6]COMPOS1!#REF!</definedName>
    <definedName name="ATERRO">[6]COMPOS1!#REF!</definedName>
    <definedName name="ATERRO_11" localSheetId="10">[6]COMPOS1!#REF!</definedName>
    <definedName name="ATERRO_11" localSheetId="11">[6]COMPOS1!#REF!</definedName>
    <definedName name="ATERRO_11">[6]COMPOS1!#REF!</definedName>
    <definedName name="ATERRO_9" localSheetId="10">[6]COMPOS1!#REF!</definedName>
    <definedName name="ATERRO_9" localSheetId="11">[6]COMPOS1!#REF!</definedName>
    <definedName name="ATERRO_9">[6]COMPOS1!#REF!</definedName>
    <definedName name="ATERRO_ARENOSO" localSheetId="8">#REF!</definedName>
    <definedName name="ATERRO_ARENOSO" localSheetId="9">#REF!</definedName>
    <definedName name="ATERRO_ARENOSO" localSheetId="10">#REF!</definedName>
    <definedName name="ATERRO_ARENOSO" localSheetId="11">#REF!</definedName>
    <definedName name="ATERRO_ARENOSO" localSheetId="12">#REF!</definedName>
    <definedName name="ATERRO_ARENOSO" localSheetId="7">#REF!</definedName>
    <definedName name="ATERRO_ARENOSO" localSheetId="6">#REF!</definedName>
    <definedName name="ATERRO_ARENOSO">#REF!</definedName>
    <definedName name="AUGUSTO" localSheetId="10">{"total","SUM(total)","YNNNN",FALSE}</definedName>
    <definedName name="AUGUSTO" localSheetId="11">{"total","SUM(total)","YNNNN",FALSE}</definedName>
    <definedName name="AUGUSTO">{"total","SUM(total)","YNNNN",FALSE}</definedName>
    <definedName name="Aut_original">[17]PROJETO!#REF!</definedName>
    <definedName name="Aut_original_9">[17]PROJETO!#REF!</definedName>
    <definedName name="Aut_resumo">[12]RESUMO_AUT1!#REF!</definedName>
    <definedName name="Aut_resumo_9">[12]RESUMO_AUT1!#REF!</definedName>
    <definedName name="AUXILIAR">#N/A</definedName>
    <definedName name="AUXILIARES" localSheetId="8">#REF!</definedName>
    <definedName name="AUXILIARES" localSheetId="9">#REF!</definedName>
    <definedName name="AUXILIARES" localSheetId="10">#REF!</definedName>
    <definedName name="AUXILIARES" localSheetId="11">#REF!</definedName>
    <definedName name="AUXILIARES" localSheetId="12">#REF!</definedName>
    <definedName name="AUXILIARES" localSheetId="7">#REF!</definedName>
    <definedName name="AUXILIARES" localSheetId="6">#REF!</definedName>
    <definedName name="AUXILIARES">#REF!</definedName>
    <definedName name="azul" localSheetId="8">#REF!</definedName>
    <definedName name="azul" localSheetId="9">#REF!</definedName>
    <definedName name="azul" localSheetId="10">#REF!</definedName>
    <definedName name="azul" localSheetId="11">#REF!</definedName>
    <definedName name="azul" localSheetId="12">#REF!</definedName>
    <definedName name="azul" localSheetId="7">#REF!</definedName>
    <definedName name="azul" localSheetId="6">#REF!</definedName>
    <definedName name="azul">#REF!</definedName>
    <definedName name="AZULEGISTA" localSheetId="8">#REF!</definedName>
    <definedName name="AZULEGISTA" localSheetId="9">#REF!</definedName>
    <definedName name="AZULEGISTA" localSheetId="10">#REF!</definedName>
    <definedName name="AZULEGISTA" localSheetId="11">#REF!</definedName>
    <definedName name="AZULEGISTA" localSheetId="12">#REF!</definedName>
    <definedName name="AZULEGISTA" localSheetId="7">#REF!</definedName>
    <definedName name="AZULEGISTA" localSheetId="6">#REF!</definedName>
    <definedName name="AZULEGISTA">#REF!</definedName>
    <definedName name="AZULEJO_15X15" localSheetId="8">#REF!</definedName>
    <definedName name="AZULEJO_15X15" localSheetId="9">#REF!</definedName>
    <definedName name="AZULEJO_15X15" localSheetId="10">#REF!</definedName>
    <definedName name="AZULEJO_15X15" localSheetId="11">#REF!</definedName>
    <definedName name="AZULEJO_15X15" localSheetId="12">#REF!</definedName>
    <definedName name="AZULEJO_15X15" localSheetId="7">#REF!</definedName>
    <definedName name="AZULEJO_15X15" localSheetId="6">#REF!</definedName>
    <definedName name="AZULEJO_15X15">#REF!</definedName>
    <definedName name="AZULSINAL" localSheetId="8">#REF!</definedName>
    <definedName name="AZULSINAL" localSheetId="9">#REF!</definedName>
    <definedName name="AZULSINAL" localSheetId="10">#REF!</definedName>
    <definedName name="AZULSINAL" localSheetId="11">#REF!</definedName>
    <definedName name="AZULSINAL" localSheetId="12">#REF!</definedName>
    <definedName name="AZULSINAL" localSheetId="7">#REF!</definedName>
    <definedName name="AZULSINAL" localSheetId="6">#REF!</definedName>
    <definedName name="AZULSINAL">#REF!</definedName>
    <definedName name="B" localSheetId="8">#REF!</definedName>
    <definedName name="B" localSheetId="9">#REF!</definedName>
    <definedName name="B" localSheetId="10">#REF!</definedName>
    <definedName name="B" localSheetId="11">#REF!</definedName>
    <definedName name="B" localSheetId="12">#REF!</definedName>
    <definedName name="B" localSheetId="7">#REF!</definedName>
    <definedName name="B" localSheetId="6">#REF!</definedName>
    <definedName name="B">#REF!</definedName>
    <definedName name="BAIXA" localSheetId="10">'[8]PRO-08'!#REF!</definedName>
    <definedName name="BAIXA" localSheetId="11">'[8]PRO-08'!#REF!</definedName>
    <definedName name="BAIXA">'[8]PRO-08'!#REF!</definedName>
    <definedName name="BANCO">[18]BANCO!$A$1:$D$188</definedName>
    <definedName name="BANCO_10" localSheetId="10">[19]BANCO!$A$1:$D$188</definedName>
    <definedName name="BANCO_10" localSheetId="11">[19]BANCO!$A$1:$D$188</definedName>
    <definedName name="BANCO_10">[20]BANCO!$A$1:$D$188</definedName>
    <definedName name="BANCO_11" localSheetId="10">[21]BANCO!$A$1:$D$188</definedName>
    <definedName name="BANCO_11" localSheetId="11">[21]BANCO!$A$1:$D$188</definedName>
    <definedName name="BANCO_11">[22]BANCO!$A$1:$D$188</definedName>
    <definedName name="banco0">[23]BANCO!$A$1:$D$188</definedName>
    <definedName name="banco0_10" localSheetId="10">[24]BANCO!$A$1:$D$188</definedName>
    <definedName name="banco0_10" localSheetId="11">[24]BANCO!$A$1:$D$188</definedName>
    <definedName name="banco0_10">[25]BANCO!$A$1:$D$188</definedName>
    <definedName name="banco0_11" localSheetId="10">[26]BANCO!$A$1:$D$188</definedName>
    <definedName name="banco0_11" localSheetId="11">[26]BANCO!$A$1:$D$188</definedName>
    <definedName name="banco0_11">[27]BANCO!$A$1:$D$188</definedName>
    <definedName name="Banco1">'[28]BDI (EDITAL 2)'!#REF!</definedName>
    <definedName name="Banco2" localSheetId="8">'[28]BDI (EDITAL 2)'!#REF!</definedName>
    <definedName name="Banco2" localSheetId="9">'[28]BDI (EDITAL 2)'!#REF!</definedName>
    <definedName name="Banco2" localSheetId="10">'[28]BDI (EDITAL 2)'!#REF!</definedName>
    <definedName name="Banco2" localSheetId="11">'[28]BDI (EDITAL 2)'!#REF!</definedName>
    <definedName name="banco2" localSheetId="12">#REF!</definedName>
    <definedName name="Banco2" localSheetId="7">'[28]BDI (EDITAL 2)'!#REF!</definedName>
    <definedName name="banco2" localSheetId="6">#REF!</definedName>
    <definedName name="banco2">#REF!</definedName>
    <definedName name="banco2_10" localSheetId="8">#REF!</definedName>
    <definedName name="banco2_10" localSheetId="9">#REF!</definedName>
    <definedName name="banco2_10" localSheetId="10">#REF!</definedName>
    <definedName name="banco2_10" localSheetId="11">#REF!</definedName>
    <definedName name="banco2_10" localSheetId="12">#REF!</definedName>
    <definedName name="banco2_10" localSheetId="7">#REF!</definedName>
    <definedName name="banco2_10" localSheetId="6">#REF!</definedName>
    <definedName name="banco2_10">#REF!</definedName>
    <definedName name="banco2_11" localSheetId="8">#REF!</definedName>
    <definedName name="banco2_11" localSheetId="9">#REF!</definedName>
    <definedName name="banco2_11" localSheetId="10">#REF!</definedName>
    <definedName name="banco2_11" localSheetId="11">#REF!</definedName>
    <definedName name="banco2_11" localSheetId="12">#REF!</definedName>
    <definedName name="banco2_11" localSheetId="7">#REF!</definedName>
    <definedName name="banco2_11" localSheetId="6">#REF!</definedName>
    <definedName name="banco2_11">#REF!</definedName>
    <definedName name="banco2_14" localSheetId="8">#REF!</definedName>
    <definedName name="banco2_14" localSheetId="9">#REF!</definedName>
    <definedName name="banco2_14" localSheetId="10">#REF!</definedName>
    <definedName name="banco2_14" localSheetId="11">#REF!</definedName>
    <definedName name="banco2_14" localSheetId="12">#REF!</definedName>
    <definedName name="banco2_14" localSheetId="7">#REF!</definedName>
    <definedName name="banco2_14" localSheetId="6">#REF!</definedName>
    <definedName name="banco2_14">#REF!</definedName>
    <definedName name="banco2_19" localSheetId="8">#REF!</definedName>
    <definedName name="banco2_19" localSheetId="9">#REF!</definedName>
    <definedName name="banco2_19" localSheetId="10">#REF!</definedName>
    <definedName name="banco2_19" localSheetId="11">#REF!</definedName>
    <definedName name="banco2_19" localSheetId="12">#REF!</definedName>
    <definedName name="banco2_19" localSheetId="7">#REF!</definedName>
    <definedName name="banco2_19" localSheetId="6">#REF!</definedName>
    <definedName name="banco2_19">#REF!</definedName>
    <definedName name="banco2_19_10" localSheetId="8">#REF!</definedName>
    <definedName name="banco2_19_10" localSheetId="9">#REF!</definedName>
    <definedName name="banco2_19_10" localSheetId="10">#REF!</definedName>
    <definedName name="banco2_19_10" localSheetId="11">#REF!</definedName>
    <definedName name="banco2_19_10" localSheetId="12">#REF!</definedName>
    <definedName name="banco2_19_10" localSheetId="7">#REF!</definedName>
    <definedName name="banco2_19_10" localSheetId="6">#REF!</definedName>
    <definedName name="banco2_19_10">#REF!</definedName>
    <definedName name="banco2_19_11" localSheetId="8">#REF!</definedName>
    <definedName name="banco2_19_11" localSheetId="9">#REF!</definedName>
    <definedName name="banco2_19_11" localSheetId="10">#REF!</definedName>
    <definedName name="banco2_19_11" localSheetId="11">#REF!</definedName>
    <definedName name="banco2_19_11" localSheetId="12">#REF!</definedName>
    <definedName name="banco2_19_11" localSheetId="7">#REF!</definedName>
    <definedName name="banco2_19_11" localSheetId="6">#REF!</definedName>
    <definedName name="banco2_19_11">#REF!</definedName>
    <definedName name="BARRO">[16]Insumos!$I$9</definedName>
    <definedName name="base" localSheetId="8">#REF!</definedName>
    <definedName name="base" localSheetId="9">#REF!</definedName>
    <definedName name="base" localSheetId="10">#REF!</definedName>
    <definedName name="base" localSheetId="11">#REF!</definedName>
    <definedName name="base" localSheetId="12">#REF!</definedName>
    <definedName name="base" localSheetId="7">#REF!</definedName>
    <definedName name="base" localSheetId="6">#REF!</definedName>
    <definedName name="base">#REF!</definedName>
    <definedName name="BB" localSheetId="8">#REF!</definedName>
    <definedName name="BB" localSheetId="9">#REF!</definedName>
    <definedName name="BB" localSheetId="10">#REF!</definedName>
    <definedName name="BB" localSheetId="11">#REF!</definedName>
    <definedName name="BB" localSheetId="12">#REF!</definedName>
    <definedName name="BB" localSheetId="7">#REF!</definedName>
    <definedName name="BB" localSheetId="6">#REF!</definedName>
    <definedName name="BB">#REF!</definedName>
    <definedName name="BBBB">#N/A</definedName>
    <definedName name="BDI" localSheetId="8">#REF!</definedName>
    <definedName name="BDI" localSheetId="9">#REF!</definedName>
    <definedName name="BDI" localSheetId="10">#REF!</definedName>
    <definedName name="BDI" localSheetId="11">#REF!</definedName>
    <definedName name="BDI" localSheetId="12">#REF!</definedName>
    <definedName name="BDI" localSheetId="7">#REF!</definedName>
    <definedName name="BDI" localSheetId="6">#REF!</definedName>
    <definedName name="BDI">#REF!</definedName>
    <definedName name="BDI_9" localSheetId="8">#REF!</definedName>
    <definedName name="BDI_9" localSheetId="9">#REF!</definedName>
    <definedName name="BDI_9" localSheetId="10">#REF!</definedName>
    <definedName name="BDI_9" localSheetId="11">#REF!</definedName>
    <definedName name="BDI_9" localSheetId="12">#REF!</definedName>
    <definedName name="BDI_9" localSheetId="7">#REF!</definedName>
    <definedName name="BDI_9" localSheetId="6">#REF!</definedName>
    <definedName name="BDI_9">#REF!</definedName>
    <definedName name="BDII" localSheetId="8">#REF!</definedName>
    <definedName name="BDII" localSheetId="9">#REF!</definedName>
    <definedName name="BDII" localSheetId="10">#REF!</definedName>
    <definedName name="BDII" localSheetId="11">#REF!</definedName>
    <definedName name="BDII" localSheetId="12">#REF!</definedName>
    <definedName name="BDII" localSheetId="7">#REF!</definedName>
    <definedName name="BDII" localSheetId="6">#REF!</definedName>
    <definedName name="BDII">#REF!</definedName>
    <definedName name="BG" localSheetId="8">#REF!</definedName>
    <definedName name="BG" localSheetId="9">#REF!</definedName>
    <definedName name="BG" localSheetId="10">#REF!</definedName>
    <definedName name="BG" localSheetId="11">#REF!</definedName>
    <definedName name="BG" localSheetId="12">#REF!</definedName>
    <definedName name="BG" localSheetId="7">#REF!</definedName>
    <definedName name="BG" localSheetId="6">#REF!</definedName>
    <definedName name="BG">#REF!</definedName>
    <definedName name="BGU" localSheetId="8">#REF!</definedName>
    <definedName name="BGU" localSheetId="9">#REF!</definedName>
    <definedName name="BGU" localSheetId="10">#REF!</definedName>
    <definedName name="BGU" localSheetId="11">#REF!</definedName>
    <definedName name="BGU" localSheetId="12">#REF!</definedName>
    <definedName name="BGU" localSheetId="7">#REF!</definedName>
    <definedName name="BGU" localSheetId="6">#REF!</definedName>
    <definedName name="BGU">#REF!</definedName>
    <definedName name="BL_ANC_EMISS3_S" localSheetId="8">#REF!</definedName>
    <definedName name="BL_ANC_EMISS3_S" localSheetId="9">#REF!</definedName>
    <definedName name="BL_ANC_EMISS3_S" localSheetId="10">#REF!</definedName>
    <definedName name="BL_ANC_EMISS3_S" localSheetId="11">#REF!</definedName>
    <definedName name="BL_ANC_EMISS3_S" localSheetId="12">#REF!</definedName>
    <definedName name="BL_ANC_EMISS3_S" localSheetId="7">#REF!</definedName>
    <definedName name="BL_ANC_EMISS3_S" localSheetId="6">#REF!</definedName>
    <definedName name="BL_ANC_EMISS3_S">#REF!</definedName>
    <definedName name="BL_ANCO_EMISS2" localSheetId="8">#REF!</definedName>
    <definedName name="BL_ANCO_EMISS2" localSheetId="9">#REF!</definedName>
    <definedName name="BL_ANCO_EMISS2" localSheetId="10">#REF!</definedName>
    <definedName name="BL_ANCO_EMISS2" localSheetId="11">#REF!</definedName>
    <definedName name="BL_ANCO_EMISS2" localSheetId="12">#REF!</definedName>
    <definedName name="BL_ANCO_EMISS2" localSheetId="7">#REF!</definedName>
    <definedName name="BL_ANCO_EMISS2" localSheetId="6">#REF!</definedName>
    <definedName name="BL_ANCO_EMISS2">#REF!</definedName>
    <definedName name="BLOCO.CONC.CELULAR.12" localSheetId="8">#REF!</definedName>
    <definedName name="BLOCO.CONC.CELULAR.12" localSheetId="9">#REF!</definedName>
    <definedName name="BLOCO.CONC.CELULAR.12" localSheetId="10">#REF!</definedName>
    <definedName name="BLOCO.CONC.CELULAR.12" localSheetId="11">#REF!</definedName>
    <definedName name="BLOCO.CONC.CELULAR.12" localSheetId="12">#REF!</definedName>
    <definedName name="BLOCO.CONC.CELULAR.12" localSheetId="7">#REF!</definedName>
    <definedName name="BLOCO.CONC.CELULAR.12" localSheetId="6">#REF!</definedName>
    <definedName name="BLOCO.CONC.CELULAR.12">#REF!</definedName>
    <definedName name="BLOCO.CONCRETO.14X19X39" localSheetId="8">#REF!</definedName>
    <definedName name="BLOCO.CONCRETO.14X19X39" localSheetId="9">#REF!</definedName>
    <definedName name="BLOCO.CONCRETO.14X19X39" localSheetId="10">#REF!</definedName>
    <definedName name="BLOCO.CONCRETO.14X19X39" localSheetId="11">#REF!</definedName>
    <definedName name="BLOCO.CONCRETO.14X19X39" localSheetId="12">#REF!</definedName>
    <definedName name="BLOCO.CONCRETO.14X19X39" localSheetId="7">#REF!</definedName>
    <definedName name="BLOCO.CONCRETO.14X19X39" localSheetId="6">#REF!</definedName>
    <definedName name="BLOCO.CONCRETO.14X19X39">#REF!</definedName>
    <definedName name="BLOCO.CONCRETO.19X19X39" localSheetId="8">#REF!</definedName>
    <definedName name="BLOCO.CONCRETO.19X19X39" localSheetId="9">#REF!</definedName>
    <definedName name="BLOCO.CONCRETO.19X19X39" localSheetId="10">#REF!</definedName>
    <definedName name="BLOCO.CONCRETO.19X19X39" localSheetId="11">#REF!</definedName>
    <definedName name="BLOCO.CONCRETO.19X19X39" localSheetId="12">#REF!</definedName>
    <definedName name="BLOCO.CONCRETO.19X19X39" localSheetId="7">#REF!</definedName>
    <definedName name="BLOCO.CONCRETO.19X19X39" localSheetId="6">#REF!</definedName>
    <definedName name="BLOCO.CONCRETO.19X19X39">#REF!</definedName>
    <definedName name="BLOCO.CONCRETO.9X19X39" localSheetId="8">#REF!</definedName>
    <definedName name="BLOCO.CONCRETO.9X19X39" localSheetId="9">#REF!</definedName>
    <definedName name="BLOCO.CONCRETO.9X19X39" localSheetId="10">#REF!</definedName>
    <definedName name="BLOCO.CONCRETO.9X19X39" localSheetId="11">#REF!</definedName>
    <definedName name="BLOCO.CONCRETO.9X19X39" localSheetId="12">#REF!</definedName>
    <definedName name="BLOCO.CONCRETO.9X19X39" localSheetId="7">#REF!</definedName>
    <definedName name="BLOCO.CONCRETO.9X19X39" localSheetId="6">#REF!</definedName>
    <definedName name="BLOCO.CONCRETO.9X19X39">#REF!</definedName>
    <definedName name="BLOCO_ANCOR_EMISS" localSheetId="8">#REF!</definedName>
    <definedName name="BLOCO_ANCOR_EMISS" localSheetId="9">#REF!</definedName>
    <definedName name="BLOCO_ANCOR_EMISS" localSheetId="10">#REF!</definedName>
    <definedName name="BLOCO_ANCOR_EMISS" localSheetId="11">#REF!</definedName>
    <definedName name="BLOCO_ANCOR_EMISS" localSheetId="12">#REF!</definedName>
    <definedName name="BLOCO_ANCOR_EMISS" localSheetId="7">#REF!</definedName>
    <definedName name="BLOCO_ANCOR_EMISS" localSheetId="6">#REF!</definedName>
    <definedName name="BLOCO_ANCOR_EMISS">#REF!</definedName>
    <definedName name="BLOCO_VIDRO" localSheetId="8">#REF!</definedName>
    <definedName name="BLOCO_VIDRO" localSheetId="9">#REF!</definedName>
    <definedName name="BLOCO_VIDRO" localSheetId="10">#REF!</definedName>
    <definedName name="BLOCO_VIDRO" localSheetId="11">#REF!</definedName>
    <definedName name="BLOCO_VIDRO" localSheetId="12">#REF!</definedName>
    <definedName name="BLOCO_VIDRO" localSheetId="7">#REF!</definedName>
    <definedName name="BLOCO_VIDRO" localSheetId="6">#REF!</definedName>
    <definedName name="BLOCO_VIDRO">#REF!</definedName>
    <definedName name="bonificação" localSheetId="8">#REF!</definedName>
    <definedName name="bonificação" localSheetId="9">#REF!</definedName>
    <definedName name="bonificação" localSheetId="10">#REF!</definedName>
    <definedName name="bonificação" localSheetId="11">#REF!</definedName>
    <definedName name="bonificação" localSheetId="12">#REF!</definedName>
    <definedName name="bonificação" localSheetId="7">#REF!</definedName>
    <definedName name="bonificação" localSheetId="6">#REF!</definedName>
    <definedName name="bonificação">#REF!</definedName>
    <definedName name="BRITA1" localSheetId="8">#REF!</definedName>
    <definedName name="BRITA1" localSheetId="9">#REF!</definedName>
    <definedName name="BRITA1" localSheetId="10">#REF!</definedName>
    <definedName name="BRITA1" localSheetId="11">#REF!</definedName>
    <definedName name="BRITA1" localSheetId="12">#REF!</definedName>
    <definedName name="BRITA1" localSheetId="7">#REF!</definedName>
    <definedName name="BRITA1" localSheetId="6">#REF!</definedName>
    <definedName name="BRITA1">#REF!</definedName>
    <definedName name="Button_2">"teste_prog_PLAN4_Lista"</definedName>
    <definedName name="Button_3">"teste_prog_PLAN4_Lista"</definedName>
    <definedName name="Button_4">"teste_prog_PLAN4_Lista"</definedName>
    <definedName name="Button_5">"teste_prog_Plan1_Lista"</definedName>
    <definedName name="CABEC" localSheetId="8">#REF!</definedName>
    <definedName name="CABEC" localSheetId="9">#REF!</definedName>
    <definedName name="CABEC" localSheetId="10">#REF!</definedName>
    <definedName name="CABEC" localSheetId="11">#REF!</definedName>
    <definedName name="CABEC" localSheetId="12">#REF!</definedName>
    <definedName name="CABEC" localSheetId="7">#REF!</definedName>
    <definedName name="CABEC" localSheetId="6">#REF!</definedName>
    <definedName name="CABEC">#REF!</definedName>
    <definedName name="CAD_EMISS3_S" localSheetId="8">#REF!</definedName>
    <definedName name="CAD_EMISS3_S" localSheetId="9">#REF!</definedName>
    <definedName name="CAD_EMISS3_S" localSheetId="10">#REF!</definedName>
    <definedName name="CAD_EMISS3_S" localSheetId="11">#REF!</definedName>
    <definedName name="CAD_EMISS3_S" localSheetId="12">#REF!</definedName>
    <definedName name="CAD_EMISS3_S" localSheetId="7">#REF!</definedName>
    <definedName name="CAD_EMISS3_S" localSheetId="6">#REF!</definedName>
    <definedName name="CAD_EMISS3_S">#REF!</definedName>
    <definedName name="CADASTRO" localSheetId="8">#REF!</definedName>
    <definedName name="CADASTRO" localSheetId="9">#REF!</definedName>
    <definedName name="CADASTRO" localSheetId="10">#REF!</definedName>
    <definedName name="CADASTRO" localSheetId="11">#REF!</definedName>
    <definedName name="CADASTRO" localSheetId="12">#REF!</definedName>
    <definedName name="CADASTRO" localSheetId="7">#REF!</definedName>
    <definedName name="CADASTRO" localSheetId="6">#REF!</definedName>
    <definedName name="CADASTRO">#REF!</definedName>
    <definedName name="CADASTRO_EMISS" localSheetId="8">#REF!</definedName>
    <definedName name="CADASTRO_EMISS" localSheetId="9">#REF!</definedName>
    <definedName name="CADASTRO_EMISS" localSheetId="10">#REF!</definedName>
    <definedName name="CADASTRO_EMISS" localSheetId="11">#REF!</definedName>
    <definedName name="CADASTRO_EMISS" localSheetId="12">#REF!</definedName>
    <definedName name="CADASTRO_EMISS" localSheetId="7">#REF!</definedName>
    <definedName name="CADASTRO_EMISS" localSheetId="6">#REF!</definedName>
    <definedName name="CADASTRO_EMISS">#REF!</definedName>
    <definedName name="CADASTRO_EMISS2" localSheetId="8">#REF!</definedName>
    <definedName name="CADASTRO_EMISS2" localSheetId="9">#REF!</definedName>
    <definedName name="CADASTRO_EMISS2" localSheetId="10">#REF!</definedName>
    <definedName name="CADASTRO_EMISS2" localSheetId="11">#REF!</definedName>
    <definedName name="CADASTRO_EMISS2" localSheetId="12">#REF!</definedName>
    <definedName name="CADASTRO_EMISS2" localSheetId="7">#REF!</definedName>
    <definedName name="CADASTRO_EMISS2" localSheetId="6">#REF!</definedName>
    <definedName name="CADASTRO_EMISS2">#REF!</definedName>
    <definedName name="CADASTRO_REDE_COL" localSheetId="8">#REF!</definedName>
    <definedName name="CADASTRO_REDE_COL" localSheetId="9">#REF!</definedName>
    <definedName name="CADASTRO_REDE_COL" localSheetId="10">#REF!</definedName>
    <definedName name="CADASTRO_REDE_COL" localSheetId="11">#REF!</definedName>
    <definedName name="CADASTRO_REDE_COL" localSheetId="12">#REF!</definedName>
    <definedName name="CADASTRO_REDE_COL" localSheetId="7">#REF!</definedName>
    <definedName name="CADASTRO_REDE_COL" localSheetId="6">#REF!</definedName>
    <definedName name="CADASTRO_REDE_COL">#REF!</definedName>
    <definedName name="CAIXAS" localSheetId="8">#REF!</definedName>
    <definedName name="CAIXAS" localSheetId="9">#REF!</definedName>
    <definedName name="CAIXAS" localSheetId="10">#REF!</definedName>
    <definedName name="CAIXAS" localSheetId="11">#REF!</definedName>
    <definedName name="CAIXAS" localSheetId="12">#REF!</definedName>
    <definedName name="CAIXAS" localSheetId="7">#REF!</definedName>
    <definedName name="CAIXAS" localSheetId="6">#REF!</definedName>
    <definedName name="CAIXAS">#REF!</definedName>
    <definedName name="CAIXAS_EMISS3_S" localSheetId="8">#REF!</definedName>
    <definedName name="CAIXAS_EMISS3_S" localSheetId="9">#REF!</definedName>
    <definedName name="CAIXAS_EMISS3_S" localSheetId="10">#REF!</definedName>
    <definedName name="CAIXAS_EMISS3_S" localSheetId="11">#REF!</definedName>
    <definedName name="CAIXAS_EMISS3_S" localSheetId="12">#REF!</definedName>
    <definedName name="CAIXAS_EMISS3_S" localSheetId="7">#REF!</definedName>
    <definedName name="CAIXAS_EMISS3_S" localSheetId="6">#REF!</definedName>
    <definedName name="CAIXAS_EMISS3_S">#REF!</definedName>
    <definedName name="CAIXILHO_MAD_LEI" localSheetId="8">#REF!</definedName>
    <definedName name="CAIXILHO_MAD_LEI" localSheetId="9">#REF!</definedName>
    <definedName name="CAIXILHO_MAD_LEI" localSheetId="10">#REF!</definedName>
    <definedName name="CAIXILHO_MAD_LEI" localSheetId="11">#REF!</definedName>
    <definedName name="CAIXILHO_MAD_LEI" localSheetId="12">#REF!</definedName>
    <definedName name="CAIXILHO_MAD_LEI" localSheetId="7">#REF!</definedName>
    <definedName name="CAIXILHO_MAD_LEI" localSheetId="6">#REF!</definedName>
    <definedName name="CAIXILHO_MAD_LEI">#REF!</definedName>
    <definedName name="CAL" localSheetId="8">#REF!</definedName>
    <definedName name="CAL" localSheetId="9">#REF!</definedName>
    <definedName name="CAL" localSheetId="10">#REF!</definedName>
    <definedName name="CAL" localSheetId="11">#REF!</definedName>
    <definedName name="CAL" localSheetId="12">#REF!</definedName>
    <definedName name="CAL" localSheetId="7">#REF!</definedName>
    <definedName name="CAL" localSheetId="6">#REF!</definedName>
    <definedName name="CAL">#REF!</definedName>
    <definedName name="CalcularAgora" localSheetId="8">#REF!</definedName>
    <definedName name="CalcularAgora" localSheetId="9">#REF!</definedName>
    <definedName name="CalcularAgora" localSheetId="10">#REF!</definedName>
    <definedName name="CalcularAgora" localSheetId="11">#REF!</definedName>
    <definedName name="CalcularAgora" localSheetId="12">#REF!</definedName>
    <definedName name="CalcularAgora" localSheetId="7">#REF!</definedName>
    <definedName name="CalcularAgora" localSheetId="6">#REF!</definedName>
    <definedName name="CalcularAgora">#REF!</definedName>
    <definedName name="Camada_brita">"$#REF!.$#REF!$#REF!"</definedName>
    <definedName name="Camada_impermeabilizadora">"$#REF!.$#REF!$#REF!"</definedName>
    <definedName name="CAMPANARIO">'[29]UTR 2'!#REF!</definedName>
    <definedName name="CANTEIRO_DE_OBRAS">[30]CANT_OBRAS!$H$8</definedName>
    <definedName name="CANTEIRO_OBRAS" localSheetId="8">#REF!</definedName>
    <definedName name="CANTEIRO_OBRAS" localSheetId="9">#REF!</definedName>
    <definedName name="CANTEIRO_OBRAS" localSheetId="10">#REF!</definedName>
    <definedName name="CANTEIRO_OBRAS" localSheetId="11">#REF!</definedName>
    <definedName name="CANTEIRO_OBRAS" localSheetId="12">#REF!</definedName>
    <definedName name="CANTEIRO_OBRAS" localSheetId="7">#REF!</definedName>
    <definedName name="CANTEIRO_OBRAS" localSheetId="6">#REF!</definedName>
    <definedName name="CANTEIRO_OBRAS">#REF!</definedName>
    <definedName name="carlos" localSheetId="10">[31]Reforma!#REF!</definedName>
    <definedName name="carlos" localSheetId="11">[31]Reforma!#REF!</definedName>
    <definedName name="carlos">[31]Reforma!#REF!</definedName>
    <definedName name="CB" localSheetId="8">#REF!</definedName>
    <definedName name="CB" localSheetId="9">#REF!</definedName>
    <definedName name="CB" localSheetId="10">#REF!</definedName>
    <definedName name="CB" localSheetId="11">#REF!</definedName>
    <definedName name="CB" localSheetId="3">#REF!</definedName>
    <definedName name="CB" localSheetId="7">#REF!</definedName>
    <definedName name="CB">#REF!</definedName>
    <definedName name="CBU" localSheetId="8">#REF!</definedName>
    <definedName name="CBU" localSheetId="9">#REF!</definedName>
    <definedName name="CBU" localSheetId="10">#REF!</definedName>
    <definedName name="CBU" localSheetId="11">#REF!</definedName>
    <definedName name="CBU" localSheetId="12">#REF!</definedName>
    <definedName name="CBU" localSheetId="7">#REF!</definedName>
    <definedName name="CBU" localSheetId="6">#REF!</definedName>
    <definedName name="CBU">#REF!</definedName>
    <definedName name="CBUII" localSheetId="8">#REF!</definedName>
    <definedName name="CBUII" localSheetId="9">#REF!</definedName>
    <definedName name="CBUII" localSheetId="10">#REF!</definedName>
    <definedName name="CBUII" localSheetId="11">#REF!</definedName>
    <definedName name="CBUII" localSheetId="12">#REF!</definedName>
    <definedName name="CBUII" localSheetId="7">#REF!</definedName>
    <definedName name="CBUII" localSheetId="6">#REF!</definedName>
    <definedName name="CBUII">#REF!</definedName>
    <definedName name="CBUQB" localSheetId="8">#REF!</definedName>
    <definedName name="CBUQB" localSheetId="9">#REF!</definedName>
    <definedName name="CBUQB" localSheetId="10">#REF!</definedName>
    <definedName name="CBUQB" localSheetId="11">#REF!</definedName>
    <definedName name="CBUQB" localSheetId="12">#REF!</definedName>
    <definedName name="CBUQB" localSheetId="7">#REF!</definedName>
    <definedName name="CBUQB" localSheetId="6">#REF!</definedName>
    <definedName name="CBUQB">#REF!</definedName>
    <definedName name="CBUQc" localSheetId="8">#REF!</definedName>
    <definedName name="CBUQc" localSheetId="9">#REF!</definedName>
    <definedName name="CBUQc" localSheetId="10">#REF!</definedName>
    <definedName name="CBUQc" localSheetId="11">#REF!</definedName>
    <definedName name="CBUQc" localSheetId="12">#REF!</definedName>
    <definedName name="CBUQc" localSheetId="7">#REF!</definedName>
    <definedName name="CBUQc" localSheetId="6">#REF!</definedName>
    <definedName name="CBUQc">#REF!</definedName>
    <definedName name="CC">#N/A</definedName>
    <definedName name="CC_11">#N/A</definedName>
    <definedName name="CélulaInicioPlanilha" localSheetId="8">#REF!</definedName>
    <definedName name="CélulaInicioPlanilha" localSheetId="9">#REF!</definedName>
    <definedName name="CélulaInicioPlanilha" localSheetId="10">#REF!</definedName>
    <definedName name="CélulaInicioPlanilha" localSheetId="11">#REF!</definedName>
    <definedName name="CélulaInicioPlanilha" localSheetId="12">#REF!</definedName>
    <definedName name="CélulaInicioPlanilha" localSheetId="3">#REF!</definedName>
    <definedName name="CélulaInicioPlanilha" localSheetId="7">#REF!</definedName>
    <definedName name="CélulaInicioPlanilha">#REF!</definedName>
    <definedName name="CélulaResumo" localSheetId="8">#REF!</definedName>
    <definedName name="CélulaResumo" localSheetId="9">#REF!</definedName>
    <definedName name="CélulaResumo" localSheetId="10">#REF!</definedName>
    <definedName name="CélulaResumo" localSheetId="11">#REF!</definedName>
    <definedName name="CélulaResumo" localSheetId="12">#REF!</definedName>
    <definedName name="CélulaResumo" localSheetId="3">#REF!</definedName>
    <definedName name="CélulaResumo" localSheetId="7">#REF!</definedName>
    <definedName name="CélulaResumo">#REF!</definedName>
    <definedName name="CERAMICA_30X30_PEI_IV" localSheetId="8">#REF!</definedName>
    <definedName name="CERAMICA_30X30_PEI_IV" localSheetId="9">#REF!</definedName>
    <definedName name="CERAMICA_30X30_PEI_IV" localSheetId="10">#REF!</definedName>
    <definedName name="CERAMICA_30X30_PEI_IV" localSheetId="11">#REF!</definedName>
    <definedName name="CERAMICA_30X30_PEI_IV" localSheetId="12">#REF!</definedName>
    <definedName name="CERAMICA_30X30_PEI_IV" localSheetId="7">#REF!</definedName>
    <definedName name="CERAMICA_30X30_PEI_IV" localSheetId="6">#REF!</definedName>
    <definedName name="CERAMICA_30X30_PEI_IV">#REF!</definedName>
    <definedName name="CERAMICA_30x30_PEI_V" localSheetId="8">#REF!</definedName>
    <definedName name="CERAMICA_30x30_PEI_V" localSheetId="9">#REF!</definedName>
    <definedName name="CERAMICA_30x30_PEI_V" localSheetId="10">#REF!</definedName>
    <definedName name="CERAMICA_30x30_PEI_V" localSheetId="11">#REF!</definedName>
    <definedName name="CERAMICA_30x30_PEI_V" localSheetId="12">#REF!</definedName>
    <definedName name="CERAMICA_30x30_PEI_V" localSheetId="7">#REF!</definedName>
    <definedName name="CERAMICA_30x30_PEI_V" localSheetId="6">#REF!</definedName>
    <definedName name="CERAMICA_30x30_PEI_V">#REF!</definedName>
    <definedName name="Chapisco">"$#REF!.$#REF!$#REF!"</definedName>
    <definedName name="CIMENTO" localSheetId="8">#REF!</definedName>
    <definedName name="CIMENTO" localSheetId="9">#REF!</definedName>
    <definedName name="CIMENTO" localSheetId="10">#REF!</definedName>
    <definedName name="CIMENTO" localSheetId="11">#REF!</definedName>
    <definedName name="CIMENTO" localSheetId="12">#REF!</definedName>
    <definedName name="CIMENTO" localSheetId="7">#REF!</definedName>
    <definedName name="CIMENTO" localSheetId="6">#REF!</definedName>
    <definedName name="CIMENTO">#REF!</definedName>
    <definedName name="CIMENTO_BRANCO" localSheetId="8">#REF!</definedName>
    <definedName name="CIMENTO_BRANCO" localSheetId="9">#REF!</definedName>
    <definedName name="CIMENTO_BRANCO" localSheetId="10">#REF!</definedName>
    <definedName name="CIMENTO_BRANCO" localSheetId="11">#REF!</definedName>
    <definedName name="CIMENTO_BRANCO" localSheetId="12">#REF!</definedName>
    <definedName name="CIMENTO_BRANCO" localSheetId="7">#REF!</definedName>
    <definedName name="CIMENTO_BRANCO" localSheetId="6">#REF!</definedName>
    <definedName name="CIMENTO_BRANCO">#REF!</definedName>
    <definedName name="CIMENTO_COLA" localSheetId="8">#REF!</definedName>
    <definedName name="CIMENTO_COLA" localSheetId="9">#REF!</definedName>
    <definedName name="CIMENTO_COLA" localSheetId="10">#REF!</definedName>
    <definedName name="CIMENTO_COLA" localSheetId="11">#REF!</definedName>
    <definedName name="CIMENTO_COLA" localSheetId="12">#REF!</definedName>
    <definedName name="CIMENTO_COLA" localSheetId="7">#REF!</definedName>
    <definedName name="CIMENTO_COLA" localSheetId="6">#REF!</definedName>
    <definedName name="CIMENTO_COLA">#REF!</definedName>
    <definedName name="CLIENTE" localSheetId="8">#REF!</definedName>
    <definedName name="CLIENTE" localSheetId="9">#REF!</definedName>
    <definedName name="CLIENTE" localSheetId="10">#REF!</definedName>
    <definedName name="CLIENTE" localSheetId="11">#REF!</definedName>
    <definedName name="CLIENTE" localSheetId="12">#REF!</definedName>
    <definedName name="CLIENTE" localSheetId="7">#REF!</definedName>
    <definedName name="CLIENTE" localSheetId="6">#REF!</definedName>
    <definedName name="CLIENTE">#REF!</definedName>
    <definedName name="Cobertura">"$#REF!.$#REF!$#REF!"</definedName>
    <definedName name="Cobertura_canal">"$#REF!.$#REF!$#REF!"</definedName>
    <definedName name="CODIGO" localSheetId="8">#REF!</definedName>
    <definedName name="CODIGO" localSheetId="9">#REF!</definedName>
    <definedName name="CODIGO" localSheetId="10">#REF!</definedName>
    <definedName name="CODIGO" localSheetId="11">#REF!</definedName>
    <definedName name="CODIGO" localSheetId="12">#REF!</definedName>
    <definedName name="CODIGO" localSheetId="7">#REF!</definedName>
    <definedName name="CODIGO" localSheetId="6">#REF!</definedName>
    <definedName name="CODIGO">#REF!</definedName>
    <definedName name="CODINSUMO" localSheetId="8">#REF!</definedName>
    <definedName name="CODINSUMO" localSheetId="9">#REF!</definedName>
    <definedName name="CODINSUMO" localSheetId="10">#REF!</definedName>
    <definedName name="CODINSUMO" localSheetId="11">#REF!</definedName>
    <definedName name="CODINSUMO" localSheetId="12">#REF!</definedName>
    <definedName name="CODINSUMO" localSheetId="7">#REF!</definedName>
    <definedName name="CODINSUMO" localSheetId="6">#REF!</definedName>
    <definedName name="CODINSUMO">#REF!</definedName>
    <definedName name="COEF_LINEAR" localSheetId="8">#REF!</definedName>
    <definedName name="COEF_LINEAR" localSheetId="9">#REF!</definedName>
    <definedName name="COEF_LINEAR" localSheetId="10">#REF!</definedName>
    <definedName name="COEF_LINEAR" localSheetId="11">#REF!</definedName>
    <definedName name="COEF_LINEAR" localSheetId="12">#REF!</definedName>
    <definedName name="COEF_LINEAR" localSheetId="7">#REF!</definedName>
    <definedName name="COEF_LINEAR" localSheetId="6">#REF!</definedName>
    <definedName name="COEF_LINEAR">#REF!</definedName>
    <definedName name="COEF_LINEAR_2">"'file:///d:/obra%20andrade/bm%2002%20-%20cs/drenagem-bm02.xls'#$''.$k$121"</definedName>
    <definedName name="COEF_LINEAR_3">"'file:///d:/obra%20andrade/bm%2002%20-%20cs/drenagem-bm02.xls'#$''.$k$121"</definedName>
    <definedName name="COEF_LINEAR_4">"'file:///d:/obra%20andrade/bm%2002%20-%20cs/drenagem-bm02.xls'#$''.$k$121"</definedName>
    <definedName name="COEF_LINEAR_5">"'file:///d:/obra%20andrade/bm%2002%20-%20cs/drenagem-bm02.xls'#$''.$k$121"</definedName>
    <definedName name="COEF_LINEAR_6">"'file:///d:/obra%20andrade/bm%2002%20-%20cs/drenagem-bm02.xls'#$''.$k$121"</definedName>
    <definedName name="COEF_LINEAR_7">"'file:///d:/obra%20andrade/bm%2002%20-%20cs/drenagem-bm02.xls'#$''.$k$121"</definedName>
    <definedName name="COMBUSTÍVEL" localSheetId="8">#REF!</definedName>
    <definedName name="COMBUSTÍVEL" localSheetId="9">#REF!</definedName>
    <definedName name="COMBUSTÍVEL" localSheetId="10">#REF!</definedName>
    <definedName name="COMBUSTÍVEL" localSheetId="11">#REF!</definedName>
    <definedName name="COMBUSTÍVEL" localSheetId="12">#REF!</definedName>
    <definedName name="COMBUSTÍVEL" localSheetId="7">#REF!</definedName>
    <definedName name="COMBUSTÍVEL" localSheetId="6">#REF!</definedName>
    <definedName name="COMBUSTÍVEL">#REF!</definedName>
    <definedName name="COMPENSA.PLAST" localSheetId="8">#REF!</definedName>
    <definedName name="COMPENSA.PLAST" localSheetId="9">#REF!</definedName>
    <definedName name="COMPENSA.PLAST" localSheetId="10">#REF!</definedName>
    <definedName name="COMPENSA.PLAST" localSheetId="11">#REF!</definedName>
    <definedName name="COMPENSA.PLAST" localSheetId="12">#REF!</definedName>
    <definedName name="COMPENSA.PLAST" localSheetId="7">#REF!</definedName>
    <definedName name="COMPENSA.PLAST" localSheetId="6">#REF!</definedName>
    <definedName name="COMPENSA.PLAST">#REF!</definedName>
    <definedName name="COMPENSADO_RES_10MM" localSheetId="8">#REF!</definedName>
    <definedName name="COMPENSADO_RES_10MM" localSheetId="9">#REF!</definedName>
    <definedName name="COMPENSADO_RES_10MM" localSheetId="10">#REF!</definedName>
    <definedName name="COMPENSADO_RES_10MM" localSheetId="11">#REF!</definedName>
    <definedName name="COMPENSADO_RES_10MM" localSheetId="12">#REF!</definedName>
    <definedName name="COMPENSADO_RES_10MM" localSheetId="7">#REF!</definedName>
    <definedName name="COMPENSADO_RES_10MM" localSheetId="6">#REF!</definedName>
    <definedName name="COMPENSADO_RES_10MM">#REF!</definedName>
    <definedName name="COMPENSADO_RES_12MM" localSheetId="8">#REF!</definedName>
    <definedName name="COMPENSADO_RES_12MM" localSheetId="9">#REF!</definedName>
    <definedName name="COMPENSADO_RES_12MM" localSheetId="10">#REF!</definedName>
    <definedName name="COMPENSADO_RES_12MM" localSheetId="11">#REF!</definedName>
    <definedName name="COMPENSADO_RES_12MM" localSheetId="12">#REF!</definedName>
    <definedName name="COMPENSADO_RES_12MM" localSheetId="7">#REF!</definedName>
    <definedName name="COMPENSADO_RES_12MM" localSheetId="6">#REF!</definedName>
    <definedName name="COMPENSADO_RES_12MM">#REF!</definedName>
    <definedName name="CONCATENAR">CONCATENATE([32]Banco!$B1," ",[32]Banco!$C1)</definedName>
    <definedName name="CONCRETO_18_MPA" localSheetId="8">#REF!</definedName>
    <definedName name="CONCRETO_18_MPA" localSheetId="9">#REF!</definedName>
    <definedName name="CONCRETO_18_MPA" localSheetId="10">#REF!</definedName>
    <definedName name="CONCRETO_18_MPA" localSheetId="11">#REF!</definedName>
    <definedName name="CONCRETO_18_MPA" localSheetId="12">#REF!</definedName>
    <definedName name="CONCRETO_18_MPA" localSheetId="7">#REF!</definedName>
    <definedName name="CONCRETO_18_MPA" localSheetId="6">#REF!</definedName>
    <definedName name="CONCRETO_18_MPA">#REF!</definedName>
    <definedName name="CONSUMOS" localSheetId="8">#REF!</definedName>
    <definedName name="CONSUMOS" localSheetId="9">#REF!</definedName>
    <definedName name="CONSUMOS" localSheetId="10">#REF!</definedName>
    <definedName name="CONSUMOS" localSheetId="11">#REF!</definedName>
    <definedName name="CONSUMOS" localSheetId="12">#REF!</definedName>
    <definedName name="CONSUMOS" localSheetId="7">#REF!</definedName>
    <definedName name="CONSUMOS" localSheetId="6">#REF!</definedName>
    <definedName name="CONSUMOS">#REF!</definedName>
    <definedName name="CONT_CANTEIRO" localSheetId="8">#REF!</definedName>
    <definedName name="CONT_CANTEIRO" localSheetId="9">#REF!</definedName>
    <definedName name="CONT_CANTEIRO" localSheetId="10">#REF!</definedName>
    <definedName name="CONT_CANTEIRO" localSheetId="11">#REF!</definedName>
    <definedName name="CONT_CANTEIRO" localSheetId="12">#REF!</definedName>
    <definedName name="CONT_CANTEIRO" localSheetId="7">#REF!</definedName>
    <definedName name="CONT_CANTEIRO" localSheetId="6">#REF!</definedName>
    <definedName name="CONT_CANTEIRO">#REF!</definedName>
    <definedName name="contador" localSheetId="8">#REF!</definedName>
    <definedName name="contador" localSheetId="9">#REF!</definedName>
    <definedName name="contador" localSheetId="10">#REF!</definedName>
    <definedName name="contador" localSheetId="11">#REF!</definedName>
    <definedName name="contador" localSheetId="12">#REF!</definedName>
    <definedName name="contador" localSheetId="7">#REF!</definedName>
    <definedName name="contador" localSheetId="6">#REF!</definedName>
    <definedName name="contador">#REF!</definedName>
    <definedName name="Contratada" localSheetId="8">#REF!</definedName>
    <definedName name="Contratada" localSheetId="9">#REF!</definedName>
    <definedName name="Contratada" localSheetId="10">#REF!</definedName>
    <definedName name="Contratada" localSheetId="11">#REF!</definedName>
    <definedName name="Contratada" localSheetId="12">#REF!</definedName>
    <definedName name="Contratada" localSheetId="7">#REF!</definedName>
    <definedName name="Contratada" localSheetId="6">#REF!</definedName>
    <definedName name="Contratada">#REF!</definedName>
    <definedName name="contrato">[7]DADOS!$B$6</definedName>
    <definedName name="Contrato_Numero" localSheetId="8">#REF!</definedName>
    <definedName name="Contrato_Numero" localSheetId="9">#REF!</definedName>
    <definedName name="Contrato_Numero" localSheetId="10">#REF!</definedName>
    <definedName name="Contrato_Numero" localSheetId="11">#REF!</definedName>
    <definedName name="Contrato_Numero" localSheetId="12">#REF!</definedName>
    <definedName name="Contrato_Numero" localSheetId="7">#REF!</definedName>
    <definedName name="Contrato_Numero" localSheetId="6">#REF!</definedName>
    <definedName name="Contrato_Numero">#REF!</definedName>
    <definedName name="contrato_via" localSheetId="10">'[33]Boletim Medição'!$E$5</definedName>
    <definedName name="contrato_via" localSheetId="11">'[33]Boletim Medição'!$E$5</definedName>
    <definedName name="contrato_via">'[34]Boletim Medição'!$E$5</definedName>
    <definedName name="Convenio" localSheetId="8">#REF!</definedName>
    <definedName name="Convenio" localSheetId="9">#REF!</definedName>
    <definedName name="Convenio" localSheetId="10">#REF!</definedName>
    <definedName name="Convenio" localSheetId="11">#REF!</definedName>
    <definedName name="Convenio" localSheetId="12">#REF!</definedName>
    <definedName name="Convenio" localSheetId="7">#REF!</definedName>
    <definedName name="Convenio" localSheetId="6">#REF!</definedName>
    <definedName name="Convenio">#REF!</definedName>
    <definedName name="Cot.LP.Banco" localSheetId="8">#REF!</definedName>
    <definedName name="Cot.LP.Banco" localSheetId="9">#REF!</definedName>
    <definedName name="Cot.LP.Banco" localSheetId="10">#REF!</definedName>
    <definedName name="Cot.LP.Banco" localSheetId="11">#REF!</definedName>
    <definedName name="Cot.LP.Banco" localSheetId="12">#REF!</definedName>
    <definedName name="Cot.LP.Banco" localSheetId="7">#REF!</definedName>
    <definedName name="Cot.LP.Banco" localSheetId="6">#REF!</definedName>
    <definedName name="Cot.LP.Banco">#REF!</definedName>
    <definedName name="Cot.LP.Cot" localSheetId="8">#REF!</definedName>
    <definedName name="Cot.LP.Cot" localSheetId="9">#REF!</definedName>
    <definedName name="Cot.LP.Cot" localSheetId="10">#REF!</definedName>
    <definedName name="Cot.LP.Cot" localSheetId="11">#REF!</definedName>
    <definedName name="Cot.LP.Cot" localSheetId="12">#REF!</definedName>
    <definedName name="Cot.LP.Cot" localSheetId="7">#REF!</definedName>
    <definedName name="Cot.LP.Cot" localSheetId="6">#REF!</definedName>
    <definedName name="Cot.LP.Cot">#REF!</definedName>
    <definedName name="Cot.LP.Cotacao" localSheetId="8">#REF!</definedName>
    <definedName name="Cot.LP.Cotacao" localSheetId="9">#REF!</definedName>
    <definedName name="Cot.LP.Cotacao" localSheetId="10">#REF!</definedName>
    <definedName name="Cot.LP.Cotacao" localSheetId="11">#REF!</definedName>
    <definedName name="Cot.LP.Cotacao" localSheetId="12">#REF!</definedName>
    <definedName name="Cot.LP.Cotacao" localSheetId="7">#REF!</definedName>
    <definedName name="Cot.LP.Cotacao" localSheetId="6">#REF!</definedName>
    <definedName name="Cot.LP.Cotacao">#REF!</definedName>
    <definedName name="Cot.LP.Empresa" localSheetId="8">#REF!</definedName>
    <definedName name="Cot.LP.Empresa" localSheetId="9">#REF!</definedName>
    <definedName name="Cot.LP.Empresa" localSheetId="10">#REF!</definedName>
    <definedName name="Cot.LP.Empresa" localSheetId="11">#REF!</definedName>
    <definedName name="Cot.LP.Empresa" localSheetId="12">#REF!</definedName>
    <definedName name="Cot.LP.Empresa" localSheetId="7">#REF!</definedName>
    <definedName name="Cot.LP.Empresa" localSheetId="6">#REF!</definedName>
    <definedName name="Cot.LP.Empresa">#REF!</definedName>
    <definedName name="Cot.LP.Indice" localSheetId="8">#REF!</definedName>
    <definedName name="Cot.LP.Indice" localSheetId="9">#REF!</definedName>
    <definedName name="Cot.LP.Indice" localSheetId="10">#REF!</definedName>
    <definedName name="Cot.LP.Indice" localSheetId="11">#REF!</definedName>
    <definedName name="Cot.LP.Indice" localSheetId="12">#REF!</definedName>
    <definedName name="Cot.LP.Indice" localSheetId="7">#REF!</definedName>
    <definedName name="Cot.LP.Indice" localSheetId="6">#REF!</definedName>
    <definedName name="Cot.LP.Indice">#REF!</definedName>
    <definedName name="COTAS" localSheetId="8">#REF!</definedName>
    <definedName name="COTAS" localSheetId="9">#REF!</definedName>
    <definedName name="COTAS" localSheetId="10">#REF!</definedName>
    <definedName name="COTAS" localSheetId="11">#REF!</definedName>
    <definedName name="COTAS" localSheetId="12">#REF!</definedName>
    <definedName name="COTAS" localSheetId="7">#REF!</definedName>
    <definedName name="COTAS" localSheetId="6">#REF!</definedName>
    <definedName name="COTAS">#REF!</definedName>
    <definedName name="CPU_MECANICA" localSheetId="8">#REF!</definedName>
    <definedName name="CPU_MECANICA" localSheetId="9">#REF!</definedName>
    <definedName name="CPU_MECANICA" localSheetId="10">#REF!</definedName>
    <definedName name="CPU_MECANICA" localSheetId="11">#REF!</definedName>
    <definedName name="CPU_MECANICA" localSheetId="12">#REF!</definedName>
    <definedName name="CPU_MECANICA" localSheetId="7">#REF!</definedName>
    <definedName name="CPU_MECANICA" localSheetId="6">#REF!</definedName>
    <definedName name="CPU_MECANICA">#REF!</definedName>
    <definedName name="_xlnm.Criteria" localSheetId="8">#REF!</definedName>
    <definedName name="_xlnm.Criteria" localSheetId="9">#REF!</definedName>
    <definedName name="_xlnm.Criteria" localSheetId="10">#REF!</definedName>
    <definedName name="_xlnm.Criteria" localSheetId="11">#REF!</definedName>
    <definedName name="_xlnm.Criteria" localSheetId="12">#REF!</definedName>
    <definedName name="_xlnm.Criteria" localSheetId="7">#REF!</definedName>
    <definedName name="_xlnm.Criteria" localSheetId="6">#REF!</definedName>
    <definedName name="_xlnm.Criteria">#REF!</definedName>
    <definedName name="Cronograma" localSheetId="10">{"total","SUM(total)","YNNNN",FALSE}</definedName>
    <definedName name="Cronograma" localSheetId="11">{"total","SUM(total)","YNNNN",FALSE}</definedName>
    <definedName name="Cronograma">{"total","SUM(total)","YNNNN",FALSE}</definedName>
    <definedName name="CRONOMOD" localSheetId="10">{"total","SUM(total)","YNNNN",FALSE}</definedName>
    <definedName name="CRONOMOD" localSheetId="11">{"total","SUM(total)","YNNNN",FALSE}</definedName>
    <definedName name="CRONOMOD">{"total","SUM(total)","YNNNN",FALSE}</definedName>
    <definedName name="CS">'[35]CS#'!$A$3:$K$12</definedName>
    <definedName name="CURRENCY" localSheetId="8">#REF!</definedName>
    <definedName name="CURRENCY" localSheetId="9">#REF!</definedName>
    <definedName name="CURRENCY" localSheetId="10">#REF!</definedName>
    <definedName name="CURRENCY" localSheetId="11">#REF!</definedName>
    <definedName name="CURRENCY" localSheetId="12">#REF!</definedName>
    <definedName name="CURRENCY" localSheetId="7">#REF!</definedName>
    <definedName name="CURRENCY" localSheetId="6">#REF!</definedName>
    <definedName name="CURRENCY">#REF!</definedName>
    <definedName name="curvaex" localSheetId="10">'[8]PRO-08'!#REF!</definedName>
    <definedName name="curvaex" localSheetId="11">'[8]PRO-08'!#REF!</definedName>
    <definedName name="curvaex">'[8]PRO-08'!#REF!</definedName>
    <definedName name="custo" localSheetId="8">#REF!</definedName>
    <definedName name="custo" localSheetId="9">#REF!</definedName>
    <definedName name="custo" localSheetId="10">#REF!</definedName>
    <definedName name="custo" localSheetId="11">#REF!</definedName>
    <definedName name="custo" localSheetId="12">#REF!</definedName>
    <definedName name="custo" localSheetId="7">#REF!</definedName>
    <definedName name="custo" localSheetId="6">#REF!</definedName>
    <definedName name="custo">#REF!</definedName>
    <definedName name="CUSTO_10" localSheetId="8">#REF!</definedName>
    <definedName name="CUSTO_10" localSheetId="9">#REF!</definedName>
    <definedName name="CUSTO_10" localSheetId="10">#REF!</definedName>
    <definedName name="CUSTO_10" localSheetId="11">#REF!</definedName>
    <definedName name="CUSTO_10" localSheetId="12">#REF!</definedName>
    <definedName name="CUSTO_10" localSheetId="7">#REF!</definedName>
    <definedName name="CUSTO_10" localSheetId="6">#REF!</definedName>
    <definedName name="CUSTO_10">#REF!</definedName>
    <definedName name="CUSTO_10_1" localSheetId="8">#REF!</definedName>
    <definedName name="CUSTO_10_1" localSheetId="9">#REF!</definedName>
    <definedName name="CUSTO_10_1" localSheetId="10">#REF!</definedName>
    <definedName name="CUSTO_10_1" localSheetId="11">#REF!</definedName>
    <definedName name="CUSTO_10_1" localSheetId="12">#REF!</definedName>
    <definedName name="CUSTO_10_1" localSheetId="7">#REF!</definedName>
    <definedName name="CUSTO_10_1" localSheetId="6">#REF!</definedName>
    <definedName name="CUSTO_10_1">#REF!</definedName>
    <definedName name="CUSTO_10_10" localSheetId="8">#REF!</definedName>
    <definedName name="CUSTO_10_10" localSheetId="9">#REF!</definedName>
    <definedName name="CUSTO_10_10" localSheetId="10">#REF!</definedName>
    <definedName name="CUSTO_10_10" localSheetId="11">#REF!</definedName>
    <definedName name="CUSTO_10_10" localSheetId="12">#REF!</definedName>
    <definedName name="CUSTO_10_10" localSheetId="7">#REF!</definedName>
    <definedName name="CUSTO_10_10" localSheetId="6">#REF!</definedName>
    <definedName name="CUSTO_10_10">#REF!</definedName>
    <definedName name="CUSTO_10_11" localSheetId="8">#REF!</definedName>
    <definedName name="CUSTO_10_11" localSheetId="9">#REF!</definedName>
    <definedName name="CUSTO_10_11" localSheetId="10">#REF!</definedName>
    <definedName name="CUSTO_10_11" localSheetId="11">#REF!</definedName>
    <definedName name="CUSTO_10_11" localSheetId="12">#REF!</definedName>
    <definedName name="CUSTO_10_11" localSheetId="7">#REF!</definedName>
    <definedName name="CUSTO_10_11" localSheetId="6">#REF!</definedName>
    <definedName name="CUSTO_10_11">#REF!</definedName>
    <definedName name="CUSTO_10_13" localSheetId="8">#REF!</definedName>
    <definedName name="CUSTO_10_13" localSheetId="9">#REF!</definedName>
    <definedName name="CUSTO_10_13" localSheetId="10">#REF!</definedName>
    <definedName name="CUSTO_10_13" localSheetId="11">#REF!</definedName>
    <definedName name="CUSTO_10_13" localSheetId="12">#REF!</definedName>
    <definedName name="CUSTO_10_13" localSheetId="7">#REF!</definedName>
    <definedName name="CUSTO_10_13" localSheetId="6">#REF!</definedName>
    <definedName name="CUSTO_10_13">#REF!</definedName>
    <definedName name="CUSTO_10_14" localSheetId="8">#REF!</definedName>
    <definedName name="CUSTO_10_14" localSheetId="9">#REF!</definedName>
    <definedName name="CUSTO_10_14" localSheetId="10">#REF!</definedName>
    <definedName name="CUSTO_10_14" localSheetId="11">#REF!</definedName>
    <definedName name="CUSTO_10_14" localSheetId="12">#REF!</definedName>
    <definedName name="CUSTO_10_14" localSheetId="7">#REF!</definedName>
    <definedName name="CUSTO_10_14" localSheetId="6">#REF!</definedName>
    <definedName name="CUSTO_10_14">#REF!</definedName>
    <definedName name="CUSTO_10_19" localSheetId="8">#REF!</definedName>
    <definedName name="CUSTO_10_19" localSheetId="9">#REF!</definedName>
    <definedName name="CUSTO_10_19" localSheetId="10">#REF!</definedName>
    <definedName name="CUSTO_10_19" localSheetId="11">#REF!</definedName>
    <definedName name="CUSTO_10_19" localSheetId="12">#REF!</definedName>
    <definedName name="CUSTO_10_19" localSheetId="7">#REF!</definedName>
    <definedName name="CUSTO_10_19" localSheetId="6">#REF!</definedName>
    <definedName name="CUSTO_10_19">#REF!</definedName>
    <definedName name="CUSTO_10_19_10" localSheetId="8">#REF!</definedName>
    <definedName name="CUSTO_10_19_10" localSheetId="9">#REF!</definedName>
    <definedName name="CUSTO_10_19_10" localSheetId="10">#REF!</definedName>
    <definedName name="CUSTO_10_19_10" localSheetId="11">#REF!</definedName>
    <definedName name="CUSTO_10_19_10" localSheetId="12">#REF!</definedName>
    <definedName name="CUSTO_10_19_10" localSheetId="7">#REF!</definedName>
    <definedName name="CUSTO_10_19_10" localSheetId="6">#REF!</definedName>
    <definedName name="CUSTO_10_19_10">#REF!</definedName>
    <definedName name="CUSTO_10_19_11" localSheetId="8">#REF!</definedName>
    <definedName name="CUSTO_10_19_11" localSheetId="9">#REF!</definedName>
    <definedName name="CUSTO_10_19_11" localSheetId="10">#REF!</definedName>
    <definedName name="CUSTO_10_19_11" localSheetId="11">#REF!</definedName>
    <definedName name="CUSTO_10_19_11" localSheetId="12">#REF!</definedName>
    <definedName name="CUSTO_10_19_11" localSheetId="7">#REF!</definedName>
    <definedName name="CUSTO_10_19_11" localSheetId="6">#REF!</definedName>
    <definedName name="CUSTO_10_19_11">#REF!</definedName>
    <definedName name="CUSTO_10_19_13" localSheetId="8">#REF!</definedName>
    <definedName name="CUSTO_10_19_13" localSheetId="9">#REF!</definedName>
    <definedName name="CUSTO_10_19_13" localSheetId="10">#REF!</definedName>
    <definedName name="CUSTO_10_19_13" localSheetId="11">#REF!</definedName>
    <definedName name="CUSTO_10_19_13" localSheetId="12">#REF!</definedName>
    <definedName name="CUSTO_10_19_13" localSheetId="7">#REF!</definedName>
    <definedName name="CUSTO_10_19_13" localSheetId="6">#REF!</definedName>
    <definedName name="CUSTO_10_19_13">#REF!</definedName>
    <definedName name="CUSTO_10_19_4" localSheetId="8">#REF!</definedName>
    <definedName name="CUSTO_10_19_4" localSheetId="9">#REF!</definedName>
    <definedName name="CUSTO_10_19_4" localSheetId="10">#REF!</definedName>
    <definedName name="CUSTO_10_19_4" localSheetId="11">#REF!</definedName>
    <definedName name="CUSTO_10_19_4" localSheetId="12">#REF!</definedName>
    <definedName name="CUSTO_10_19_4" localSheetId="7">#REF!</definedName>
    <definedName name="CUSTO_10_19_4" localSheetId="6">#REF!</definedName>
    <definedName name="CUSTO_10_19_4">#REF!</definedName>
    <definedName name="CUSTO_10_19_5" localSheetId="8">#REF!</definedName>
    <definedName name="CUSTO_10_19_5" localSheetId="9">#REF!</definedName>
    <definedName name="CUSTO_10_19_5" localSheetId="10">#REF!</definedName>
    <definedName name="CUSTO_10_19_5" localSheetId="11">#REF!</definedName>
    <definedName name="CUSTO_10_19_5" localSheetId="12">#REF!</definedName>
    <definedName name="CUSTO_10_19_5" localSheetId="7">#REF!</definedName>
    <definedName name="CUSTO_10_19_5" localSheetId="6">#REF!</definedName>
    <definedName name="CUSTO_10_19_5">#REF!</definedName>
    <definedName name="CUSTO_10_19_7" localSheetId="8">#REF!</definedName>
    <definedName name="CUSTO_10_19_7" localSheetId="9">#REF!</definedName>
    <definedName name="CUSTO_10_19_7" localSheetId="10">#REF!</definedName>
    <definedName name="CUSTO_10_19_7" localSheetId="11">#REF!</definedName>
    <definedName name="CUSTO_10_19_7" localSheetId="12">#REF!</definedName>
    <definedName name="CUSTO_10_19_7" localSheetId="7">#REF!</definedName>
    <definedName name="CUSTO_10_19_7" localSheetId="6">#REF!</definedName>
    <definedName name="CUSTO_10_19_7">#REF!</definedName>
    <definedName name="CUSTO_10_19_8" localSheetId="8">#REF!</definedName>
    <definedName name="CUSTO_10_19_8" localSheetId="9">#REF!</definedName>
    <definedName name="CUSTO_10_19_8" localSheetId="10">#REF!</definedName>
    <definedName name="CUSTO_10_19_8" localSheetId="11">#REF!</definedName>
    <definedName name="CUSTO_10_19_8" localSheetId="12">#REF!</definedName>
    <definedName name="CUSTO_10_19_8" localSheetId="7">#REF!</definedName>
    <definedName name="CUSTO_10_19_8" localSheetId="6">#REF!</definedName>
    <definedName name="CUSTO_10_19_8">#REF!</definedName>
    <definedName name="CUSTO_10_19_9" localSheetId="8">#REF!</definedName>
    <definedName name="CUSTO_10_19_9" localSheetId="9">#REF!</definedName>
    <definedName name="CUSTO_10_19_9" localSheetId="10">#REF!</definedName>
    <definedName name="CUSTO_10_19_9" localSheetId="11">#REF!</definedName>
    <definedName name="CUSTO_10_19_9" localSheetId="12">#REF!</definedName>
    <definedName name="CUSTO_10_19_9" localSheetId="7">#REF!</definedName>
    <definedName name="CUSTO_10_19_9" localSheetId="6">#REF!</definedName>
    <definedName name="CUSTO_10_19_9">#REF!</definedName>
    <definedName name="CUSTO_10_4" localSheetId="8">#REF!</definedName>
    <definedName name="CUSTO_10_4" localSheetId="9">#REF!</definedName>
    <definedName name="CUSTO_10_4" localSheetId="10">#REF!</definedName>
    <definedName name="CUSTO_10_4" localSheetId="11">#REF!</definedName>
    <definedName name="CUSTO_10_4" localSheetId="12">#REF!</definedName>
    <definedName name="CUSTO_10_4" localSheetId="7">#REF!</definedName>
    <definedName name="CUSTO_10_4" localSheetId="6">#REF!</definedName>
    <definedName name="CUSTO_10_4">#REF!</definedName>
    <definedName name="CUSTO_10_5" localSheetId="8">#REF!</definedName>
    <definedName name="CUSTO_10_5" localSheetId="9">#REF!</definedName>
    <definedName name="CUSTO_10_5" localSheetId="10">#REF!</definedName>
    <definedName name="CUSTO_10_5" localSheetId="11">#REF!</definedName>
    <definedName name="CUSTO_10_5" localSheetId="12">#REF!</definedName>
    <definedName name="CUSTO_10_5" localSheetId="7">#REF!</definedName>
    <definedName name="CUSTO_10_5" localSheetId="6">#REF!</definedName>
    <definedName name="CUSTO_10_5">#REF!</definedName>
    <definedName name="CUSTO_10_7" localSheetId="8">#REF!</definedName>
    <definedName name="CUSTO_10_7" localSheetId="9">#REF!</definedName>
    <definedName name="CUSTO_10_7" localSheetId="10">#REF!</definedName>
    <definedName name="CUSTO_10_7" localSheetId="11">#REF!</definedName>
    <definedName name="CUSTO_10_7" localSheetId="12">#REF!</definedName>
    <definedName name="CUSTO_10_7" localSheetId="7">#REF!</definedName>
    <definedName name="CUSTO_10_7" localSheetId="6">#REF!</definedName>
    <definedName name="CUSTO_10_7">#REF!</definedName>
    <definedName name="CUSTO_10_8" localSheetId="8">#REF!</definedName>
    <definedName name="CUSTO_10_8" localSheetId="9">#REF!</definedName>
    <definedName name="CUSTO_10_8" localSheetId="10">#REF!</definedName>
    <definedName name="CUSTO_10_8" localSheetId="11">#REF!</definedName>
    <definedName name="CUSTO_10_8" localSheetId="12">#REF!</definedName>
    <definedName name="CUSTO_10_8" localSheetId="7">#REF!</definedName>
    <definedName name="CUSTO_10_8" localSheetId="6">#REF!</definedName>
    <definedName name="CUSTO_10_8">#REF!</definedName>
    <definedName name="CUSTO_10_9" localSheetId="8">#REF!</definedName>
    <definedName name="CUSTO_10_9" localSheetId="9">#REF!</definedName>
    <definedName name="CUSTO_10_9" localSheetId="10">#REF!</definedName>
    <definedName name="CUSTO_10_9" localSheetId="11">#REF!</definedName>
    <definedName name="CUSTO_10_9" localSheetId="12">#REF!</definedName>
    <definedName name="CUSTO_10_9" localSheetId="7">#REF!</definedName>
    <definedName name="CUSTO_10_9" localSheetId="6">#REF!</definedName>
    <definedName name="CUSTO_10_9">#REF!</definedName>
    <definedName name="CUSTO_11" localSheetId="8">#REF!</definedName>
    <definedName name="CUSTO_11" localSheetId="9">#REF!</definedName>
    <definedName name="CUSTO_11" localSheetId="10">#REF!</definedName>
    <definedName name="CUSTO_11" localSheetId="11">#REF!</definedName>
    <definedName name="CUSTO_11" localSheetId="12">#REF!</definedName>
    <definedName name="CUSTO_11" localSheetId="7">#REF!</definedName>
    <definedName name="CUSTO_11" localSheetId="6">#REF!</definedName>
    <definedName name="CUSTO_11">#REF!</definedName>
    <definedName name="CUSTO_13" localSheetId="8">#REF!</definedName>
    <definedName name="CUSTO_13" localSheetId="9">#REF!</definedName>
    <definedName name="CUSTO_13" localSheetId="10">#REF!</definedName>
    <definedName name="CUSTO_13" localSheetId="11">#REF!</definedName>
    <definedName name="CUSTO_13" localSheetId="12">#REF!</definedName>
    <definedName name="CUSTO_13" localSheetId="7">#REF!</definedName>
    <definedName name="CUSTO_13" localSheetId="6">#REF!</definedName>
    <definedName name="CUSTO_13">#REF!</definedName>
    <definedName name="CUSTO_14" localSheetId="8">#REF!</definedName>
    <definedName name="CUSTO_14" localSheetId="9">#REF!</definedName>
    <definedName name="CUSTO_14" localSheetId="10">#REF!</definedName>
    <definedName name="CUSTO_14" localSheetId="11">#REF!</definedName>
    <definedName name="CUSTO_14" localSheetId="12">#REF!</definedName>
    <definedName name="CUSTO_14" localSheetId="7">#REF!</definedName>
    <definedName name="CUSTO_14" localSheetId="6">#REF!</definedName>
    <definedName name="CUSTO_14">#REF!</definedName>
    <definedName name="CUSTO_17" localSheetId="8">#REF!</definedName>
    <definedName name="CUSTO_17" localSheetId="9">#REF!</definedName>
    <definedName name="CUSTO_17" localSheetId="10">#REF!</definedName>
    <definedName name="CUSTO_17" localSheetId="11">#REF!</definedName>
    <definedName name="CUSTO_17" localSheetId="12">#REF!</definedName>
    <definedName name="CUSTO_17" localSheetId="7">#REF!</definedName>
    <definedName name="CUSTO_17" localSheetId="6">#REF!</definedName>
    <definedName name="CUSTO_17">#REF!</definedName>
    <definedName name="CUSTO_17_10" localSheetId="8">#REF!</definedName>
    <definedName name="CUSTO_17_10" localSheetId="9">#REF!</definedName>
    <definedName name="CUSTO_17_10" localSheetId="10">#REF!</definedName>
    <definedName name="CUSTO_17_10" localSheetId="11">#REF!</definedName>
    <definedName name="CUSTO_17_10" localSheetId="12">#REF!</definedName>
    <definedName name="CUSTO_17_10" localSheetId="7">#REF!</definedName>
    <definedName name="CUSTO_17_10" localSheetId="6">#REF!</definedName>
    <definedName name="CUSTO_17_10">#REF!</definedName>
    <definedName name="CUSTO_17_11" localSheetId="8">#REF!</definedName>
    <definedName name="CUSTO_17_11" localSheetId="9">#REF!</definedName>
    <definedName name="CUSTO_17_11" localSheetId="10">#REF!</definedName>
    <definedName name="CUSTO_17_11" localSheetId="11">#REF!</definedName>
    <definedName name="CUSTO_17_11" localSheetId="12">#REF!</definedName>
    <definedName name="CUSTO_17_11" localSheetId="7">#REF!</definedName>
    <definedName name="CUSTO_17_11" localSheetId="6">#REF!</definedName>
    <definedName name="CUSTO_17_11">#REF!</definedName>
    <definedName name="CUSTO_17_13" localSheetId="8">#REF!</definedName>
    <definedName name="CUSTO_17_13" localSheetId="9">#REF!</definedName>
    <definedName name="CUSTO_17_13" localSheetId="10">#REF!</definedName>
    <definedName name="CUSTO_17_13" localSheetId="11">#REF!</definedName>
    <definedName name="CUSTO_17_13" localSheetId="12">#REF!</definedName>
    <definedName name="CUSTO_17_13" localSheetId="7">#REF!</definedName>
    <definedName name="CUSTO_17_13" localSheetId="6">#REF!</definedName>
    <definedName name="CUSTO_17_13">#REF!</definedName>
    <definedName name="CUSTO_17_14" localSheetId="8">#REF!</definedName>
    <definedName name="CUSTO_17_14" localSheetId="9">#REF!</definedName>
    <definedName name="CUSTO_17_14" localSheetId="10">#REF!</definedName>
    <definedName name="CUSTO_17_14" localSheetId="11">#REF!</definedName>
    <definedName name="CUSTO_17_14" localSheetId="12">#REF!</definedName>
    <definedName name="CUSTO_17_14" localSheetId="7">#REF!</definedName>
    <definedName name="CUSTO_17_14" localSheetId="6">#REF!</definedName>
    <definedName name="CUSTO_17_14">#REF!</definedName>
    <definedName name="CUSTO_17_19" localSheetId="8">#REF!</definedName>
    <definedName name="CUSTO_17_19" localSheetId="9">#REF!</definedName>
    <definedName name="CUSTO_17_19" localSheetId="10">#REF!</definedName>
    <definedName name="CUSTO_17_19" localSheetId="11">#REF!</definedName>
    <definedName name="CUSTO_17_19" localSheetId="12">#REF!</definedName>
    <definedName name="CUSTO_17_19" localSheetId="7">#REF!</definedName>
    <definedName name="CUSTO_17_19" localSheetId="6">#REF!</definedName>
    <definedName name="CUSTO_17_19">#REF!</definedName>
    <definedName name="CUSTO_17_19_10" localSheetId="8">#REF!</definedName>
    <definedName name="CUSTO_17_19_10" localSheetId="9">#REF!</definedName>
    <definedName name="CUSTO_17_19_10" localSheetId="10">#REF!</definedName>
    <definedName name="CUSTO_17_19_10" localSheetId="11">#REF!</definedName>
    <definedName name="CUSTO_17_19_10" localSheetId="12">#REF!</definedName>
    <definedName name="CUSTO_17_19_10" localSheetId="7">#REF!</definedName>
    <definedName name="CUSTO_17_19_10" localSheetId="6">#REF!</definedName>
    <definedName name="CUSTO_17_19_10">#REF!</definedName>
    <definedName name="CUSTO_17_19_11" localSheetId="8">#REF!</definedName>
    <definedName name="CUSTO_17_19_11" localSheetId="9">#REF!</definedName>
    <definedName name="CUSTO_17_19_11" localSheetId="10">#REF!</definedName>
    <definedName name="CUSTO_17_19_11" localSheetId="11">#REF!</definedName>
    <definedName name="CUSTO_17_19_11" localSheetId="12">#REF!</definedName>
    <definedName name="CUSTO_17_19_11" localSheetId="7">#REF!</definedName>
    <definedName name="CUSTO_17_19_11" localSheetId="6">#REF!</definedName>
    <definedName name="CUSTO_17_19_11">#REF!</definedName>
    <definedName name="CUSTO_17_19_13" localSheetId="8">#REF!</definedName>
    <definedName name="CUSTO_17_19_13" localSheetId="9">#REF!</definedName>
    <definedName name="CUSTO_17_19_13" localSheetId="10">#REF!</definedName>
    <definedName name="CUSTO_17_19_13" localSheetId="11">#REF!</definedName>
    <definedName name="CUSTO_17_19_13" localSheetId="12">#REF!</definedName>
    <definedName name="CUSTO_17_19_13" localSheetId="7">#REF!</definedName>
    <definedName name="CUSTO_17_19_13" localSheetId="6">#REF!</definedName>
    <definedName name="CUSTO_17_19_13">#REF!</definedName>
    <definedName name="CUSTO_17_19_4" localSheetId="8">#REF!</definedName>
    <definedName name="CUSTO_17_19_4" localSheetId="9">#REF!</definedName>
    <definedName name="CUSTO_17_19_4" localSheetId="10">#REF!</definedName>
    <definedName name="CUSTO_17_19_4" localSheetId="11">#REF!</definedName>
    <definedName name="CUSTO_17_19_4" localSheetId="12">#REF!</definedName>
    <definedName name="CUSTO_17_19_4" localSheetId="7">#REF!</definedName>
    <definedName name="CUSTO_17_19_4" localSheetId="6">#REF!</definedName>
    <definedName name="CUSTO_17_19_4">#REF!</definedName>
    <definedName name="CUSTO_17_19_5" localSheetId="8">#REF!</definedName>
    <definedName name="CUSTO_17_19_5" localSheetId="9">#REF!</definedName>
    <definedName name="CUSTO_17_19_5" localSheetId="10">#REF!</definedName>
    <definedName name="CUSTO_17_19_5" localSheetId="11">#REF!</definedName>
    <definedName name="CUSTO_17_19_5" localSheetId="12">#REF!</definedName>
    <definedName name="CUSTO_17_19_5" localSheetId="7">#REF!</definedName>
    <definedName name="CUSTO_17_19_5" localSheetId="6">#REF!</definedName>
    <definedName name="CUSTO_17_19_5">#REF!</definedName>
    <definedName name="CUSTO_17_19_7" localSheetId="8">#REF!</definedName>
    <definedName name="CUSTO_17_19_7" localSheetId="9">#REF!</definedName>
    <definedName name="CUSTO_17_19_7" localSheetId="10">#REF!</definedName>
    <definedName name="CUSTO_17_19_7" localSheetId="11">#REF!</definedName>
    <definedName name="CUSTO_17_19_7" localSheetId="12">#REF!</definedName>
    <definedName name="CUSTO_17_19_7" localSheetId="7">#REF!</definedName>
    <definedName name="CUSTO_17_19_7" localSheetId="6">#REF!</definedName>
    <definedName name="CUSTO_17_19_7">#REF!</definedName>
    <definedName name="CUSTO_17_19_8" localSheetId="8">#REF!</definedName>
    <definedName name="CUSTO_17_19_8" localSheetId="9">#REF!</definedName>
    <definedName name="CUSTO_17_19_8" localSheetId="10">#REF!</definedName>
    <definedName name="CUSTO_17_19_8" localSheetId="11">#REF!</definedName>
    <definedName name="CUSTO_17_19_8" localSheetId="12">#REF!</definedName>
    <definedName name="CUSTO_17_19_8" localSheetId="7">#REF!</definedName>
    <definedName name="CUSTO_17_19_8" localSheetId="6">#REF!</definedName>
    <definedName name="CUSTO_17_19_8">#REF!</definedName>
    <definedName name="CUSTO_17_19_9" localSheetId="8">#REF!</definedName>
    <definedName name="CUSTO_17_19_9" localSheetId="9">#REF!</definedName>
    <definedName name="CUSTO_17_19_9" localSheetId="10">#REF!</definedName>
    <definedName name="CUSTO_17_19_9" localSheetId="11">#REF!</definedName>
    <definedName name="CUSTO_17_19_9" localSheetId="12">#REF!</definedName>
    <definedName name="CUSTO_17_19_9" localSheetId="7">#REF!</definedName>
    <definedName name="CUSTO_17_19_9" localSheetId="6">#REF!</definedName>
    <definedName name="CUSTO_17_19_9">#REF!</definedName>
    <definedName name="CUSTO_17_4" localSheetId="8">#REF!</definedName>
    <definedName name="CUSTO_17_4" localSheetId="9">#REF!</definedName>
    <definedName name="CUSTO_17_4" localSheetId="10">#REF!</definedName>
    <definedName name="CUSTO_17_4" localSheetId="11">#REF!</definedName>
    <definedName name="CUSTO_17_4" localSheetId="12">#REF!</definedName>
    <definedName name="CUSTO_17_4" localSheetId="7">#REF!</definedName>
    <definedName name="CUSTO_17_4" localSheetId="6">#REF!</definedName>
    <definedName name="CUSTO_17_4">#REF!</definedName>
    <definedName name="CUSTO_17_5" localSheetId="8">#REF!</definedName>
    <definedName name="CUSTO_17_5" localSheetId="9">#REF!</definedName>
    <definedName name="CUSTO_17_5" localSheetId="10">#REF!</definedName>
    <definedName name="CUSTO_17_5" localSheetId="11">#REF!</definedName>
    <definedName name="CUSTO_17_5" localSheetId="12">#REF!</definedName>
    <definedName name="CUSTO_17_5" localSheetId="7">#REF!</definedName>
    <definedName name="CUSTO_17_5" localSheetId="6">#REF!</definedName>
    <definedName name="CUSTO_17_5">#REF!</definedName>
    <definedName name="CUSTO_17_7" localSheetId="8">#REF!</definedName>
    <definedName name="CUSTO_17_7" localSheetId="9">#REF!</definedName>
    <definedName name="CUSTO_17_7" localSheetId="10">#REF!</definedName>
    <definedName name="CUSTO_17_7" localSheetId="11">#REF!</definedName>
    <definedName name="CUSTO_17_7" localSheetId="12">#REF!</definedName>
    <definedName name="CUSTO_17_7" localSheetId="7">#REF!</definedName>
    <definedName name="CUSTO_17_7" localSheetId="6">#REF!</definedName>
    <definedName name="CUSTO_17_7">#REF!</definedName>
    <definedName name="CUSTO_17_8" localSheetId="8">#REF!</definedName>
    <definedName name="CUSTO_17_8" localSheetId="9">#REF!</definedName>
    <definedName name="CUSTO_17_8" localSheetId="10">#REF!</definedName>
    <definedName name="CUSTO_17_8" localSheetId="11">#REF!</definedName>
    <definedName name="CUSTO_17_8" localSheetId="12">#REF!</definedName>
    <definedName name="CUSTO_17_8" localSheetId="7">#REF!</definedName>
    <definedName name="CUSTO_17_8" localSheetId="6">#REF!</definedName>
    <definedName name="CUSTO_17_8">#REF!</definedName>
    <definedName name="CUSTO_17_9" localSheetId="8">#REF!</definedName>
    <definedName name="CUSTO_17_9" localSheetId="9">#REF!</definedName>
    <definedName name="CUSTO_17_9" localSheetId="10">#REF!</definedName>
    <definedName name="CUSTO_17_9" localSheetId="11">#REF!</definedName>
    <definedName name="CUSTO_17_9" localSheetId="12">#REF!</definedName>
    <definedName name="CUSTO_17_9" localSheetId="7">#REF!</definedName>
    <definedName name="CUSTO_17_9" localSheetId="6">#REF!</definedName>
    <definedName name="CUSTO_17_9">#REF!</definedName>
    <definedName name="CUSTO_19" localSheetId="8">#REF!</definedName>
    <definedName name="CUSTO_19" localSheetId="9">#REF!</definedName>
    <definedName name="CUSTO_19" localSheetId="10">#REF!</definedName>
    <definedName name="CUSTO_19" localSheetId="11">#REF!</definedName>
    <definedName name="CUSTO_19" localSheetId="12">#REF!</definedName>
    <definedName name="CUSTO_19" localSheetId="7">#REF!</definedName>
    <definedName name="CUSTO_19" localSheetId="6">#REF!</definedName>
    <definedName name="CUSTO_19">#REF!</definedName>
    <definedName name="CUSTO_19_10" localSheetId="8">#REF!</definedName>
    <definedName name="CUSTO_19_10" localSheetId="9">#REF!</definedName>
    <definedName name="CUSTO_19_10" localSheetId="10">#REF!</definedName>
    <definedName name="CUSTO_19_10" localSheetId="11">#REF!</definedName>
    <definedName name="CUSTO_19_10" localSheetId="12">#REF!</definedName>
    <definedName name="CUSTO_19_10" localSheetId="7">#REF!</definedName>
    <definedName name="CUSTO_19_10" localSheetId="6">#REF!</definedName>
    <definedName name="CUSTO_19_10">#REF!</definedName>
    <definedName name="CUSTO_19_11" localSheetId="8">#REF!</definedName>
    <definedName name="CUSTO_19_11" localSheetId="9">#REF!</definedName>
    <definedName name="CUSTO_19_11" localSheetId="10">#REF!</definedName>
    <definedName name="CUSTO_19_11" localSheetId="11">#REF!</definedName>
    <definedName name="CUSTO_19_11" localSheetId="12">#REF!</definedName>
    <definedName name="CUSTO_19_11" localSheetId="7">#REF!</definedName>
    <definedName name="CUSTO_19_11" localSheetId="6">#REF!</definedName>
    <definedName name="CUSTO_19_11">#REF!</definedName>
    <definedName name="CUSTO_19_13" localSheetId="8">#REF!</definedName>
    <definedName name="CUSTO_19_13" localSheetId="9">#REF!</definedName>
    <definedName name="CUSTO_19_13" localSheetId="10">#REF!</definedName>
    <definedName name="CUSTO_19_13" localSheetId="11">#REF!</definedName>
    <definedName name="CUSTO_19_13" localSheetId="12">#REF!</definedName>
    <definedName name="CUSTO_19_13" localSheetId="7">#REF!</definedName>
    <definedName name="CUSTO_19_13" localSheetId="6">#REF!</definedName>
    <definedName name="CUSTO_19_13">#REF!</definedName>
    <definedName name="CUSTO_19_4" localSheetId="8">#REF!</definedName>
    <definedName name="CUSTO_19_4" localSheetId="9">#REF!</definedName>
    <definedName name="CUSTO_19_4" localSheetId="10">#REF!</definedName>
    <definedName name="CUSTO_19_4" localSheetId="11">#REF!</definedName>
    <definedName name="CUSTO_19_4" localSheetId="12">#REF!</definedName>
    <definedName name="CUSTO_19_4" localSheetId="7">#REF!</definedName>
    <definedName name="CUSTO_19_4" localSheetId="6">#REF!</definedName>
    <definedName name="CUSTO_19_4">#REF!</definedName>
    <definedName name="CUSTO_19_5" localSheetId="8">#REF!</definedName>
    <definedName name="CUSTO_19_5" localSheetId="9">#REF!</definedName>
    <definedName name="CUSTO_19_5" localSheetId="10">#REF!</definedName>
    <definedName name="CUSTO_19_5" localSheetId="11">#REF!</definedName>
    <definedName name="CUSTO_19_5" localSheetId="12">#REF!</definedName>
    <definedName name="CUSTO_19_5" localSheetId="7">#REF!</definedName>
    <definedName name="CUSTO_19_5" localSheetId="6">#REF!</definedName>
    <definedName name="CUSTO_19_5">#REF!</definedName>
    <definedName name="CUSTO_19_7" localSheetId="8">#REF!</definedName>
    <definedName name="CUSTO_19_7" localSheetId="9">#REF!</definedName>
    <definedName name="CUSTO_19_7" localSheetId="10">#REF!</definedName>
    <definedName name="CUSTO_19_7" localSheetId="11">#REF!</definedName>
    <definedName name="CUSTO_19_7" localSheetId="12">#REF!</definedName>
    <definedName name="CUSTO_19_7" localSheetId="7">#REF!</definedName>
    <definedName name="CUSTO_19_7" localSheetId="6">#REF!</definedName>
    <definedName name="CUSTO_19_7">#REF!</definedName>
    <definedName name="CUSTO_19_8" localSheetId="8">#REF!</definedName>
    <definedName name="CUSTO_19_8" localSheetId="9">#REF!</definedName>
    <definedName name="CUSTO_19_8" localSheetId="10">#REF!</definedName>
    <definedName name="CUSTO_19_8" localSheetId="11">#REF!</definedName>
    <definedName name="CUSTO_19_8" localSheetId="12">#REF!</definedName>
    <definedName name="CUSTO_19_8" localSheetId="7">#REF!</definedName>
    <definedName name="CUSTO_19_8" localSheetId="6">#REF!</definedName>
    <definedName name="CUSTO_19_8">#REF!</definedName>
    <definedName name="CUSTO_19_9" localSheetId="8">#REF!</definedName>
    <definedName name="CUSTO_19_9" localSheetId="9">#REF!</definedName>
    <definedName name="CUSTO_19_9" localSheetId="10">#REF!</definedName>
    <definedName name="CUSTO_19_9" localSheetId="11">#REF!</definedName>
    <definedName name="CUSTO_19_9" localSheetId="12">#REF!</definedName>
    <definedName name="CUSTO_19_9" localSheetId="7">#REF!</definedName>
    <definedName name="CUSTO_19_9" localSheetId="6">#REF!</definedName>
    <definedName name="CUSTO_19_9">#REF!</definedName>
    <definedName name="CUSTO_4" localSheetId="8">#REF!</definedName>
    <definedName name="CUSTO_4" localSheetId="9">#REF!</definedName>
    <definedName name="CUSTO_4" localSheetId="10">#REF!</definedName>
    <definedName name="CUSTO_4" localSheetId="11">#REF!</definedName>
    <definedName name="CUSTO_4" localSheetId="12">#REF!</definedName>
    <definedName name="CUSTO_4" localSheetId="7">#REF!</definedName>
    <definedName name="CUSTO_4" localSheetId="6">#REF!</definedName>
    <definedName name="CUSTO_4">#REF!</definedName>
    <definedName name="CUSTO_5" localSheetId="8">#REF!</definedName>
    <definedName name="CUSTO_5" localSheetId="9">#REF!</definedName>
    <definedName name="CUSTO_5" localSheetId="10">#REF!</definedName>
    <definedName name="CUSTO_5" localSheetId="11">#REF!</definedName>
    <definedName name="CUSTO_5" localSheetId="12">#REF!</definedName>
    <definedName name="CUSTO_5" localSheetId="7">#REF!</definedName>
    <definedName name="CUSTO_5" localSheetId="6">#REF!</definedName>
    <definedName name="CUSTO_5">#REF!</definedName>
    <definedName name="CUSTO_6" localSheetId="8">#REF!</definedName>
    <definedName name="CUSTO_6" localSheetId="9">#REF!</definedName>
    <definedName name="CUSTO_6" localSheetId="10">#REF!</definedName>
    <definedName name="CUSTO_6" localSheetId="11">#REF!</definedName>
    <definedName name="CUSTO_6" localSheetId="12">#REF!</definedName>
    <definedName name="CUSTO_6" localSheetId="7">#REF!</definedName>
    <definedName name="CUSTO_6" localSheetId="6">#REF!</definedName>
    <definedName name="CUSTO_6">#REF!</definedName>
    <definedName name="CUSTO_6_10" localSheetId="8">#REF!</definedName>
    <definedName name="CUSTO_6_10" localSheetId="9">#REF!</definedName>
    <definedName name="CUSTO_6_10" localSheetId="10">#REF!</definedName>
    <definedName name="CUSTO_6_10" localSheetId="11">#REF!</definedName>
    <definedName name="CUSTO_6_10" localSheetId="12">#REF!</definedName>
    <definedName name="CUSTO_6_10" localSheetId="7">#REF!</definedName>
    <definedName name="CUSTO_6_10" localSheetId="6">#REF!</definedName>
    <definedName name="CUSTO_6_10">#REF!</definedName>
    <definedName name="CUSTO_6_11" localSheetId="8">#REF!</definedName>
    <definedName name="CUSTO_6_11" localSheetId="9">#REF!</definedName>
    <definedName name="CUSTO_6_11" localSheetId="10">#REF!</definedName>
    <definedName name="CUSTO_6_11" localSheetId="11">#REF!</definedName>
    <definedName name="CUSTO_6_11" localSheetId="12">#REF!</definedName>
    <definedName name="CUSTO_6_11" localSheetId="7">#REF!</definedName>
    <definedName name="CUSTO_6_11" localSheetId="6">#REF!</definedName>
    <definedName name="CUSTO_6_11">#REF!</definedName>
    <definedName name="CUSTO_6_13" localSheetId="8">#REF!</definedName>
    <definedName name="CUSTO_6_13" localSheetId="9">#REF!</definedName>
    <definedName name="CUSTO_6_13" localSheetId="10">#REF!</definedName>
    <definedName name="CUSTO_6_13" localSheetId="11">#REF!</definedName>
    <definedName name="CUSTO_6_13" localSheetId="12">#REF!</definedName>
    <definedName name="CUSTO_6_13" localSheetId="7">#REF!</definedName>
    <definedName name="CUSTO_6_13" localSheetId="6">#REF!</definedName>
    <definedName name="CUSTO_6_13">#REF!</definedName>
    <definedName name="CUSTO_6_14" localSheetId="8">#REF!</definedName>
    <definedName name="CUSTO_6_14" localSheetId="9">#REF!</definedName>
    <definedName name="CUSTO_6_14" localSheetId="10">#REF!</definedName>
    <definedName name="CUSTO_6_14" localSheetId="11">#REF!</definedName>
    <definedName name="CUSTO_6_14" localSheetId="12">#REF!</definedName>
    <definedName name="CUSTO_6_14" localSheetId="7">#REF!</definedName>
    <definedName name="CUSTO_6_14" localSheetId="6">#REF!</definedName>
    <definedName name="CUSTO_6_14">#REF!</definedName>
    <definedName name="CUSTO_6_19" localSheetId="8">#REF!</definedName>
    <definedName name="CUSTO_6_19" localSheetId="9">#REF!</definedName>
    <definedName name="CUSTO_6_19" localSheetId="10">#REF!</definedName>
    <definedName name="CUSTO_6_19" localSheetId="11">#REF!</definedName>
    <definedName name="CUSTO_6_19" localSheetId="12">#REF!</definedName>
    <definedName name="CUSTO_6_19" localSheetId="7">#REF!</definedName>
    <definedName name="CUSTO_6_19" localSheetId="6">#REF!</definedName>
    <definedName name="CUSTO_6_19">#REF!</definedName>
    <definedName name="CUSTO_6_19_10" localSheetId="8">#REF!</definedName>
    <definedName name="CUSTO_6_19_10" localSheetId="9">#REF!</definedName>
    <definedName name="CUSTO_6_19_10" localSheetId="10">#REF!</definedName>
    <definedName name="CUSTO_6_19_10" localSheetId="11">#REF!</definedName>
    <definedName name="CUSTO_6_19_10" localSheetId="12">#REF!</definedName>
    <definedName name="CUSTO_6_19_10" localSheetId="7">#REF!</definedName>
    <definedName name="CUSTO_6_19_10" localSheetId="6">#REF!</definedName>
    <definedName name="CUSTO_6_19_10">#REF!</definedName>
    <definedName name="CUSTO_6_19_11" localSheetId="8">#REF!</definedName>
    <definedName name="CUSTO_6_19_11" localSheetId="9">#REF!</definedName>
    <definedName name="CUSTO_6_19_11" localSheetId="10">#REF!</definedName>
    <definedName name="CUSTO_6_19_11" localSheetId="11">#REF!</definedName>
    <definedName name="CUSTO_6_19_11" localSheetId="12">#REF!</definedName>
    <definedName name="CUSTO_6_19_11" localSheetId="7">#REF!</definedName>
    <definedName name="CUSTO_6_19_11" localSheetId="6">#REF!</definedName>
    <definedName name="CUSTO_6_19_11">#REF!</definedName>
    <definedName name="CUSTO_6_19_13" localSheetId="8">#REF!</definedName>
    <definedName name="CUSTO_6_19_13" localSheetId="9">#REF!</definedName>
    <definedName name="CUSTO_6_19_13" localSheetId="10">#REF!</definedName>
    <definedName name="CUSTO_6_19_13" localSheetId="11">#REF!</definedName>
    <definedName name="CUSTO_6_19_13" localSheetId="12">#REF!</definedName>
    <definedName name="CUSTO_6_19_13" localSheetId="7">#REF!</definedName>
    <definedName name="CUSTO_6_19_13" localSheetId="6">#REF!</definedName>
    <definedName name="CUSTO_6_19_13">#REF!</definedName>
    <definedName name="CUSTO_6_19_4" localSheetId="8">#REF!</definedName>
    <definedName name="CUSTO_6_19_4" localSheetId="9">#REF!</definedName>
    <definedName name="CUSTO_6_19_4" localSheetId="10">#REF!</definedName>
    <definedName name="CUSTO_6_19_4" localSheetId="11">#REF!</definedName>
    <definedName name="CUSTO_6_19_4" localSheetId="12">#REF!</definedName>
    <definedName name="CUSTO_6_19_4" localSheetId="7">#REF!</definedName>
    <definedName name="CUSTO_6_19_4" localSheetId="6">#REF!</definedName>
    <definedName name="CUSTO_6_19_4">#REF!</definedName>
    <definedName name="CUSTO_6_19_5" localSheetId="8">#REF!</definedName>
    <definedName name="CUSTO_6_19_5" localSheetId="9">#REF!</definedName>
    <definedName name="CUSTO_6_19_5" localSheetId="10">#REF!</definedName>
    <definedName name="CUSTO_6_19_5" localSheetId="11">#REF!</definedName>
    <definedName name="CUSTO_6_19_5" localSheetId="12">#REF!</definedName>
    <definedName name="CUSTO_6_19_5" localSheetId="7">#REF!</definedName>
    <definedName name="CUSTO_6_19_5" localSheetId="6">#REF!</definedName>
    <definedName name="CUSTO_6_19_5">#REF!</definedName>
    <definedName name="CUSTO_6_19_7" localSheetId="8">#REF!</definedName>
    <definedName name="CUSTO_6_19_7" localSheetId="9">#REF!</definedName>
    <definedName name="CUSTO_6_19_7" localSheetId="10">#REF!</definedName>
    <definedName name="CUSTO_6_19_7" localSheetId="11">#REF!</definedName>
    <definedName name="CUSTO_6_19_7" localSheetId="12">#REF!</definedName>
    <definedName name="CUSTO_6_19_7" localSheetId="7">#REF!</definedName>
    <definedName name="CUSTO_6_19_7" localSheetId="6">#REF!</definedName>
    <definedName name="CUSTO_6_19_7">#REF!</definedName>
    <definedName name="CUSTO_6_19_8" localSheetId="8">#REF!</definedName>
    <definedName name="CUSTO_6_19_8" localSheetId="9">#REF!</definedName>
    <definedName name="CUSTO_6_19_8" localSheetId="10">#REF!</definedName>
    <definedName name="CUSTO_6_19_8" localSheetId="11">#REF!</definedName>
    <definedName name="CUSTO_6_19_8" localSheetId="12">#REF!</definedName>
    <definedName name="CUSTO_6_19_8" localSheetId="7">#REF!</definedName>
    <definedName name="CUSTO_6_19_8" localSheetId="6">#REF!</definedName>
    <definedName name="CUSTO_6_19_8">#REF!</definedName>
    <definedName name="CUSTO_6_19_9" localSheetId="8">#REF!</definedName>
    <definedName name="CUSTO_6_19_9" localSheetId="9">#REF!</definedName>
    <definedName name="CUSTO_6_19_9" localSheetId="10">#REF!</definedName>
    <definedName name="CUSTO_6_19_9" localSheetId="11">#REF!</definedName>
    <definedName name="CUSTO_6_19_9" localSheetId="12">#REF!</definedName>
    <definedName name="CUSTO_6_19_9" localSheetId="7">#REF!</definedName>
    <definedName name="CUSTO_6_19_9" localSheetId="6">#REF!</definedName>
    <definedName name="CUSTO_6_19_9">#REF!</definedName>
    <definedName name="CUSTO_6_4" localSheetId="8">#REF!</definedName>
    <definedName name="CUSTO_6_4" localSheetId="9">#REF!</definedName>
    <definedName name="CUSTO_6_4" localSheetId="10">#REF!</definedName>
    <definedName name="CUSTO_6_4" localSheetId="11">#REF!</definedName>
    <definedName name="CUSTO_6_4" localSheetId="12">#REF!</definedName>
    <definedName name="CUSTO_6_4" localSheetId="7">#REF!</definedName>
    <definedName name="CUSTO_6_4" localSheetId="6">#REF!</definedName>
    <definedName name="CUSTO_6_4">#REF!</definedName>
    <definedName name="CUSTO_6_5" localSheetId="8">#REF!</definedName>
    <definedName name="CUSTO_6_5" localSheetId="9">#REF!</definedName>
    <definedName name="CUSTO_6_5" localSheetId="10">#REF!</definedName>
    <definedName name="CUSTO_6_5" localSheetId="11">#REF!</definedName>
    <definedName name="CUSTO_6_5" localSheetId="12">#REF!</definedName>
    <definedName name="CUSTO_6_5" localSheetId="7">#REF!</definedName>
    <definedName name="CUSTO_6_5" localSheetId="6">#REF!</definedName>
    <definedName name="CUSTO_6_5">#REF!</definedName>
    <definedName name="CUSTO_6_7" localSheetId="8">#REF!</definedName>
    <definedName name="CUSTO_6_7" localSheetId="9">#REF!</definedName>
    <definedName name="CUSTO_6_7" localSheetId="10">#REF!</definedName>
    <definedName name="CUSTO_6_7" localSheetId="11">#REF!</definedName>
    <definedName name="CUSTO_6_7" localSheetId="12">#REF!</definedName>
    <definedName name="CUSTO_6_7" localSheetId="7">#REF!</definedName>
    <definedName name="CUSTO_6_7" localSheetId="6">#REF!</definedName>
    <definedName name="CUSTO_6_7">#REF!</definedName>
    <definedName name="CUSTO_6_8" localSheetId="8">#REF!</definedName>
    <definedName name="CUSTO_6_8" localSheetId="9">#REF!</definedName>
    <definedName name="CUSTO_6_8" localSheetId="10">#REF!</definedName>
    <definedName name="CUSTO_6_8" localSheetId="11">#REF!</definedName>
    <definedName name="CUSTO_6_8" localSheetId="12">#REF!</definedName>
    <definedName name="CUSTO_6_8" localSheetId="7">#REF!</definedName>
    <definedName name="CUSTO_6_8" localSheetId="6">#REF!</definedName>
    <definedName name="CUSTO_6_8">#REF!</definedName>
    <definedName name="CUSTO_6_9" localSheetId="8">#REF!</definedName>
    <definedName name="CUSTO_6_9" localSheetId="9">#REF!</definedName>
    <definedName name="CUSTO_6_9" localSheetId="10">#REF!</definedName>
    <definedName name="CUSTO_6_9" localSheetId="11">#REF!</definedName>
    <definedName name="CUSTO_6_9" localSheetId="12">#REF!</definedName>
    <definedName name="CUSTO_6_9" localSheetId="7">#REF!</definedName>
    <definedName name="CUSTO_6_9" localSheetId="6">#REF!</definedName>
    <definedName name="CUSTO_6_9">#REF!</definedName>
    <definedName name="CUSTO_7" localSheetId="8">#REF!</definedName>
    <definedName name="CUSTO_7" localSheetId="9">#REF!</definedName>
    <definedName name="CUSTO_7" localSheetId="10">#REF!</definedName>
    <definedName name="CUSTO_7" localSheetId="11">#REF!</definedName>
    <definedName name="CUSTO_7" localSheetId="12">#REF!</definedName>
    <definedName name="CUSTO_7" localSheetId="7">#REF!</definedName>
    <definedName name="CUSTO_7" localSheetId="6">#REF!</definedName>
    <definedName name="CUSTO_7">#REF!</definedName>
    <definedName name="CUSTO_7_1" localSheetId="8">#REF!</definedName>
    <definedName name="CUSTO_7_1" localSheetId="9">#REF!</definedName>
    <definedName name="CUSTO_7_1" localSheetId="10">#REF!</definedName>
    <definedName name="CUSTO_7_1" localSheetId="11">#REF!</definedName>
    <definedName name="CUSTO_7_1" localSheetId="12">#REF!</definedName>
    <definedName name="CUSTO_7_1" localSheetId="7">#REF!</definedName>
    <definedName name="CUSTO_7_1" localSheetId="6">#REF!</definedName>
    <definedName name="CUSTO_7_1">#REF!</definedName>
    <definedName name="CUSTO_7_10" localSheetId="8">#REF!</definedName>
    <definedName name="CUSTO_7_10" localSheetId="9">#REF!</definedName>
    <definedName name="CUSTO_7_10" localSheetId="10">#REF!</definedName>
    <definedName name="CUSTO_7_10" localSheetId="11">#REF!</definedName>
    <definedName name="CUSTO_7_10" localSheetId="12">#REF!</definedName>
    <definedName name="CUSTO_7_10" localSheetId="7">#REF!</definedName>
    <definedName name="CUSTO_7_10" localSheetId="6">#REF!</definedName>
    <definedName name="CUSTO_7_10">#REF!</definedName>
    <definedName name="CUSTO_7_11" localSheetId="8">#REF!</definedName>
    <definedName name="CUSTO_7_11" localSheetId="9">#REF!</definedName>
    <definedName name="CUSTO_7_11" localSheetId="10">#REF!</definedName>
    <definedName name="CUSTO_7_11" localSheetId="11">#REF!</definedName>
    <definedName name="CUSTO_7_11" localSheetId="12">#REF!</definedName>
    <definedName name="CUSTO_7_11" localSheetId="7">#REF!</definedName>
    <definedName name="CUSTO_7_11" localSheetId="6">#REF!</definedName>
    <definedName name="CUSTO_7_11">#REF!</definedName>
    <definedName name="CUSTO_7_13" localSheetId="8">#REF!</definedName>
    <definedName name="CUSTO_7_13" localSheetId="9">#REF!</definedName>
    <definedName name="CUSTO_7_13" localSheetId="10">#REF!</definedName>
    <definedName name="CUSTO_7_13" localSheetId="11">#REF!</definedName>
    <definedName name="CUSTO_7_13" localSheetId="12">#REF!</definedName>
    <definedName name="CUSTO_7_13" localSheetId="7">#REF!</definedName>
    <definedName name="CUSTO_7_13" localSheetId="6">#REF!</definedName>
    <definedName name="CUSTO_7_13">#REF!</definedName>
    <definedName name="CUSTO_7_14" localSheetId="8">#REF!</definedName>
    <definedName name="CUSTO_7_14" localSheetId="9">#REF!</definedName>
    <definedName name="CUSTO_7_14" localSheetId="10">#REF!</definedName>
    <definedName name="CUSTO_7_14" localSheetId="11">#REF!</definedName>
    <definedName name="CUSTO_7_14" localSheetId="12">#REF!</definedName>
    <definedName name="CUSTO_7_14" localSheetId="7">#REF!</definedName>
    <definedName name="CUSTO_7_14" localSheetId="6">#REF!</definedName>
    <definedName name="CUSTO_7_14">#REF!</definedName>
    <definedName name="CUSTO_7_19" localSheetId="8">#REF!</definedName>
    <definedName name="CUSTO_7_19" localSheetId="9">#REF!</definedName>
    <definedName name="CUSTO_7_19" localSheetId="10">#REF!</definedName>
    <definedName name="CUSTO_7_19" localSheetId="11">#REF!</definedName>
    <definedName name="CUSTO_7_19" localSheetId="12">#REF!</definedName>
    <definedName name="CUSTO_7_19" localSheetId="7">#REF!</definedName>
    <definedName name="CUSTO_7_19" localSheetId="6">#REF!</definedName>
    <definedName name="CUSTO_7_19">#REF!</definedName>
    <definedName name="CUSTO_7_19_10" localSheetId="8">#REF!</definedName>
    <definedName name="CUSTO_7_19_10" localSheetId="9">#REF!</definedName>
    <definedName name="CUSTO_7_19_10" localSheetId="10">#REF!</definedName>
    <definedName name="CUSTO_7_19_10" localSheetId="11">#REF!</definedName>
    <definedName name="CUSTO_7_19_10" localSheetId="12">#REF!</definedName>
    <definedName name="CUSTO_7_19_10" localSheetId="7">#REF!</definedName>
    <definedName name="CUSTO_7_19_10" localSheetId="6">#REF!</definedName>
    <definedName name="CUSTO_7_19_10">#REF!</definedName>
    <definedName name="CUSTO_7_19_11" localSheetId="8">#REF!</definedName>
    <definedName name="CUSTO_7_19_11" localSheetId="9">#REF!</definedName>
    <definedName name="CUSTO_7_19_11" localSheetId="10">#REF!</definedName>
    <definedName name="CUSTO_7_19_11" localSheetId="11">#REF!</definedName>
    <definedName name="CUSTO_7_19_11" localSheetId="12">#REF!</definedName>
    <definedName name="CUSTO_7_19_11" localSheetId="7">#REF!</definedName>
    <definedName name="CUSTO_7_19_11" localSheetId="6">#REF!</definedName>
    <definedName name="CUSTO_7_19_11">#REF!</definedName>
    <definedName name="CUSTO_7_19_13" localSheetId="8">#REF!</definedName>
    <definedName name="CUSTO_7_19_13" localSheetId="9">#REF!</definedName>
    <definedName name="CUSTO_7_19_13" localSheetId="10">#REF!</definedName>
    <definedName name="CUSTO_7_19_13" localSheetId="11">#REF!</definedName>
    <definedName name="CUSTO_7_19_13" localSheetId="12">#REF!</definedName>
    <definedName name="CUSTO_7_19_13" localSheetId="7">#REF!</definedName>
    <definedName name="CUSTO_7_19_13" localSheetId="6">#REF!</definedName>
    <definedName name="CUSTO_7_19_13">#REF!</definedName>
    <definedName name="CUSTO_7_19_4" localSheetId="8">#REF!</definedName>
    <definedName name="CUSTO_7_19_4" localSheetId="9">#REF!</definedName>
    <definedName name="CUSTO_7_19_4" localSheetId="10">#REF!</definedName>
    <definedName name="CUSTO_7_19_4" localSheetId="11">#REF!</definedName>
    <definedName name="CUSTO_7_19_4" localSheetId="12">#REF!</definedName>
    <definedName name="CUSTO_7_19_4" localSheetId="7">#REF!</definedName>
    <definedName name="CUSTO_7_19_4" localSheetId="6">#REF!</definedName>
    <definedName name="CUSTO_7_19_4">#REF!</definedName>
    <definedName name="CUSTO_7_19_5" localSheetId="8">#REF!</definedName>
    <definedName name="CUSTO_7_19_5" localSheetId="9">#REF!</definedName>
    <definedName name="CUSTO_7_19_5" localSheetId="10">#REF!</definedName>
    <definedName name="CUSTO_7_19_5" localSheetId="11">#REF!</definedName>
    <definedName name="CUSTO_7_19_5" localSheetId="12">#REF!</definedName>
    <definedName name="CUSTO_7_19_5" localSheetId="7">#REF!</definedName>
    <definedName name="CUSTO_7_19_5" localSheetId="6">#REF!</definedName>
    <definedName name="CUSTO_7_19_5">#REF!</definedName>
    <definedName name="CUSTO_7_19_7" localSheetId="8">#REF!</definedName>
    <definedName name="CUSTO_7_19_7" localSheetId="9">#REF!</definedName>
    <definedName name="CUSTO_7_19_7" localSheetId="10">#REF!</definedName>
    <definedName name="CUSTO_7_19_7" localSheetId="11">#REF!</definedName>
    <definedName name="CUSTO_7_19_7" localSheetId="12">#REF!</definedName>
    <definedName name="CUSTO_7_19_7" localSheetId="7">#REF!</definedName>
    <definedName name="CUSTO_7_19_7" localSheetId="6">#REF!</definedName>
    <definedName name="CUSTO_7_19_7">#REF!</definedName>
    <definedName name="CUSTO_7_19_8" localSheetId="8">#REF!</definedName>
    <definedName name="CUSTO_7_19_8" localSheetId="9">#REF!</definedName>
    <definedName name="CUSTO_7_19_8" localSheetId="10">#REF!</definedName>
    <definedName name="CUSTO_7_19_8" localSheetId="11">#REF!</definedName>
    <definedName name="CUSTO_7_19_8" localSheetId="12">#REF!</definedName>
    <definedName name="CUSTO_7_19_8" localSheetId="7">#REF!</definedName>
    <definedName name="CUSTO_7_19_8" localSheetId="6">#REF!</definedName>
    <definedName name="CUSTO_7_19_8">#REF!</definedName>
    <definedName name="CUSTO_7_19_9" localSheetId="8">#REF!</definedName>
    <definedName name="CUSTO_7_19_9" localSheetId="9">#REF!</definedName>
    <definedName name="CUSTO_7_19_9" localSheetId="10">#REF!</definedName>
    <definedName name="CUSTO_7_19_9" localSheetId="11">#REF!</definedName>
    <definedName name="CUSTO_7_19_9" localSheetId="12">#REF!</definedName>
    <definedName name="CUSTO_7_19_9" localSheetId="7">#REF!</definedName>
    <definedName name="CUSTO_7_19_9" localSheetId="6">#REF!</definedName>
    <definedName name="CUSTO_7_19_9">#REF!</definedName>
    <definedName name="CUSTO_7_4" localSheetId="8">#REF!</definedName>
    <definedName name="CUSTO_7_4" localSheetId="9">#REF!</definedName>
    <definedName name="CUSTO_7_4" localSheetId="10">#REF!</definedName>
    <definedName name="CUSTO_7_4" localSheetId="11">#REF!</definedName>
    <definedName name="CUSTO_7_4" localSheetId="12">#REF!</definedName>
    <definedName name="CUSTO_7_4" localSheetId="7">#REF!</definedName>
    <definedName name="CUSTO_7_4" localSheetId="6">#REF!</definedName>
    <definedName name="CUSTO_7_4">#REF!</definedName>
    <definedName name="CUSTO_7_5" localSheetId="8">#REF!</definedName>
    <definedName name="CUSTO_7_5" localSheetId="9">#REF!</definedName>
    <definedName name="CUSTO_7_5" localSheetId="10">#REF!</definedName>
    <definedName name="CUSTO_7_5" localSheetId="11">#REF!</definedName>
    <definedName name="CUSTO_7_5" localSheetId="12">#REF!</definedName>
    <definedName name="CUSTO_7_5" localSheetId="7">#REF!</definedName>
    <definedName name="CUSTO_7_5" localSheetId="6">#REF!</definedName>
    <definedName name="CUSTO_7_5">#REF!</definedName>
    <definedName name="CUSTO_7_7" localSheetId="8">#REF!</definedName>
    <definedName name="CUSTO_7_7" localSheetId="9">#REF!</definedName>
    <definedName name="CUSTO_7_7" localSheetId="10">#REF!</definedName>
    <definedName name="CUSTO_7_7" localSheetId="11">#REF!</definedName>
    <definedName name="CUSTO_7_7" localSheetId="12">#REF!</definedName>
    <definedName name="CUSTO_7_7" localSheetId="7">#REF!</definedName>
    <definedName name="CUSTO_7_7" localSheetId="6">#REF!</definedName>
    <definedName name="CUSTO_7_7">#REF!</definedName>
    <definedName name="CUSTO_7_8" localSheetId="8">#REF!</definedName>
    <definedName name="CUSTO_7_8" localSheetId="9">#REF!</definedName>
    <definedName name="CUSTO_7_8" localSheetId="10">#REF!</definedName>
    <definedName name="CUSTO_7_8" localSheetId="11">#REF!</definedName>
    <definedName name="CUSTO_7_8" localSheetId="12">#REF!</definedName>
    <definedName name="CUSTO_7_8" localSheetId="7">#REF!</definedName>
    <definedName name="CUSTO_7_8" localSheetId="6">#REF!</definedName>
    <definedName name="CUSTO_7_8">#REF!</definedName>
    <definedName name="CUSTO_7_9" localSheetId="8">#REF!</definedName>
    <definedName name="CUSTO_7_9" localSheetId="9">#REF!</definedName>
    <definedName name="CUSTO_7_9" localSheetId="10">#REF!</definedName>
    <definedName name="CUSTO_7_9" localSheetId="11">#REF!</definedName>
    <definedName name="CUSTO_7_9" localSheetId="12">#REF!</definedName>
    <definedName name="CUSTO_7_9" localSheetId="7">#REF!</definedName>
    <definedName name="CUSTO_7_9" localSheetId="6">#REF!</definedName>
    <definedName name="CUSTO_7_9">#REF!</definedName>
    <definedName name="CUSTO_8" localSheetId="8">#REF!</definedName>
    <definedName name="CUSTO_8" localSheetId="9">#REF!</definedName>
    <definedName name="CUSTO_8" localSheetId="10">#REF!</definedName>
    <definedName name="CUSTO_8" localSheetId="11">#REF!</definedName>
    <definedName name="CUSTO_8" localSheetId="12">#REF!</definedName>
    <definedName name="CUSTO_8" localSheetId="7">#REF!</definedName>
    <definedName name="CUSTO_8" localSheetId="6">#REF!</definedName>
    <definedName name="CUSTO_8">#REF!</definedName>
    <definedName name="CUSTO_8_1" localSheetId="8">#REF!</definedName>
    <definedName name="CUSTO_8_1" localSheetId="9">#REF!</definedName>
    <definedName name="CUSTO_8_1" localSheetId="10">#REF!</definedName>
    <definedName name="CUSTO_8_1" localSheetId="11">#REF!</definedName>
    <definedName name="CUSTO_8_1" localSheetId="12">#REF!</definedName>
    <definedName name="CUSTO_8_1" localSheetId="7">#REF!</definedName>
    <definedName name="CUSTO_8_1" localSheetId="6">#REF!</definedName>
    <definedName name="CUSTO_8_1">#REF!</definedName>
    <definedName name="CUSTO_8_10" localSheetId="8">#REF!</definedName>
    <definedName name="CUSTO_8_10" localSheetId="9">#REF!</definedName>
    <definedName name="CUSTO_8_10" localSheetId="10">#REF!</definedName>
    <definedName name="CUSTO_8_10" localSheetId="11">#REF!</definedName>
    <definedName name="CUSTO_8_10" localSheetId="12">#REF!</definedName>
    <definedName name="CUSTO_8_10" localSheetId="7">#REF!</definedName>
    <definedName name="CUSTO_8_10" localSheetId="6">#REF!</definedName>
    <definedName name="CUSTO_8_10">#REF!</definedName>
    <definedName name="CUSTO_8_11" localSheetId="8">#REF!</definedName>
    <definedName name="CUSTO_8_11" localSheetId="9">#REF!</definedName>
    <definedName name="CUSTO_8_11" localSheetId="10">#REF!</definedName>
    <definedName name="CUSTO_8_11" localSheetId="11">#REF!</definedName>
    <definedName name="CUSTO_8_11" localSheetId="12">#REF!</definedName>
    <definedName name="CUSTO_8_11" localSheetId="7">#REF!</definedName>
    <definedName name="CUSTO_8_11" localSheetId="6">#REF!</definedName>
    <definedName name="CUSTO_8_11">#REF!</definedName>
    <definedName name="CUSTO_8_13" localSheetId="8">#REF!</definedName>
    <definedName name="CUSTO_8_13" localSheetId="9">#REF!</definedName>
    <definedName name="CUSTO_8_13" localSheetId="10">#REF!</definedName>
    <definedName name="CUSTO_8_13" localSheetId="11">#REF!</definedName>
    <definedName name="CUSTO_8_13" localSheetId="12">#REF!</definedName>
    <definedName name="CUSTO_8_13" localSheetId="7">#REF!</definedName>
    <definedName name="CUSTO_8_13" localSheetId="6">#REF!</definedName>
    <definedName name="CUSTO_8_13">#REF!</definedName>
    <definedName name="CUSTO_8_14" localSheetId="8">#REF!</definedName>
    <definedName name="CUSTO_8_14" localSheetId="9">#REF!</definedName>
    <definedName name="CUSTO_8_14" localSheetId="10">#REF!</definedName>
    <definedName name="CUSTO_8_14" localSheetId="11">#REF!</definedName>
    <definedName name="CUSTO_8_14" localSheetId="12">#REF!</definedName>
    <definedName name="CUSTO_8_14" localSheetId="7">#REF!</definedName>
    <definedName name="CUSTO_8_14" localSheetId="6">#REF!</definedName>
    <definedName name="CUSTO_8_14">#REF!</definedName>
    <definedName name="CUSTO_8_19" localSheetId="8">#REF!</definedName>
    <definedName name="CUSTO_8_19" localSheetId="9">#REF!</definedName>
    <definedName name="CUSTO_8_19" localSheetId="10">#REF!</definedName>
    <definedName name="CUSTO_8_19" localSheetId="11">#REF!</definedName>
    <definedName name="CUSTO_8_19" localSheetId="12">#REF!</definedName>
    <definedName name="CUSTO_8_19" localSheetId="7">#REF!</definedName>
    <definedName name="CUSTO_8_19" localSheetId="6">#REF!</definedName>
    <definedName name="CUSTO_8_19">#REF!</definedName>
    <definedName name="CUSTO_8_19_10" localSheetId="8">#REF!</definedName>
    <definedName name="CUSTO_8_19_10" localSheetId="9">#REF!</definedName>
    <definedName name="CUSTO_8_19_10" localSheetId="10">#REF!</definedName>
    <definedName name="CUSTO_8_19_10" localSheetId="11">#REF!</definedName>
    <definedName name="CUSTO_8_19_10" localSheetId="12">#REF!</definedName>
    <definedName name="CUSTO_8_19_10" localSheetId="7">#REF!</definedName>
    <definedName name="CUSTO_8_19_10" localSheetId="6">#REF!</definedName>
    <definedName name="CUSTO_8_19_10">#REF!</definedName>
    <definedName name="CUSTO_8_19_11" localSheetId="8">#REF!</definedName>
    <definedName name="CUSTO_8_19_11" localSheetId="9">#REF!</definedName>
    <definedName name="CUSTO_8_19_11" localSheetId="10">#REF!</definedName>
    <definedName name="CUSTO_8_19_11" localSheetId="11">#REF!</definedName>
    <definedName name="CUSTO_8_19_11" localSheetId="12">#REF!</definedName>
    <definedName name="CUSTO_8_19_11" localSheetId="7">#REF!</definedName>
    <definedName name="CUSTO_8_19_11" localSheetId="6">#REF!</definedName>
    <definedName name="CUSTO_8_19_11">#REF!</definedName>
    <definedName name="CUSTO_8_19_13" localSheetId="8">#REF!</definedName>
    <definedName name="CUSTO_8_19_13" localSheetId="9">#REF!</definedName>
    <definedName name="CUSTO_8_19_13" localSheetId="10">#REF!</definedName>
    <definedName name="CUSTO_8_19_13" localSheetId="11">#REF!</definedName>
    <definedName name="CUSTO_8_19_13" localSheetId="12">#REF!</definedName>
    <definedName name="CUSTO_8_19_13" localSheetId="7">#REF!</definedName>
    <definedName name="CUSTO_8_19_13" localSheetId="6">#REF!</definedName>
    <definedName name="CUSTO_8_19_13">#REF!</definedName>
    <definedName name="CUSTO_8_19_4" localSheetId="8">#REF!</definedName>
    <definedName name="CUSTO_8_19_4" localSheetId="9">#REF!</definedName>
    <definedName name="CUSTO_8_19_4" localSheetId="10">#REF!</definedName>
    <definedName name="CUSTO_8_19_4" localSheetId="11">#REF!</definedName>
    <definedName name="CUSTO_8_19_4" localSheetId="12">#REF!</definedName>
    <definedName name="CUSTO_8_19_4" localSheetId="7">#REF!</definedName>
    <definedName name="CUSTO_8_19_4" localSheetId="6">#REF!</definedName>
    <definedName name="CUSTO_8_19_4">#REF!</definedName>
    <definedName name="CUSTO_8_19_5" localSheetId="8">#REF!</definedName>
    <definedName name="CUSTO_8_19_5" localSheetId="9">#REF!</definedName>
    <definedName name="CUSTO_8_19_5" localSheetId="10">#REF!</definedName>
    <definedName name="CUSTO_8_19_5" localSheetId="11">#REF!</definedName>
    <definedName name="CUSTO_8_19_5" localSheetId="12">#REF!</definedName>
    <definedName name="CUSTO_8_19_5" localSheetId="7">#REF!</definedName>
    <definedName name="CUSTO_8_19_5" localSheetId="6">#REF!</definedName>
    <definedName name="CUSTO_8_19_5">#REF!</definedName>
    <definedName name="CUSTO_8_19_7" localSheetId="8">#REF!</definedName>
    <definedName name="CUSTO_8_19_7" localSheetId="9">#REF!</definedName>
    <definedName name="CUSTO_8_19_7" localSheetId="10">#REF!</definedName>
    <definedName name="CUSTO_8_19_7" localSheetId="11">#REF!</definedName>
    <definedName name="CUSTO_8_19_7" localSheetId="12">#REF!</definedName>
    <definedName name="CUSTO_8_19_7" localSheetId="7">#REF!</definedName>
    <definedName name="CUSTO_8_19_7" localSheetId="6">#REF!</definedName>
    <definedName name="CUSTO_8_19_7">#REF!</definedName>
    <definedName name="CUSTO_8_19_8" localSheetId="8">#REF!</definedName>
    <definedName name="CUSTO_8_19_8" localSheetId="9">#REF!</definedName>
    <definedName name="CUSTO_8_19_8" localSheetId="10">#REF!</definedName>
    <definedName name="CUSTO_8_19_8" localSheetId="11">#REF!</definedName>
    <definedName name="CUSTO_8_19_8" localSheetId="12">#REF!</definedName>
    <definedName name="CUSTO_8_19_8" localSheetId="7">#REF!</definedName>
    <definedName name="CUSTO_8_19_8" localSheetId="6">#REF!</definedName>
    <definedName name="CUSTO_8_19_8">#REF!</definedName>
    <definedName name="CUSTO_8_19_9" localSheetId="8">#REF!</definedName>
    <definedName name="CUSTO_8_19_9" localSheetId="9">#REF!</definedName>
    <definedName name="CUSTO_8_19_9" localSheetId="10">#REF!</definedName>
    <definedName name="CUSTO_8_19_9" localSheetId="11">#REF!</definedName>
    <definedName name="CUSTO_8_19_9" localSheetId="12">#REF!</definedName>
    <definedName name="CUSTO_8_19_9" localSheetId="7">#REF!</definedName>
    <definedName name="CUSTO_8_19_9" localSheetId="6">#REF!</definedName>
    <definedName name="CUSTO_8_19_9">#REF!</definedName>
    <definedName name="CUSTO_8_4" localSheetId="8">#REF!</definedName>
    <definedName name="CUSTO_8_4" localSheetId="9">#REF!</definedName>
    <definedName name="CUSTO_8_4" localSheetId="10">#REF!</definedName>
    <definedName name="CUSTO_8_4" localSheetId="11">#REF!</definedName>
    <definedName name="CUSTO_8_4" localSheetId="12">#REF!</definedName>
    <definedName name="CUSTO_8_4" localSheetId="7">#REF!</definedName>
    <definedName name="CUSTO_8_4" localSheetId="6">#REF!</definedName>
    <definedName name="CUSTO_8_4">#REF!</definedName>
    <definedName name="CUSTO_8_5" localSheetId="8">#REF!</definedName>
    <definedName name="CUSTO_8_5" localSheetId="9">#REF!</definedName>
    <definedName name="CUSTO_8_5" localSheetId="10">#REF!</definedName>
    <definedName name="CUSTO_8_5" localSheetId="11">#REF!</definedName>
    <definedName name="CUSTO_8_5" localSheetId="12">#REF!</definedName>
    <definedName name="CUSTO_8_5" localSheetId="7">#REF!</definedName>
    <definedName name="CUSTO_8_5" localSheetId="6">#REF!</definedName>
    <definedName name="CUSTO_8_5">#REF!</definedName>
    <definedName name="CUSTO_8_7" localSheetId="8">#REF!</definedName>
    <definedName name="CUSTO_8_7" localSheetId="9">#REF!</definedName>
    <definedName name="CUSTO_8_7" localSheetId="10">#REF!</definedName>
    <definedName name="CUSTO_8_7" localSheetId="11">#REF!</definedName>
    <definedName name="CUSTO_8_7" localSheetId="12">#REF!</definedName>
    <definedName name="CUSTO_8_7" localSheetId="7">#REF!</definedName>
    <definedName name="CUSTO_8_7" localSheetId="6">#REF!</definedName>
    <definedName name="CUSTO_8_7">#REF!</definedName>
    <definedName name="CUSTO_8_8" localSheetId="8">#REF!</definedName>
    <definedName name="CUSTO_8_8" localSheetId="9">#REF!</definedName>
    <definedName name="CUSTO_8_8" localSheetId="10">#REF!</definedName>
    <definedName name="CUSTO_8_8" localSheetId="11">#REF!</definedName>
    <definedName name="CUSTO_8_8" localSheetId="12">#REF!</definedName>
    <definedName name="CUSTO_8_8" localSheetId="7">#REF!</definedName>
    <definedName name="CUSTO_8_8" localSheetId="6">#REF!</definedName>
    <definedName name="CUSTO_8_8">#REF!</definedName>
    <definedName name="CUSTO_8_9" localSheetId="8">#REF!</definedName>
    <definedName name="CUSTO_8_9" localSheetId="9">#REF!</definedName>
    <definedName name="CUSTO_8_9" localSheetId="10">#REF!</definedName>
    <definedName name="CUSTO_8_9" localSheetId="11">#REF!</definedName>
    <definedName name="CUSTO_8_9" localSheetId="12">#REF!</definedName>
    <definedName name="CUSTO_8_9" localSheetId="7">#REF!</definedName>
    <definedName name="CUSTO_8_9" localSheetId="6">#REF!</definedName>
    <definedName name="CUSTO_8_9">#REF!</definedName>
    <definedName name="CUSTO_9" localSheetId="8">#REF!</definedName>
    <definedName name="CUSTO_9" localSheetId="9">#REF!</definedName>
    <definedName name="CUSTO_9" localSheetId="10">#REF!</definedName>
    <definedName name="CUSTO_9" localSheetId="11">#REF!</definedName>
    <definedName name="CUSTO_9" localSheetId="12">#REF!</definedName>
    <definedName name="CUSTO_9" localSheetId="7">#REF!</definedName>
    <definedName name="CUSTO_9" localSheetId="6">#REF!</definedName>
    <definedName name="CUSTO_9">#REF!</definedName>
    <definedName name="CUSTO_9_1" localSheetId="8">#REF!</definedName>
    <definedName name="CUSTO_9_1" localSheetId="9">#REF!</definedName>
    <definedName name="CUSTO_9_1" localSheetId="10">#REF!</definedName>
    <definedName name="CUSTO_9_1" localSheetId="11">#REF!</definedName>
    <definedName name="CUSTO_9_1" localSheetId="12">#REF!</definedName>
    <definedName name="CUSTO_9_1" localSheetId="7">#REF!</definedName>
    <definedName name="CUSTO_9_1" localSheetId="6">#REF!</definedName>
    <definedName name="CUSTO_9_1">#REF!</definedName>
    <definedName name="CUSTO_9_10" localSheetId="8">#REF!</definedName>
    <definedName name="CUSTO_9_10" localSheetId="9">#REF!</definedName>
    <definedName name="CUSTO_9_10" localSheetId="10">#REF!</definedName>
    <definedName name="CUSTO_9_10" localSheetId="11">#REF!</definedName>
    <definedName name="CUSTO_9_10" localSheetId="12">#REF!</definedName>
    <definedName name="CUSTO_9_10" localSheetId="7">#REF!</definedName>
    <definedName name="CUSTO_9_10" localSheetId="6">#REF!</definedName>
    <definedName name="CUSTO_9_10">#REF!</definedName>
    <definedName name="CUSTO_9_11" localSheetId="8">#REF!</definedName>
    <definedName name="CUSTO_9_11" localSheetId="9">#REF!</definedName>
    <definedName name="CUSTO_9_11" localSheetId="10">#REF!</definedName>
    <definedName name="CUSTO_9_11" localSheetId="11">#REF!</definedName>
    <definedName name="CUSTO_9_11" localSheetId="12">#REF!</definedName>
    <definedName name="CUSTO_9_11" localSheetId="7">#REF!</definedName>
    <definedName name="CUSTO_9_11" localSheetId="6">#REF!</definedName>
    <definedName name="CUSTO_9_11">#REF!</definedName>
    <definedName name="CUSTO_9_13" localSheetId="8">#REF!</definedName>
    <definedName name="CUSTO_9_13" localSheetId="9">#REF!</definedName>
    <definedName name="CUSTO_9_13" localSheetId="10">#REF!</definedName>
    <definedName name="CUSTO_9_13" localSheetId="11">#REF!</definedName>
    <definedName name="CUSTO_9_13" localSheetId="12">#REF!</definedName>
    <definedName name="CUSTO_9_13" localSheetId="7">#REF!</definedName>
    <definedName name="CUSTO_9_13" localSheetId="6">#REF!</definedName>
    <definedName name="CUSTO_9_13">#REF!</definedName>
    <definedName name="CUSTO_9_14" localSheetId="8">#REF!</definedName>
    <definedName name="CUSTO_9_14" localSheetId="9">#REF!</definedName>
    <definedName name="CUSTO_9_14" localSheetId="10">#REF!</definedName>
    <definedName name="CUSTO_9_14" localSheetId="11">#REF!</definedName>
    <definedName name="CUSTO_9_14" localSheetId="12">#REF!</definedName>
    <definedName name="CUSTO_9_14" localSheetId="7">#REF!</definedName>
    <definedName name="CUSTO_9_14" localSheetId="6">#REF!</definedName>
    <definedName name="CUSTO_9_14">#REF!</definedName>
    <definedName name="CUSTO_9_19" localSheetId="8">#REF!</definedName>
    <definedName name="CUSTO_9_19" localSheetId="9">#REF!</definedName>
    <definedName name="CUSTO_9_19" localSheetId="10">#REF!</definedName>
    <definedName name="CUSTO_9_19" localSheetId="11">#REF!</definedName>
    <definedName name="CUSTO_9_19" localSheetId="12">#REF!</definedName>
    <definedName name="CUSTO_9_19" localSheetId="7">#REF!</definedName>
    <definedName name="CUSTO_9_19" localSheetId="6">#REF!</definedName>
    <definedName name="CUSTO_9_19">#REF!</definedName>
    <definedName name="CUSTO_9_19_10" localSheetId="8">#REF!</definedName>
    <definedName name="CUSTO_9_19_10" localSheetId="9">#REF!</definedName>
    <definedName name="CUSTO_9_19_10" localSheetId="10">#REF!</definedName>
    <definedName name="CUSTO_9_19_10" localSheetId="11">#REF!</definedName>
    <definedName name="CUSTO_9_19_10" localSheetId="12">#REF!</definedName>
    <definedName name="CUSTO_9_19_10" localSheetId="7">#REF!</definedName>
    <definedName name="CUSTO_9_19_10" localSheetId="6">#REF!</definedName>
    <definedName name="CUSTO_9_19_10">#REF!</definedName>
    <definedName name="CUSTO_9_19_11" localSheetId="8">#REF!</definedName>
    <definedName name="CUSTO_9_19_11" localSheetId="9">#REF!</definedName>
    <definedName name="CUSTO_9_19_11" localSheetId="10">#REF!</definedName>
    <definedName name="CUSTO_9_19_11" localSheetId="11">#REF!</definedName>
    <definedName name="CUSTO_9_19_11" localSheetId="12">#REF!</definedName>
    <definedName name="CUSTO_9_19_11" localSheetId="7">#REF!</definedName>
    <definedName name="CUSTO_9_19_11" localSheetId="6">#REF!</definedName>
    <definedName name="CUSTO_9_19_11">#REF!</definedName>
    <definedName name="CUSTO_9_19_13" localSheetId="8">#REF!</definedName>
    <definedName name="CUSTO_9_19_13" localSheetId="9">#REF!</definedName>
    <definedName name="CUSTO_9_19_13" localSheetId="10">#REF!</definedName>
    <definedName name="CUSTO_9_19_13" localSheetId="11">#REF!</definedName>
    <definedName name="CUSTO_9_19_13" localSheetId="12">#REF!</definedName>
    <definedName name="CUSTO_9_19_13" localSheetId="7">#REF!</definedName>
    <definedName name="CUSTO_9_19_13" localSheetId="6">#REF!</definedName>
    <definedName name="CUSTO_9_19_13">#REF!</definedName>
    <definedName name="CUSTO_9_19_4" localSheetId="8">#REF!</definedName>
    <definedName name="CUSTO_9_19_4" localSheetId="9">#REF!</definedName>
    <definedName name="CUSTO_9_19_4" localSheetId="10">#REF!</definedName>
    <definedName name="CUSTO_9_19_4" localSheetId="11">#REF!</definedName>
    <definedName name="CUSTO_9_19_4" localSheetId="12">#REF!</definedName>
    <definedName name="CUSTO_9_19_4" localSheetId="7">#REF!</definedName>
    <definedName name="CUSTO_9_19_4" localSheetId="6">#REF!</definedName>
    <definedName name="CUSTO_9_19_4">#REF!</definedName>
    <definedName name="CUSTO_9_19_5" localSheetId="8">#REF!</definedName>
    <definedName name="CUSTO_9_19_5" localSheetId="9">#REF!</definedName>
    <definedName name="CUSTO_9_19_5" localSheetId="10">#REF!</definedName>
    <definedName name="CUSTO_9_19_5" localSheetId="11">#REF!</definedName>
    <definedName name="CUSTO_9_19_5" localSheetId="12">#REF!</definedName>
    <definedName name="CUSTO_9_19_5" localSheetId="7">#REF!</definedName>
    <definedName name="CUSTO_9_19_5" localSheetId="6">#REF!</definedName>
    <definedName name="CUSTO_9_19_5">#REF!</definedName>
    <definedName name="CUSTO_9_19_7" localSheetId="8">#REF!</definedName>
    <definedName name="CUSTO_9_19_7" localSheetId="9">#REF!</definedName>
    <definedName name="CUSTO_9_19_7" localSheetId="10">#REF!</definedName>
    <definedName name="CUSTO_9_19_7" localSheetId="11">#REF!</definedName>
    <definedName name="CUSTO_9_19_7" localSheetId="12">#REF!</definedName>
    <definedName name="CUSTO_9_19_7" localSheetId="7">#REF!</definedName>
    <definedName name="CUSTO_9_19_7" localSheetId="6">#REF!</definedName>
    <definedName name="CUSTO_9_19_7">#REF!</definedName>
    <definedName name="CUSTO_9_19_8" localSheetId="8">#REF!</definedName>
    <definedName name="CUSTO_9_19_8" localSheetId="9">#REF!</definedName>
    <definedName name="CUSTO_9_19_8" localSheetId="10">#REF!</definedName>
    <definedName name="CUSTO_9_19_8" localSheetId="11">#REF!</definedName>
    <definedName name="CUSTO_9_19_8" localSheetId="12">#REF!</definedName>
    <definedName name="CUSTO_9_19_8" localSheetId="7">#REF!</definedName>
    <definedName name="CUSTO_9_19_8" localSheetId="6">#REF!</definedName>
    <definedName name="CUSTO_9_19_8">#REF!</definedName>
    <definedName name="CUSTO_9_19_9" localSheetId="8">#REF!</definedName>
    <definedName name="CUSTO_9_19_9" localSheetId="9">#REF!</definedName>
    <definedName name="CUSTO_9_19_9" localSheetId="10">#REF!</definedName>
    <definedName name="CUSTO_9_19_9" localSheetId="11">#REF!</definedName>
    <definedName name="CUSTO_9_19_9" localSheetId="12">#REF!</definedName>
    <definedName name="CUSTO_9_19_9" localSheetId="7">#REF!</definedName>
    <definedName name="CUSTO_9_19_9" localSheetId="6">#REF!</definedName>
    <definedName name="CUSTO_9_19_9">#REF!</definedName>
    <definedName name="CUSTO_9_4" localSheetId="8">#REF!</definedName>
    <definedName name="CUSTO_9_4" localSheetId="9">#REF!</definedName>
    <definedName name="CUSTO_9_4" localSheetId="10">#REF!</definedName>
    <definedName name="CUSTO_9_4" localSheetId="11">#REF!</definedName>
    <definedName name="CUSTO_9_4" localSheetId="12">#REF!</definedName>
    <definedName name="CUSTO_9_4" localSheetId="7">#REF!</definedName>
    <definedName name="CUSTO_9_4" localSheetId="6">#REF!</definedName>
    <definedName name="CUSTO_9_4">#REF!</definedName>
    <definedName name="CUSTO_9_5" localSheetId="8">#REF!</definedName>
    <definedName name="CUSTO_9_5" localSheetId="9">#REF!</definedName>
    <definedName name="CUSTO_9_5" localSheetId="10">#REF!</definedName>
    <definedName name="CUSTO_9_5" localSheetId="11">#REF!</definedName>
    <definedName name="CUSTO_9_5" localSheetId="12">#REF!</definedName>
    <definedName name="CUSTO_9_5" localSheetId="7">#REF!</definedName>
    <definedName name="CUSTO_9_5" localSheetId="6">#REF!</definedName>
    <definedName name="CUSTO_9_5">#REF!</definedName>
    <definedName name="CUSTO_9_7" localSheetId="8">#REF!</definedName>
    <definedName name="CUSTO_9_7" localSheetId="9">#REF!</definedName>
    <definedName name="CUSTO_9_7" localSheetId="10">#REF!</definedName>
    <definedName name="CUSTO_9_7" localSheetId="11">#REF!</definedName>
    <definedName name="CUSTO_9_7" localSheetId="12">#REF!</definedName>
    <definedName name="CUSTO_9_7" localSheetId="7">#REF!</definedName>
    <definedName name="CUSTO_9_7" localSheetId="6">#REF!</definedName>
    <definedName name="CUSTO_9_7">#REF!</definedName>
    <definedName name="CUSTO_9_8" localSheetId="8">#REF!</definedName>
    <definedName name="CUSTO_9_8" localSheetId="9">#REF!</definedName>
    <definedName name="CUSTO_9_8" localSheetId="10">#REF!</definedName>
    <definedName name="CUSTO_9_8" localSheetId="11">#REF!</definedName>
    <definedName name="CUSTO_9_8" localSheetId="12">#REF!</definedName>
    <definedName name="CUSTO_9_8" localSheetId="7">#REF!</definedName>
    <definedName name="CUSTO_9_8" localSheetId="6">#REF!</definedName>
    <definedName name="CUSTO_9_8">#REF!</definedName>
    <definedName name="CUSTO_9_9" localSheetId="8">#REF!</definedName>
    <definedName name="CUSTO_9_9" localSheetId="9">#REF!</definedName>
    <definedName name="CUSTO_9_9" localSheetId="10">#REF!</definedName>
    <definedName name="CUSTO_9_9" localSheetId="11">#REF!</definedName>
    <definedName name="CUSTO_9_9" localSheetId="12">#REF!</definedName>
    <definedName name="CUSTO_9_9" localSheetId="7">#REF!</definedName>
    <definedName name="CUSTO_9_9" localSheetId="6">#REF!</definedName>
    <definedName name="CUSTO_9_9">#REF!</definedName>
    <definedName name="d" localSheetId="8">#REF!</definedName>
    <definedName name="d" localSheetId="9">#REF!</definedName>
    <definedName name="d" localSheetId="10">#REF!</definedName>
    <definedName name="d" localSheetId="11">#REF!</definedName>
    <definedName name="d" localSheetId="12">#REF!</definedName>
    <definedName name="d" localSheetId="7">#REF!</definedName>
    <definedName name="d" localSheetId="6">#REF!</definedName>
    <definedName name="d">#REF!</definedName>
    <definedName name="dadinho" localSheetId="8">#REF!</definedName>
    <definedName name="dadinho" localSheetId="9">#REF!</definedName>
    <definedName name="dadinho" localSheetId="10">#REF!</definedName>
    <definedName name="dadinho" localSheetId="11">#REF!</definedName>
    <definedName name="dadinho" localSheetId="12">#REF!</definedName>
    <definedName name="dadinho" localSheetId="7">#REF!</definedName>
    <definedName name="dadinho" localSheetId="6">#REF!</definedName>
    <definedName name="dadinho">#REF!</definedName>
    <definedName name="dadinho_10" localSheetId="8">#REF!</definedName>
    <definedName name="dadinho_10" localSheetId="9">#REF!</definedName>
    <definedName name="dadinho_10" localSheetId="10">#REF!</definedName>
    <definedName name="dadinho_10" localSheetId="11">#REF!</definedName>
    <definedName name="dadinho_10" localSheetId="12">#REF!</definedName>
    <definedName name="dadinho_10" localSheetId="7">#REF!</definedName>
    <definedName name="dadinho_10" localSheetId="6">#REF!</definedName>
    <definedName name="dadinho_10">#REF!</definedName>
    <definedName name="dadinho_11" localSheetId="8">#REF!</definedName>
    <definedName name="dadinho_11" localSheetId="9">#REF!</definedName>
    <definedName name="dadinho_11" localSheetId="10">#REF!</definedName>
    <definedName name="dadinho_11" localSheetId="11">#REF!</definedName>
    <definedName name="dadinho_11" localSheetId="12">#REF!</definedName>
    <definedName name="dadinho_11" localSheetId="7">#REF!</definedName>
    <definedName name="dadinho_11" localSheetId="6">#REF!</definedName>
    <definedName name="dadinho_11">#REF!</definedName>
    <definedName name="dadinho_11_1" localSheetId="8">#REF!</definedName>
    <definedName name="dadinho_11_1" localSheetId="9">#REF!</definedName>
    <definedName name="dadinho_11_1" localSheetId="10">#REF!</definedName>
    <definedName name="dadinho_11_1" localSheetId="11">#REF!</definedName>
    <definedName name="dadinho_11_1" localSheetId="12">#REF!</definedName>
    <definedName name="dadinho_11_1" localSheetId="7">#REF!</definedName>
    <definedName name="dadinho_11_1" localSheetId="6">#REF!</definedName>
    <definedName name="dadinho_11_1">#REF!</definedName>
    <definedName name="dadinho_11_10" localSheetId="8">#REF!</definedName>
    <definedName name="dadinho_11_10" localSheetId="9">#REF!</definedName>
    <definedName name="dadinho_11_10" localSheetId="10">#REF!</definedName>
    <definedName name="dadinho_11_10" localSheetId="11">#REF!</definedName>
    <definedName name="dadinho_11_10" localSheetId="12">#REF!</definedName>
    <definedName name="dadinho_11_10" localSheetId="7">#REF!</definedName>
    <definedName name="dadinho_11_10" localSheetId="6">#REF!</definedName>
    <definedName name="dadinho_11_10">#REF!</definedName>
    <definedName name="dadinho_11_11" localSheetId="8">#REF!</definedName>
    <definedName name="dadinho_11_11" localSheetId="9">#REF!</definedName>
    <definedName name="dadinho_11_11" localSheetId="10">#REF!</definedName>
    <definedName name="dadinho_11_11" localSheetId="11">#REF!</definedName>
    <definedName name="dadinho_11_11" localSheetId="12">#REF!</definedName>
    <definedName name="dadinho_11_11" localSheetId="7">#REF!</definedName>
    <definedName name="dadinho_11_11" localSheetId="6">#REF!</definedName>
    <definedName name="dadinho_11_11">#REF!</definedName>
    <definedName name="dadinho_11_14">"$#REF!.$AH$5:$AI$41"</definedName>
    <definedName name="dadinho_11_19" localSheetId="8">#REF!</definedName>
    <definedName name="dadinho_11_19" localSheetId="9">#REF!</definedName>
    <definedName name="dadinho_11_19" localSheetId="10">#REF!</definedName>
    <definedName name="dadinho_11_19" localSheetId="11">#REF!</definedName>
    <definedName name="dadinho_11_19" localSheetId="12">#REF!</definedName>
    <definedName name="dadinho_11_19" localSheetId="7">#REF!</definedName>
    <definedName name="dadinho_11_19" localSheetId="6">#REF!</definedName>
    <definedName name="dadinho_11_19">#REF!</definedName>
    <definedName name="dadinho_11_19_10" localSheetId="8">#REF!</definedName>
    <definedName name="dadinho_11_19_10" localSheetId="9">#REF!</definedName>
    <definedName name="dadinho_11_19_10" localSheetId="10">#REF!</definedName>
    <definedName name="dadinho_11_19_10" localSheetId="11">#REF!</definedName>
    <definedName name="dadinho_11_19_10" localSheetId="12">#REF!</definedName>
    <definedName name="dadinho_11_19_10" localSheetId="7">#REF!</definedName>
    <definedName name="dadinho_11_19_10" localSheetId="6">#REF!</definedName>
    <definedName name="dadinho_11_19_10">#REF!</definedName>
    <definedName name="dadinho_11_19_11" localSheetId="8">#REF!</definedName>
    <definedName name="dadinho_11_19_11" localSheetId="9">#REF!</definedName>
    <definedName name="dadinho_11_19_11" localSheetId="10">#REF!</definedName>
    <definedName name="dadinho_11_19_11" localSheetId="11">#REF!</definedName>
    <definedName name="dadinho_11_19_11" localSheetId="12">#REF!</definedName>
    <definedName name="dadinho_11_19_11" localSheetId="7">#REF!</definedName>
    <definedName name="dadinho_11_19_11" localSheetId="6">#REF!</definedName>
    <definedName name="dadinho_11_19_11">#REF!</definedName>
    <definedName name="dadinho_13" localSheetId="8">#REF!</definedName>
    <definedName name="dadinho_13" localSheetId="9">#REF!</definedName>
    <definedName name="dadinho_13" localSheetId="10">#REF!</definedName>
    <definedName name="dadinho_13" localSheetId="11">#REF!</definedName>
    <definedName name="dadinho_13" localSheetId="12">#REF!</definedName>
    <definedName name="dadinho_13" localSheetId="7">#REF!</definedName>
    <definedName name="dadinho_13" localSheetId="6">#REF!</definedName>
    <definedName name="dadinho_13">#REF!</definedName>
    <definedName name="dadinho_13_1" localSheetId="8">#REF!</definedName>
    <definedName name="dadinho_13_1" localSheetId="9">#REF!</definedName>
    <definedName name="dadinho_13_1" localSheetId="10">#REF!</definedName>
    <definedName name="dadinho_13_1" localSheetId="11">#REF!</definedName>
    <definedName name="dadinho_13_1" localSheetId="12">#REF!</definedName>
    <definedName name="dadinho_13_1" localSheetId="7">#REF!</definedName>
    <definedName name="dadinho_13_1" localSheetId="6">#REF!</definedName>
    <definedName name="dadinho_13_1">#REF!</definedName>
    <definedName name="dadinho_13_1_10" localSheetId="8">#REF!</definedName>
    <definedName name="dadinho_13_1_10" localSheetId="9">#REF!</definedName>
    <definedName name="dadinho_13_1_10" localSheetId="10">#REF!</definedName>
    <definedName name="dadinho_13_1_10" localSheetId="11">#REF!</definedName>
    <definedName name="dadinho_13_1_10" localSheetId="12">#REF!</definedName>
    <definedName name="dadinho_13_1_10" localSheetId="7">#REF!</definedName>
    <definedName name="dadinho_13_1_10" localSheetId="6">#REF!</definedName>
    <definedName name="dadinho_13_1_10">#REF!</definedName>
    <definedName name="dadinho_13_1_11" localSheetId="8">#REF!</definedName>
    <definedName name="dadinho_13_1_11" localSheetId="9">#REF!</definedName>
    <definedName name="dadinho_13_1_11" localSheetId="10">#REF!</definedName>
    <definedName name="dadinho_13_1_11" localSheetId="11">#REF!</definedName>
    <definedName name="dadinho_13_1_11" localSheetId="12">#REF!</definedName>
    <definedName name="dadinho_13_1_11" localSheetId="7">#REF!</definedName>
    <definedName name="dadinho_13_1_11" localSheetId="6">#REF!</definedName>
    <definedName name="dadinho_13_1_11">#REF!</definedName>
    <definedName name="dadinho_13_1_14">"$#REF!.$AH$5:$AI$45"</definedName>
    <definedName name="dadinho_13_10" localSheetId="8">#REF!</definedName>
    <definedName name="dadinho_13_10" localSheetId="9">#REF!</definedName>
    <definedName name="dadinho_13_10" localSheetId="10">#REF!</definedName>
    <definedName name="dadinho_13_10" localSheetId="11">#REF!</definedName>
    <definedName name="dadinho_13_10" localSheetId="12">#REF!</definedName>
    <definedName name="dadinho_13_10" localSheetId="7">#REF!</definedName>
    <definedName name="dadinho_13_10" localSheetId="6">#REF!</definedName>
    <definedName name="dadinho_13_10">#REF!</definedName>
    <definedName name="dadinho_13_11" localSheetId="8">#REF!</definedName>
    <definedName name="dadinho_13_11" localSheetId="9">#REF!</definedName>
    <definedName name="dadinho_13_11" localSheetId="10">#REF!</definedName>
    <definedName name="dadinho_13_11" localSheetId="11">#REF!</definedName>
    <definedName name="dadinho_13_11" localSheetId="12">#REF!</definedName>
    <definedName name="dadinho_13_11" localSheetId="7">#REF!</definedName>
    <definedName name="dadinho_13_11" localSheetId="6">#REF!</definedName>
    <definedName name="dadinho_13_11">#REF!</definedName>
    <definedName name="dadinho_13_14" localSheetId="8">#REF!</definedName>
    <definedName name="dadinho_13_14" localSheetId="9">#REF!</definedName>
    <definedName name="dadinho_13_14" localSheetId="10">#REF!</definedName>
    <definedName name="dadinho_13_14" localSheetId="11">#REF!</definedName>
    <definedName name="dadinho_13_14" localSheetId="12">#REF!</definedName>
    <definedName name="dadinho_13_14" localSheetId="7">#REF!</definedName>
    <definedName name="dadinho_13_14" localSheetId="6">#REF!</definedName>
    <definedName name="dadinho_13_14">#REF!</definedName>
    <definedName name="dadinho_13_19" localSheetId="8">#REF!</definedName>
    <definedName name="dadinho_13_19" localSheetId="9">#REF!</definedName>
    <definedName name="dadinho_13_19" localSheetId="10">#REF!</definedName>
    <definedName name="dadinho_13_19" localSheetId="11">#REF!</definedName>
    <definedName name="dadinho_13_19" localSheetId="12">#REF!</definedName>
    <definedName name="dadinho_13_19" localSheetId="7">#REF!</definedName>
    <definedName name="dadinho_13_19" localSheetId="6">#REF!</definedName>
    <definedName name="dadinho_13_19">#REF!</definedName>
    <definedName name="dadinho_13_19_10" localSheetId="8">#REF!</definedName>
    <definedName name="dadinho_13_19_10" localSheetId="9">#REF!</definedName>
    <definedName name="dadinho_13_19_10" localSheetId="10">#REF!</definedName>
    <definedName name="dadinho_13_19_10" localSheetId="11">#REF!</definedName>
    <definedName name="dadinho_13_19_10" localSheetId="12">#REF!</definedName>
    <definedName name="dadinho_13_19_10" localSheetId="7">#REF!</definedName>
    <definedName name="dadinho_13_19_10" localSheetId="6">#REF!</definedName>
    <definedName name="dadinho_13_19_10">#REF!</definedName>
    <definedName name="dadinho_13_19_11" localSheetId="8">#REF!</definedName>
    <definedName name="dadinho_13_19_11" localSheetId="9">#REF!</definedName>
    <definedName name="dadinho_13_19_11" localSheetId="10">#REF!</definedName>
    <definedName name="dadinho_13_19_11" localSheetId="11">#REF!</definedName>
    <definedName name="dadinho_13_19_11" localSheetId="12">#REF!</definedName>
    <definedName name="dadinho_13_19_11" localSheetId="7">#REF!</definedName>
    <definedName name="dadinho_13_19_11" localSheetId="6">#REF!</definedName>
    <definedName name="dadinho_13_19_11">#REF!</definedName>
    <definedName name="dadinho_14" localSheetId="8">#REF!</definedName>
    <definedName name="dadinho_14" localSheetId="9">#REF!</definedName>
    <definedName name="dadinho_14" localSheetId="10">#REF!</definedName>
    <definedName name="dadinho_14" localSheetId="11">#REF!</definedName>
    <definedName name="dadinho_14" localSheetId="12">#REF!</definedName>
    <definedName name="dadinho_14" localSheetId="7">#REF!</definedName>
    <definedName name="dadinho_14" localSheetId="6">#REF!</definedName>
    <definedName name="dadinho_14">#REF!</definedName>
    <definedName name="dadinho_14_1" localSheetId="8">#REF!</definedName>
    <definedName name="dadinho_14_1" localSheetId="9">#REF!</definedName>
    <definedName name="dadinho_14_1" localSheetId="10">#REF!</definedName>
    <definedName name="dadinho_14_1" localSheetId="11">#REF!</definedName>
    <definedName name="dadinho_14_1" localSheetId="12">#REF!</definedName>
    <definedName name="dadinho_14_1" localSheetId="7">#REF!</definedName>
    <definedName name="dadinho_14_1" localSheetId="6">#REF!</definedName>
    <definedName name="dadinho_14_1">#REF!</definedName>
    <definedName name="dadinho_15" localSheetId="8">#REF!</definedName>
    <definedName name="dadinho_15" localSheetId="9">#REF!</definedName>
    <definedName name="dadinho_15" localSheetId="10">#REF!</definedName>
    <definedName name="dadinho_15" localSheetId="11">#REF!</definedName>
    <definedName name="dadinho_15" localSheetId="12">#REF!</definedName>
    <definedName name="dadinho_15" localSheetId="7">#REF!</definedName>
    <definedName name="dadinho_15" localSheetId="6">#REF!</definedName>
    <definedName name="dadinho_15">#REF!</definedName>
    <definedName name="dadinho_16" localSheetId="8">#REF!</definedName>
    <definedName name="dadinho_16" localSheetId="9">#REF!</definedName>
    <definedName name="dadinho_16" localSheetId="10">#REF!</definedName>
    <definedName name="dadinho_16" localSheetId="11">#REF!</definedName>
    <definedName name="dadinho_16" localSheetId="12">#REF!</definedName>
    <definedName name="dadinho_16" localSheetId="7">#REF!</definedName>
    <definedName name="dadinho_16" localSheetId="6">#REF!</definedName>
    <definedName name="dadinho_16">#REF!</definedName>
    <definedName name="dadinho_19" localSheetId="8">#REF!</definedName>
    <definedName name="dadinho_19" localSheetId="9">#REF!</definedName>
    <definedName name="dadinho_19" localSheetId="10">#REF!</definedName>
    <definedName name="dadinho_19" localSheetId="11">#REF!</definedName>
    <definedName name="dadinho_19" localSheetId="12">#REF!</definedName>
    <definedName name="dadinho_19" localSheetId="7">#REF!</definedName>
    <definedName name="dadinho_19" localSheetId="6">#REF!</definedName>
    <definedName name="dadinho_19">#REF!</definedName>
    <definedName name="dadinho_19_10" localSheetId="8">#REF!</definedName>
    <definedName name="dadinho_19_10" localSheetId="9">#REF!</definedName>
    <definedName name="dadinho_19_10" localSheetId="10">#REF!</definedName>
    <definedName name="dadinho_19_10" localSheetId="11">#REF!</definedName>
    <definedName name="dadinho_19_10" localSheetId="12">#REF!</definedName>
    <definedName name="dadinho_19_10" localSheetId="7">#REF!</definedName>
    <definedName name="dadinho_19_10" localSheetId="6">#REF!</definedName>
    <definedName name="dadinho_19_10">#REF!</definedName>
    <definedName name="dadinho_19_11" localSheetId="8">#REF!</definedName>
    <definedName name="dadinho_19_11" localSheetId="9">#REF!</definedName>
    <definedName name="dadinho_19_11" localSheetId="10">#REF!</definedName>
    <definedName name="dadinho_19_11" localSheetId="11">#REF!</definedName>
    <definedName name="dadinho_19_11" localSheetId="12">#REF!</definedName>
    <definedName name="dadinho_19_11" localSheetId="7">#REF!</definedName>
    <definedName name="dadinho_19_11" localSheetId="6">#REF!</definedName>
    <definedName name="dadinho_19_11">#REF!</definedName>
    <definedName name="dadinho_21" localSheetId="8">#REF!</definedName>
    <definedName name="dadinho_21" localSheetId="9">#REF!</definedName>
    <definedName name="dadinho_21" localSheetId="10">#REF!</definedName>
    <definedName name="dadinho_21" localSheetId="11">#REF!</definedName>
    <definedName name="dadinho_21" localSheetId="12">#REF!</definedName>
    <definedName name="dadinho_21" localSheetId="7">#REF!</definedName>
    <definedName name="dadinho_21" localSheetId="6">#REF!</definedName>
    <definedName name="dadinho_21">#REF!</definedName>
    <definedName name="dadinho_21_10" localSheetId="8">#REF!</definedName>
    <definedName name="dadinho_21_10" localSheetId="9">#REF!</definedName>
    <definedName name="dadinho_21_10" localSheetId="10">#REF!</definedName>
    <definedName name="dadinho_21_10" localSheetId="11">#REF!</definedName>
    <definedName name="dadinho_21_10" localSheetId="12">#REF!</definedName>
    <definedName name="dadinho_21_10" localSheetId="7">#REF!</definedName>
    <definedName name="dadinho_21_10" localSheetId="6">#REF!</definedName>
    <definedName name="dadinho_21_10">#REF!</definedName>
    <definedName name="dadinho_21_11" localSheetId="8">#REF!</definedName>
    <definedName name="dadinho_21_11" localSheetId="9">#REF!</definedName>
    <definedName name="dadinho_21_11" localSheetId="10">#REF!</definedName>
    <definedName name="dadinho_21_11" localSheetId="11">#REF!</definedName>
    <definedName name="dadinho_21_11" localSheetId="12">#REF!</definedName>
    <definedName name="dadinho_21_11" localSheetId="7">#REF!</definedName>
    <definedName name="dadinho_21_11" localSheetId="6">#REF!</definedName>
    <definedName name="dadinho_21_11">#REF!</definedName>
    <definedName name="dadinho_21_14" localSheetId="8">#REF!</definedName>
    <definedName name="dadinho_21_14" localSheetId="9">#REF!</definedName>
    <definedName name="dadinho_21_14" localSheetId="10">#REF!</definedName>
    <definedName name="dadinho_21_14" localSheetId="11">#REF!</definedName>
    <definedName name="dadinho_21_14" localSheetId="12">#REF!</definedName>
    <definedName name="dadinho_21_14" localSheetId="7">#REF!</definedName>
    <definedName name="dadinho_21_14" localSheetId="6">#REF!</definedName>
    <definedName name="dadinho_21_14">#REF!</definedName>
    <definedName name="dadinho_21_19" localSheetId="8">#REF!</definedName>
    <definedName name="dadinho_21_19" localSheetId="9">#REF!</definedName>
    <definedName name="dadinho_21_19" localSheetId="10">#REF!</definedName>
    <definedName name="dadinho_21_19" localSheetId="11">#REF!</definedName>
    <definedName name="dadinho_21_19" localSheetId="12">#REF!</definedName>
    <definedName name="dadinho_21_19" localSheetId="7">#REF!</definedName>
    <definedName name="dadinho_21_19" localSheetId="6">#REF!</definedName>
    <definedName name="dadinho_21_19">#REF!</definedName>
    <definedName name="dadinho_21_19_10" localSheetId="8">#REF!</definedName>
    <definedName name="dadinho_21_19_10" localSheetId="9">#REF!</definedName>
    <definedName name="dadinho_21_19_10" localSheetId="10">#REF!</definedName>
    <definedName name="dadinho_21_19_10" localSheetId="11">#REF!</definedName>
    <definedName name="dadinho_21_19_10" localSheetId="12">#REF!</definedName>
    <definedName name="dadinho_21_19_10" localSheetId="7">#REF!</definedName>
    <definedName name="dadinho_21_19_10" localSheetId="6">#REF!</definedName>
    <definedName name="dadinho_21_19_10">#REF!</definedName>
    <definedName name="dadinho_21_19_11" localSheetId="8">#REF!</definedName>
    <definedName name="dadinho_21_19_11" localSheetId="9">#REF!</definedName>
    <definedName name="dadinho_21_19_11" localSheetId="10">#REF!</definedName>
    <definedName name="dadinho_21_19_11" localSheetId="11">#REF!</definedName>
    <definedName name="dadinho_21_19_11" localSheetId="12">#REF!</definedName>
    <definedName name="dadinho_21_19_11" localSheetId="7">#REF!</definedName>
    <definedName name="dadinho_21_19_11" localSheetId="6">#REF!</definedName>
    <definedName name="dadinho_21_19_11">#REF!</definedName>
    <definedName name="dadinho_30" localSheetId="8">#REF!</definedName>
    <definedName name="dadinho_30" localSheetId="9">#REF!</definedName>
    <definedName name="dadinho_30" localSheetId="10">#REF!</definedName>
    <definedName name="dadinho_30" localSheetId="11">#REF!</definedName>
    <definedName name="dadinho_30" localSheetId="12">#REF!</definedName>
    <definedName name="dadinho_30" localSheetId="7">#REF!</definedName>
    <definedName name="dadinho_30" localSheetId="6">#REF!</definedName>
    <definedName name="dadinho_30">#REF!</definedName>
    <definedName name="dadinho_6" localSheetId="8">#REF!</definedName>
    <definedName name="dadinho_6" localSheetId="9">#REF!</definedName>
    <definedName name="dadinho_6" localSheetId="10">#REF!</definedName>
    <definedName name="dadinho_6" localSheetId="11">#REF!</definedName>
    <definedName name="dadinho_6" localSheetId="12">#REF!</definedName>
    <definedName name="dadinho_6" localSheetId="7">#REF!</definedName>
    <definedName name="dadinho_6" localSheetId="6">#REF!</definedName>
    <definedName name="dadinho_6">#REF!</definedName>
    <definedName name="dadinho_6_10" localSheetId="8">#REF!</definedName>
    <definedName name="dadinho_6_10" localSheetId="9">#REF!</definedName>
    <definedName name="dadinho_6_10" localSheetId="10">#REF!</definedName>
    <definedName name="dadinho_6_10" localSheetId="11">#REF!</definedName>
    <definedName name="dadinho_6_10" localSheetId="12">#REF!</definedName>
    <definedName name="dadinho_6_10" localSheetId="7">#REF!</definedName>
    <definedName name="dadinho_6_10" localSheetId="6">#REF!</definedName>
    <definedName name="dadinho_6_10">#REF!</definedName>
    <definedName name="dadinho_6_11" localSheetId="8">#REF!</definedName>
    <definedName name="dadinho_6_11" localSheetId="9">#REF!</definedName>
    <definedName name="dadinho_6_11" localSheetId="10">#REF!</definedName>
    <definedName name="dadinho_6_11" localSheetId="11">#REF!</definedName>
    <definedName name="dadinho_6_11" localSheetId="12">#REF!</definedName>
    <definedName name="dadinho_6_11" localSheetId="7">#REF!</definedName>
    <definedName name="dadinho_6_11" localSheetId="6">#REF!</definedName>
    <definedName name="dadinho_6_11">#REF!</definedName>
    <definedName name="dadinho_6_9" localSheetId="8">#REF!</definedName>
    <definedName name="dadinho_6_9" localSheetId="9">#REF!</definedName>
    <definedName name="dadinho_6_9" localSheetId="10">#REF!</definedName>
    <definedName name="dadinho_6_9" localSheetId="11">#REF!</definedName>
    <definedName name="dadinho_6_9" localSheetId="12">#REF!</definedName>
    <definedName name="dadinho_6_9" localSheetId="7">#REF!</definedName>
    <definedName name="dadinho_6_9" localSheetId="6">#REF!</definedName>
    <definedName name="dadinho_6_9">#REF!</definedName>
    <definedName name="dadinho_7" localSheetId="8">#REF!</definedName>
    <definedName name="dadinho_7" localSheetId="9">#REF!</definedName>
    <definedName name="dadinho_7" localSheetId="10">#REF!</definedName>
    <definedName name="dadinho_7" localSheetId="11">#REF!</definedName>
    <definedName name="dadinho_7" localSheetId="12">#REF!</definedName>
    <definedName name="dadinho_7" localSheetId="7">#REF!</definedName>
    <definedName name="dadinho_7" localSheetId="6">#REF!</definedName>
    <definedName name="dadinho_7">#REF!</definedName>
    <definedName name="dadinho_7_10" localSheetId="8">#REF!</definedName>
    <definedName name="dadinho_7_10" localSheetId="9">#REF!</definedName>
    <definedName name="dadinho_7_10" localSheetId="10">#REF!</definedName>
    <definedName name="dadinho_7_10" localSheetId="11">#REF!</definedName>
    <definedName name="dadinho_7_10" localSheetId="12">#REF!</definedName>
    <definedName name="dadinho_7_10" localSheetId="7">#REF!</definedName>
    <definedName name="dadinho_7_10" localSheetId="6">#REF!</definedName>
    <definedName name="dadinho_7_10">#REF!</definedName>
    <definedName name="dadinho_7_11" localSheetId="8">#REF!</definedName>
    <definedName name="dadinho_7_11" localSheetId="9">#REF!</definedName>
    <definedName name="dadinho_7_11" localSheetId="10">#REF!</definedName>
    <definedName name="dadinho_7_11" localSheetId="11">#REF!</definedName>
    <definedName name="dadinho_7_11" localSheetId="12">#REF!</definedName>
    <definedName name="dadinho_7_11" localSheetId="7">#REF!</definedName>
    <definedName name="dadinho_7_11" localSheetId="6">#REF!</definedName>
    <definedName name="dadinho_7_11">#REF!</definedName>
    <definedName name="dadinho_8" localSheetId="8">#REF!</definedName>
    <definedName name="dadinho_8" localSheetId="9">#REF!</definedName>
    <definedName name="dadinho_8" localSheetId="10">#REF!</definedName>
    <definedName name="dadinho_8" localSheetId="11">#REF!</definedName>
    <definedName name="dadinho_8" localSheetId="12">#REF!</definedName>
    <definedName name="dadinho_8" localSheetId="7">#REF!</definedName>
    <definedName name="dadinho_8" localSheetId="6">#REF!</definedName>
    <definedName name="dadinho_8">#REF!</definedName>
    <definedName name="dadinho_8_10" localSheetId="8">#REF!</definedName>
    <definedName name="dadinho_8_10" localSheetId="9">#REF!</definedName>
    <definedName name="dadinho_8_10" localSheetId="10">#REF!</definedName>
    <definedName name="dadinho_8_10" localSheetId="11">#REF!</definedName>
    <definedName name="dadinho_8_10" localSheetId="12">#REF!</definedName>
    <definedName name="dadinho_8_10" localSheetId="7">#REF!</definedName>
    <definedName name="dadinho_8_10" localSheetId="6">#REF!</definedName>
    <definedName name="dadinho_8_10">#REF!</definedName>
    <definedName name="dadinho_8_11" localSheetId="8">#REF!</definedName>
    <definedName name="dadinho_8_11" localSheetId="9">#REF!</definedName>
    <definedName name="dadinho_8_11" localSheetId="10">#REF!</definedName>
    <definedName name="dadinho_8_11" localSheetId="11">#REF!</definedName>
    <definedName name="dadinho_8_11" localSheetId="12">#REF!</definedName>
    <definedName name="dadinho_8_11" localSheetId="7">#REF!</definedName>
    <definedName name="dadinho_8_11" localSheetId="6">#REF!</definedName>
    <definedName name="dadinho_8_11">#REF!</definedName>
    <definedName name="dadinho_9" localSheetId="8">#REF!</definedName>
    <definedName name="dadinho_9" localSheetId="9">#REF!</definedName>
    <definedName name="dadinho_9" localSheetId="10">#REF!</definedName>
    <definedName name="dadinho_9" localSheetId="11">#REF!</definedName>
    <definedName name="dadinho_9" localSheetId="12">#REF!</definedName>
    <definedName name="dadinho_9" localSheetId="7">#REF!</definedName>
    <definedName name="dadinho_9" localSheetId="6">#REF!</definedName>
    <definedName name="dadinho_9">#REF!</definedName>
    <definedName name="dadinho_9_10" localSheetId="8">#REF!</definedName>
    <definedName name="dadinho_9_10" localSheetId="9">#REF!</definedName>
    <definedName name="dadinho_9_10" localSheetId="10">#REF!</definedName>
    <definedName name="dadinho_9_10" localSheetId="11">#REF!</definedName>
    <definedName name="dadinho_9_10" localSheetId="12">#REF!</definedName>
    <definedName name="dadinho_9_10" localSheetId="7">#REF!</definedName>
    <definedName name="dadinho_9_10" localSheetId="6">#REF!</definedName>
    <definedName name="dadinho_9_10">#REF!</definedName>
    <definedName name="dadinho_9_11" localSheetId="8">#REF!</definedName>
    <definedName name="dadinho_9_11" localSheetId="9">#REF!</definedName>
    <definedName name="dadinho_9_11" localSheetId="10">#REF!</definedName>
    <definedName name="dadinho_9_11" localSheetId="11">#REF!</definedName>
    <definedName name="dadinho_9_11" localSheetId="12">#REF!</definedName>
    <definedName name="dadinho_9_11" localSheetId="7">#REF!</definedName>
    <definedName name="dadinho_9_11" localSheetId="6">#REF!</definedName>
    <definedName name="dadinho_9_11">#REF!</definedName>
    <definedName name="DADOS" localSheetId="8">#REF!</definedName>
    <definedName name="DADOS" localSheetId="9">#REF!</definedName>
    <definedName name="DADOS" localSheetId="10">#REF!</definedName>
    <definedName name="DADOS" localSheetId="11">#REF!</definedName>
    <definedName name="DADOS" localSheetId="12">#REF!</definedName>
    <definedName name="DADOS" localSheetId="7">#REF!</definedName>
    <definedName name="DADOS" localSheetId="6">#REF!</definedName>
    <definedName name="DADOS">#REF!</definedName>
    <definedName name="DADOS_1" localSheetId="10">[36]Conversão!$AG$5:$AH$40</definedName>
    <definedName name="DADOS_1" localSheetId="11">[36]Conversão!$AG$5:$AH$40</definedName>
    <definedName name="DADOS_1">[37]Conversão!$AG$5:$AH$40</definedName>
    <definedName name="DADOS_1_10" localSheetId="10">[38]Orçamentária!$AG$5:$AH$40</definedName>
    <definedName name="DADOS_1_10" localSheetId="11">[38]Orçamentária!$AG$5:$AH$40</definedName>
    <definedName name="DADOS_1_10">[39]Orçamentária!$AG$5:$AH$40</definedName>
    <definedName name="DADOS_10" localSheetId="8">#REF!</definedName>
    <definedName name="DADOS_10" localSheetId="9">#REF!</definedName>
    <definedName name="DADOS_10" localSheetId="10">#REF!</definedName>
    <definedName name="DADOS_10" localSheetId="11">#REF!</definedName>
    <definedName name="DADOS_10" localSheetId="12">#REF!</definedName>
    <definedName name="DADOS_10" localSheetId="7">#REF!</definedName>
    <definedName name="DADOS_10" localSheetId="6">#REF!</definedName>
    <definedName name="DADOS_10">#REF!</definedName>
    <definedName name="DADOS_11" localSheetId="8">#REF!</definedName>
    <definedName name="DADOS_11" localSheetId="9">#REF!</definedName>
    <definedName name="DADOS_11" localSheetId="10">#REF!</definedName>
    <definedName name="DADOS_11" localSheetId="11">#REF!</definedName>
    <definedName name="DADOS_11" localSheetId="12">#REF!</definedName>
    <definedName name="DADOS_11" localSheetId="7">#REF!</definedName>
    <definedName name="DADOS_11" localSheetId="6">#REF!</definedName>
    <definedName name="DADOS_11">#REF!</definedName>
    <definedName name="DADOS_11_1" localSheetId="8">#REF!</definedName>
    <definedName name="DADOS_11_1" localSheetId="9">#REF!</definedName>
    <definedName name="DADOS_11_1" localSheetId="10">#REF!</definedName>
    <definedName name="DADOS_11_1" localSheetId="11">#REF!</definedName>
    <definedName name="DADOS_11_1" localSheetId="12">#REF!</definedName>
    <definedName name="DADOS_11_1" localSheetId="7">#REF!</definedName>
    <definedName name="DADOS_11_1" localSheetId="6">#REF!</definedName>
    <definedName name="DADOS_11_1">#REF!</definedName>
    <definedName name="DADOS_11_10" localSheetId="8">#REF!</definedName>
    <definedName name="DADOS_11_10" localSheetId="9">#REF!</definedName>
    <definedName name="DADOS_11_10" localSheetId="10">#REF!</definedName>
    <definedName name="DADOS_11_10" localSheetId="11">#REF!</definedName>
    <definedName name="DADOS_11_10" localSheetId="12">#REF!</definedName>
    <definedName name="DADOS_11_10" localSheetId="7">#REF!</definedName>
    <definedName name="DADOS_11_10" localSheetId="6">#REF!</definedName>
    <definedName name="DADOS_11_10">#REF!</definedName>
    <definedName name="DADOS_11_11" localSheetId="8">#REF!</definedName>
    <definedName name="DADOS_11_11" localSheetId="9">#REF!</definedName>
    <definedName name="DADOS_11_11" localSheetId="10">#REF!</definedName>
    <definedName name="DADOS_11_11" localSheetId="11">#REF!</definedName>
    <definedName name="DADOS_11_11" localSheetId="12">#REF!</definedName>
    <definedName name="DADOS_11_11" localSheetId="7">#REF!</definedName>
    <definedName name="DADOS_11_11" localSheetId="6">#REF!</definedName>
    <definedName name="DADOS_11_11">#REF!</definedName>
    <definedName name="DADOS_11_14">"$#REF!.$AH$5:$AI$41"</definedName>
    <definedName name="DADOS_11_19" localSheetId="8">#REF!</definedName>
    <definedName name="DADOS_11_19" localSheetId="9">#REF!</definedName>
    <definedName name="DADOS_11_19" localSheetId="10">#REF!</definedName>
    <definedName name="DADOS_11_19" localSheetId="11">#REF!</definedName>
    <definedName name="DADOS_11_19" localSheetId="12">#REF!</definedName>
    <definedName name="DADOS_11_19" localSheetId="7">#REF!</definedName>
    <definedName name="DADOS_11_19" localSheetId="6">#REF!</definedName>
    <definedName name="DADOS_11_19">#REF!</definedName>
    <definedName name="DADOS_11_19_10" localSheetId="8">#REF!</definedName>
    <definedName name="DADOS_11_19_10" localSheetId="9">#REF!</definedName>
    <definedName name="DADOS_11_19_10" localSheetId="10">#REF!</definedName>
    <definedName name="DADOS_11_19_10" localSheetId="11">#REF!</definedName>
    <definedName name="DADOS_11_19_10" localSheetId="12">#REF!</definedName>
    <definedName name="DADOS_11_19_10" localSheetId="7">#REF!</definedName>
    <definedName name="DADOS_11_19_10" localSheetId="6">#REF!</definedName>
    <definedName name="DADOS_11_19_10">#REF!</definedName>
    <definedName name="DADOS_11_19_11" localSheetId="8">#REF!</definedName>
    <definedName name="DADOS_11_19_11" localSheetId="9">#REF!</definedName>
    <definedName name="DADOS_11_19_11" localSheetId="10">#REF!</definedName>
    <definedName name="DADOS_11_19_11" localSheetId="11">#REF!</definedName>
    <definedName name="DADOS_11_19_11" localSheetId="12">#REF!</definedName>
    <definedName name="DADOS_11_19_11" localSheetId="7">#REF!</definedName>
    <definedName name="DADOS_11_19_11" localSheetId="6">#REF!</definedName>
    <definedName name="DADOS_11_19_11">#REF!</definedName>
    <definedName name="DADOS_13" localSheetId="8">#REF!</definedName>
    <definedName name="DADOS_13" localSheetId="9">#REF!</definedName>
    <definedName name="DADOS_13" localSheetId="10">#REF!</definedName>
    <definedName name="DADOS_13" localSheetId="11">#REF!</definedName>
    <definedName name="DADOS_13" localSheetId="12">#REF!</definedName>
    <definedName name="DADOS_13" localSheetId="7">#REF!</definedName>
    <definedName name="DADOS_13" localSheetId="6">#REF!</definedName>
    <definedName name="DADOS_13">#REF!</definedName>
    <definedName name="DADOS_13_1" localSheetId="8">#REF!</definedName>
    <definedName name="DADOS_13_1" localSheetId="9">#REF!</definedName>
    <definedName name="DADOS_13_1" localSheetId="10">#REF!</definedName>
    <definedName name="DADOS_13_1" localSheetId="11">#REF!</definedName>
    <definedName name="DADOS_13_1" localSheetId="12">#REF!</definedName>
    <definedName name="DADOS_13_1" localSheetId="7">#REF!</definedName>
    <definedName name="DADOS_13_1" localSheetId="6">#REF!</definedName>
    <definedName name="DADOS_13_1">#REF!</definedName>
    <definedName name="DADOS_13_1_10" localSheetId="8">#REF!</definedName>
    <definedName name="DADOS_13_1_10" localSheetId="9">#REF!</definedName>
    <definedName name="DADOS_13_1_10" localSheetId="10">#REF!</definedName>
    <definedName name="DADOS_13_1_10" localSheetId="11">#REF!</definedName>
    <definedName name="DADOS_13_1_10" localSheetId="12">#REF!</definedName>
    <definedName name="DADOS_13_1_10" localSheetId="7">#REF!</definedName>
    <definedName name="DADOS_13_1_10" localSheetId="6">#REF!</definedName>
    <definedName name="DADOS_13_1_10">#REF!</definedName>
    <definedName name="DADOS_13_1_11" localSheetId="8">#REF!</definedName>
    <definedName name="DADOS_13_1_11" localSheetId="9">#REF!</definedName>
    <definedName name="DADOS_13_1_11" localSheetId="10">#REF!</definedName>
    <definedName name="DADOS_13_1_11" localSheetId="11">#REF!</definedName>
    <definedName name="DADOS_13_1_11" localSheetId="12">#REF!</definedName>
    <definedName name="DADOS_13_1_11" localSheetId="7">#REF!</definedName>
    <definedName name="DADOS_13_1_11" localSheetId="6">#REF!</definedName>
    <definedName name="DADOS_13_1_11">#REF!</definedName>
    <definedName name="DADOS_13_1_14">"$#REF!.$AH$5:$AI$45"</definedName>
    <definedName name="DADOS_13_10" localSheetId="8">#REF!</definedName>
    <definedName name="DADOS_13_10" localSheetId="9">#REF!</definedName>
    <definedName name="DADOS_13_10" localSheetId="10">#REF!</definedName>
    <definedName name="DADOS_13_10" localSheetId="11">#REF!</definedName>
    <definedName name="DADOS_13_10" localSheetId="12">#REF!</definedName>
    <definedName name="DADOS_13_10" localSheetId="7">#REF!</definedName>
    <definedName name="DADOS_13_10" localSheetId="6">#REF!</definedName>
    <definedName name="DADOS_13_10">#REF!</definedName>
    <definedName name="DADOS_13_11" localSheetId="8">#REF!</definedName>
    <definedName name="DADOS_13_11" localSheetId="9">#REF!</definedName>
    <definedName name="DADOS_13_11" localSheetId="10">#REF!</definedName>
    <definedName name="DADOS_13_11" localSheetId="11">#REF!</definedName>
    <definedName name="DADOS_13_11" localSheetId="12">#REF!</definedName>
    <definedName name="DADOS_13_11" localSheetId="7">#REF!</definedName>
    <definedName name="DADOS_13_11" localSheetId="6">#REF!</definedName>
    <definedName name="DADOS_13_11">#REF!</definedName>
    <definedName name="DADOS_13_14" localSheetId="8">#REF!</definedName>
    <definedName name="DADOS_13_14" localSheetId="9">#REF!</definedName>
    <definedName name="DADOS_13_14" localSheetId="10">#REF!</definedName>
    <definedName name="DADOS_13_14" localSheetId="11">#REF!</definedName>
    <definedName name="DADOS_13_14" localSheetId="12">#REF!</definedName>
    <definedName name="DADOS_13_14" localSheetId="7">#REF!</definedName>
    <definedName name="DADOS_13_14" localSheetId="6">#REF!</definedName>
    <definedName name="DADOS_13_14">#REF!</definedName>
    <definedName name="DADOS_13_19" localSheetId="8">#REF!</definedName>
    <definedName name="DADOS_13_19" localSheetId="9">#REF!</definedName>
    <definedName name="DADOS_13_19" localSheetId="10">#REF!</definedName>
    <definedName name="DADOS_13_19" localSheetId="11">#REF!</definedName>
    <definedName name="DADOS_13_19" localSheetId="12">#REF!</definedName>
    <definedName name="DADOS_13_19" localSheetId="7">#REF!</definedName>
    <definedName name="DADOS_13_19" localSheetId="6">#REF!</definedName>
    <definedName name="DADOS_13_19">#REF!</definedName>
    <definedName name="DADOS_13_19_10" localSheetId="8">#REF!</definedName>
    <definedName name="DADOS_13_19_10" localSheetId="9">#REF!</definedName>
    <definedName name="DADOS_13_19_10" localSheetId="10">#REF!</definedName>
    <definedName name="DADOS_13_19_10" localSheetId="11">#REF!</definedName>
    <definedName name="DADOS_13_19_10" localSheetId="12">#REF!</definedName>
    <definedName name="DADOS_13_19_10" localSheetId="7">#REF!</definedName>
    <definedName name="DADOS_13_19_10" localSheetId="6">#REF!</definedName>
    <definedName name="DADOS_13_19_10">#REF!</definedName>
    <definedName name="DADOS_13_19_11" localSheetId="8">#REF!</definedName>
    <definedName name="DADOS_13_19_11" localSheetId="9">#REF!</definedName>
    <definedName name="DADOS_13_19_11" localSheetId="10">#REF!</definedName>
    <definedName name="DADOS_13_19_11" localSheetId="11">#REF!</definedName>
    <definedName name="DADOS_13_19_11" localSheetId="12">#REF!</definedName>
    <definedName name="DADOS_13_19_11" localSheetId="7">#REF!</definedName>
    <definedName name="DADOS_13_19_11" localSheetId="6">#REF!</definedName>
    <definedName name="DADOS_13_19_11">#REF!</definedName>
    <definedName name="DADOS_14" localSheetId="8">#REF!</definedName>
    <definedName name="DADOS_14" localSheetId="9">#REF!</definedName>
    <definedName name="DADOS_14" localSheetId="10">#REF!</definedName>
    <definedName name="DADOS_14" localSheetId="11">#REF!</definedName>
    <definedName name="DADOS_14" localSheetId="12">#REF!</definedName>
    <definedName name="DADOS_14" localSheetId="7">#REF!</definedName>
    <definedName name="DADOS_14" localSheetId="6">#REF!</definedName>
    <definedName name="DADOS_14">#REF!</definedName>
    <definedName name="DADOS_14_1" localSheetId="8">#REF!</definedName>
    <definedName name="DADOS_14_1" localSheetId="9">#REF!</definedName>
    <definedName name="DADOS_14_1" localSheetId="10">#REF!</definedName>
    <definedName name="DADOS_14_1" localSheetId="11">#REF!</definedName>
    <definedName name="DADOS_14_1" localSheetId="12">#REF!</definedName>
    <definedName name="DADOS_14_1" localSheetId="7">#REF!</definedName>
    <definedName name="DADOS_14_1" localSheetId="6">#REF!</definedName>
    <definedName name="DADOS_14_1">#REF!</definedName>
    <definedName name="DADOS_14_10" localSheetId="8">#REF!</definedName>
    <definedName name="DADOS_14_10" localSheetId="9">#REF!</definedName>
    <definedName name="DADOS_14_10" localSheetId="10">#REF!</definedName>
    <definedName name="DADOS_14_10" localSheetId="11">#REF!</definedName>
    <definedName name="DADOS_14_10" localSheetId="12">#REF!</definedName>
    <definedName name="DADOS_14_10" localSheetId="7">#REF!</definedName>
    <definedName name="DADOS_14_10" localSheetId="6">#REF!</definedName>
    <definedName name="DADOS_14_10">#REF!</definedName>
    <definedName name="DADOS_14_11" localSheetId="8">#REF!</definedName>
    <definedName name="DADOS_14_11" localSheetId="9">#REF!</definedName>
    <definedName name="DADOS_14_11" localSheetId="10">#REF!</definedName>
    <definedName name="DADOS_14_11" localSheetId="11">#REF!</definedName>
    <definedName name="DADOS_14_11" localSheetId="12">#REF!</definedName>
    <definedName name="DADOS_14_11" localSheetId="7">#REF!</definedName>
    <definedName name="DADOS_14_11" localSheetId="6">#REF!</definedName>
    <definedName name="DADOS_14_11">#REF!</definedName>
    <definedName name="DADOS_14_14" localSheetId="8">#REF!</definedName>
    <definedName name="DADOS_14_14" localSheetId="9">#REF!</definedName>
    <definedName name="DADOS_14_14" localSheetId="10">#REF!</definedName>
    <definedName name="DADOS_14_14" localSheetId="11">#REF!</definedName>
    <definedName name="DADOS_14_14" localSheetId="12">#REF!</definedName>
    <definedName name="DADOS_14_14" localSheetId="7">#REF!</definedName>
    <definedName name="DADOS_14_14" localSheetId="6">#REF!</definedName>
    <definedName name="DADOS_14_14">#REF!</definedName>
    <definedName name="DADOS_14_19" localSheetId="8">#REF!</definedName>
    <definedName name="DADOS_14_19" localSheetId="9">#REF!</definedName>
    <definedName name="DADOS_14_19" localSheetId="10">#REF!</definedName>
    <definedName name="DADOS_14_19" localSheetId="11">#REF!</definedName>
    <definedName name="DADOS_14_19" localSheetId="12">#REF!</definedName>
    <definedName name="DADOS_14_19" localSheetId="7">#REF!</definedName>
    <definedName name="DADOS_14_19" localSheetId="6">#REF!</definedName>
    <definedName name="DADOS_14_19">#REF!</definedName>
    <definedName name="DADOS_14_19_10" localSheetId="8">#REF!</definedName>
    <definedName name="DADOS_14_19_10" localSheetId="9">#REF!</definedName>
    <definedName name="DADOS_14_19_10" localSheetId="10">#REF!</definedName>
    <definedName name="DADOS_14_19_10" localSheetId="11">#REF!</definedName>
    <definedName name="DADOS_14_19_10" localSheetId="12">#REF!</definedName>
    <definedName name="DADOS_14_19_10" localSheetId="7">#REF!</definedName>
    <definedName name="DADOS_14_19_10" localSheetId="6">#REF!</definedName>
    <definedName name="DADOS_14_19_10">#REF!</definedName>
    <definedName name="DADOS_14_19_11" localSheetId="8">#REF!</definedName>
    <definedName name="DADOS_14_19_11" localSheetId="9">#REF!</definedName>
    <definedName name="DADOS_14_19_11" localSheetId="10">#REF!</definedName>
    <definedName name="DADOS_14_19_11" localSheetId="11">#REF!</definedName>
    <definedName name="DADOS_14_19_11" localSheetId="12">#REF!</definedName>
    <definedName name="DADOS_14_19_11" localSheetId="7">#REF!</definedName>
    <definedName name="DADOS_14_19_11" localSheetId="6">#REF!</definedName>
    <definedName name="DADOS_14_19_11">#REF!</definedName>
    <definedName name="DADOS_15" localSheetId="8">#REF!</definedName>
    <definedName name="DADOS_15" localSheetId="9">#REF!</definedName>
    <definedName name="DADOS_15" localSheetId="10">#REF!</definedName>
    <definedName name="DADOS_15" localSheetId="11">#REF!</definedName>
    <definedName name="DADOS_15" localSheetId="12">#REF!</definedName>
    <definedName name="DADOS_15" localSheetId="7">#REF!</definedName>
    <definedName name="DADOS_15" localSheetId="6">#REF!</definedName>
    <definedName name="DADOS_15">#REF!</definedName>
    <definedName name="DADOS_15_1" localSheetId="8">#REF!</definedName>
    <definedName name="DADOS_15_1" localSheetId="9">#REF!</definedName>
    <definedName name="DADOS_15_1" localSheetId="10">#REF!</definedName>
    <definedName name="DADOS_15_1" localSheetId="11">#REF!</definedName>
    <definedName name="DADOS_15_1" localSheetId="12">#REF!</definedName>
    <definedName name="DADOS_15_1" localSheetId="7">#REF!</definedName>
    <definedName name="DADOS_15_1" localSheetId="6">#REF!</definedName>
    <definedName name="DADOS_15_1">#REF!</definedName>
    <definedName name="DADOS_15_10" localSheetId="8">#REF!</definedName>
    <definedName name="DADOS_15_10" localSheetId="9">#REF!</definedName>
    <definedName name="DADOS_15_10" localSheetId="10">#REF!</definedName>
    <definedName name="DADOS_15_10" localSheetId="11">#REF!</definedName>
    <definedName name="DADOS_15_10" localSheetId="12">#REF!</definedName>
    <definedName name="DADOS_15_10" localSheetId="7">#REF!</definedName>
    <definedName name="DADOS_15_10" localSheetId="6">#REF!</definedName>
    <definedName name="DADOS_15_10">#REF!</definedName>
    <definedName name="DADOS_15_11" localSheetId="8">#REF!</definedName>
    <definedName name="DADOS_15_11" localSheetId="9">#REF!</definedName>
    <definedName name="DADOS_15_11" localSheetId="10">#REF!</definedName>
    <definedName name="DADOS_15_11" localSheetId="11">#REF!</definedName>
    <definedName name="DADOS_15_11" localSheetId="12">#REF!</definedName>
    <definedName name="DADOS_15_11" localSheetId="7">#REF!</definedName>
    <definedName name="DADOS_15_11" localSheetId="6">#REF!</definedName>
    <definedName name="DADOS_15_11">#REF!</definedName>
    <definedName name="DADOS_15_14" localSheetId="8">#REF!</definedName>
    <definedName name="DADOS_15_14" localSheetId="9">#REF!</definedName>
    <definedName name="DADOS_15_14" localSheetId="10">#REF!</definedName>
    <definedName name="DADOS_15_14" localSheetId="11">#REF!</definedName>
    <definedName name="DADOS_15_14" localSheetId="12">#REF!</definedName>
    <definedName name="DADOS_15_14" localSheetId="7">#REF!</definedName>
    <definedName name="DADOS_15_14" localSheetId="6">#REF!</definedName>
    <definedName name="DADOS_15_14">#REF!</definedName>
    <definedName name="DADOS_15_19" localSheetId="8">#REF!</definedName>
    <definedName name="DADOS_15_19" localSheetId="9">#REF!</definedName>
    <definedName name="DADOS_15_19" localSheetId="10">#REF!</definedName>
    <definedName name="DADOS_15_19" localSheetId="11">#REF!</definedName>
    <definedName name="DADOS_15_19" localSheetId="12">#REF!</definedName>
    <definedName name="DADOS_15_19" localSheetId="7">#REF!</definedName>
    <definedName name="DADOS_15_19" localSheetId="6">#REF!</definedName>
    <definedName name="DADOS_15_19">#REF!</definedName>
    <definedName name="DADOS_15_19_10" localSheetId="8">#REF!</definedName>
    <definedName name="DADOS_15_19_10" localSheetId="9">#REF!</definedName>
    <definedName name="DADOS_15_19_10" localSheetId="10">#REF!</definedName>
    <definedName name="DADOS_15_19_10" localSheetId="11">#REF!</definedName>
    <definedName name="DADOS_15_19_10" localSheetId="12">#REF!</definedName>
    <definedName name="DADOS_15_19_10" localSheetId="7">#REF!</definedName>
    <definedName name="DADOS_15_19_10" localSheetId="6">#REF!</definedName>
    <definedName name="DADOS_15_19_10">#REF!</definedName>
    <definedName name="DADOS_15_19_11" localSheetId="8">#REF!</definedName>
    <definedName name="DADOS_15_19_11" localSheetId="9">#REF!</definedName>
    <definedName name="DADOS_15_19_11" localSheetId="10">#REF!</definedName>
    <definedName name="DADOS_15_19_11" localSheetId="11">#REF!</definedName>
    <definedName name="DADOS_15_19_11" localSheetId="12">#REF!</definedName>
    <definedName name="DADOS_15_19_11" localSheetId="7">#REF!</definedName>
    <definedName name="DADOS_15_19_11" localSheetId="6">#REF!</definedName>
    <definedName name="DADOS_15_19_11">#REF!</definedName>
    <definedName name="DADOS_16" localSheetId="8">#REF!</definedName>
    <definedName name="DADOS_16" localSheetId="9">#REF!</definedName>
    <definedName name="DADOS_16" localSheetId="10">#REF!</definedName>
    <definedName name="DADOS_16" localSheetId="11">#REF!</definedName>
    <definedName name="DADOS_16" localSheetId="12">#REF!</definedName>
    <definedName name="DADOS_16" localSheetId="7">#REF!</definedName>
    <definedName name="DADOS_16" localSheetId="6">#REF!</definedName>
    <definedName name="DADOS_16">#REF!</definedName>
    <definedName name="DADOS_16_1" localSheetId="8">#REF!</definedName>
    <definedName name="DADOS_16_1" localSheetId="9">#REF!</definedName>
    <definedName name="DADOS_16_1" localSheetId="10">#REF!</definedName>
    <definedName name="DADOS_16_1" localSheetId="11">#REF!</definedName>
    <definedName name="DADOS_16_1" localSheetId="12">#REF!</definedName>
    <definedName name="DADOS_16_1" localSheetId="7">#REF!</definedName>
    <definedName name="DADOS_16_1" localSheetId="6">#REF!</definedName>
    <definedName name="DADOS_16_1">#REF!</definedName>
    <definedName name="DADOS_16_10" localSheetId="8">#REF!</definedName>
    <definedName name="DADOS_16_10" localSheetId="9">#REF!</definedName>
    <definedName name="DADOS_16_10" localSheetId="10">#REF!</definedName>
    <definedName name="DADOS_16_10" localSheetId="11">#REF!</definedName>
    <definedName name="DADOS_16_10" localSheetId="12">#REF!</definedName>
    <definedName name="DADOS_16_10" localSheetId="7">#REF!</definedName>
    <definedName name="DADOS_16_10" localSheetId="6">#REF!</definedName>
    <definedName name="DADOS_16_10">#REF!</definedName>
    <definedName name="DADOS_16_11" localSheetId="8">#REF!</definedName>
    <definedName name="DADOS_16_11" localSheetId="9">#REF!</definedName>
    <definedName name="DADOS_16_11" localSheetId="10">#REF!</definedName>
    <definedName name="DADOS_16_11" localSheetId="11">#REF!</definedName>
    <definedName name="DADOS_16_11" localSheetId="12">#REF!</definedName>
    <definedName name="DADOS_16_11" localSheetId="7">#REF!</definedName>
    <definedName name="DADOS_16_11" localSheetId="6">#REF!</definedName>
    <definedName name="DADOS_16_11">#REF!</definedName>
    <definedName name="DADOS_16_14" localSheetId="8">#REF!</definedName>
    <definedName name="DADOS_16_14" localSheetId="9">#REF!</definedName>
    <definedName name="DADOS_16_14" localSheetId="10">#REF!</definedName>
    <definedName name="DADOS_16_14" localSheetId="11">#REF!</definedName>
    <definedName name="DADOS_16_14" localSheetId="12">#REF!</definedName>
    <definedName name="DADOS_16_14" localSheetId="7">#REF!</definedName>
    <definedName name="DADOS_16_14" localSheetId="6">#REF!</definedName>
    <definedName name="DADOS_16_14">#REF!</definedName>
    <definedName name="DADOS_16_19" localSheetId="8">#REF!</definedName>
    <definedName name="DADOS_16_19" localSheetId="9">#REF!</definedName>
    <definedName name="DADOS_16_19" localSheetId="10">#REF!</definedName>
    <definedName name="DADOS_16_19" localSheetId="11">#REF!</definedName>
    <definedName name="DADOS_16_19" localSheetId="12">#REF!</definedName>
    <definedName name="DADOS_16_19" localSheetId="7">#REF!</definedName>
    <definedName name="DADOS_16_19" localSheetId="6">#REF!</definedName>
    <definedName name="DADOS_16_19">#REF!</definedName>
    <definedName name="DADOS_16_19_10" localSheetId="8">#REF!</definedName>
    <definedName name="DADOS_16_19_10" localSheetId="9">#REF!</definedName>
    <definedName name="DADOS_16_19_10" localSheetId="10">#REF!</definedName>
    <definedName name="DADOS_16_19_10" localSheetId="11">#REF!</definedName>
    <definedName name="DADOS_16_19_10" localSheetId="12">#REF!</definedName>
    <definedName name="DADOS_16_19_10" localSheetId="7">#REF!</definedName>
    <definedName name="DADOS_16_19_10" localSheetId="6">#REF!</definedName>
    <definedName name="DADOS_16_19_10">#REF!</definedName>
    <definedName name="DADOS_16_19_11" localSheetId="8">#REF!</definedName>
    <definedName name="DADOS_16_19_11" localSheetId="9">#REF!</definedName>
    <definedName name="DADOS_16_19_11" localSheetId="10">#REF!</definedName>
    <definedName name="DADOS_16_19_11" localSheetId="11">#REF!</definedName>
    <definedName name="DADOS_16_19_11" localSheetId="12">#REF!</definedName>
    <definedName name="DADOS_16_19_11" localSheetId="7">#REF!</definedName>
    <definedName name="DADOS_16_19_11" localSheetId="6">#REF!</definedName>
    <definedName name="DADOS_16_19_11">#REF!</definedName>
    <definedName name="DADOS_19" localSheetId="8">#REF!</definedName>
    <definedName name="DADOS_19" localSheetId="9">#REF!</definedName>
    <definedName name="DADOS_19" localSheetId="10">#REF!</definedName>
    <definedName name="DADOS_19" localSheetId="11">#REF!</definedName>
    <definedName name="DADOS_19" localSheetId="12">#REF!</definedName>
    <definedName name="DADOS_19" localSheetId="7">#REF!</definedName>
    <definedName name="DADOS_19" localSheetId="6">#REF!</definedName>
    <definedName name="DADOS_19">#REF!</definedName>
    <definedName name="DADOS_19_1" localSheetId="8">#REF!</definedName>
    <definedName name="DADOS_19_1" localSheetId="9">#REF!</definedName>
    <definedName name="DADOS_19_1" localSheetId="10">#REF!</definedName>
    <definedName name="DADOS_19_1" localSheetId="11">#REF!</definedName>
    <definedName name="DADOS_19_1" localSheetId="12">#REF!</definedName>
    <definedName name="DADOS_19_1" localSheetId="7">#REF!</definedName>
    <definedName name="DADOS_19_1" localSheetId="6">#REF!</definedName>
    <definedName name="DADOS_19_1">#REF!</definedName>
    <definedName name="DADOS_19_1_10" localSheetId="8">#REF!</definedName>
    <definedName name="DADOS_19_1_10" localSheetId="9">#REF!</definedName>
    <definedName name="DADOS_19_1_10" localSheetId="10">#REF!</definedName>
    <definedName name="DADOS_19_1_10" localSheetId="11">#REF!</definedName>
    <definedName name="DADOS_19_1_10" localSheetId="12">#REF!</definedName>
    <definedName name="DADOS_19_1_10" localSheetId="7">#REF!</definedName>
    <definedName name="DADOS_19_1_10" localSheetId="6">#REF!</definedName>
    <definedName name="DADOS_19_1_10">#REF!</definedName>
    <definedName name="DADOS_19_1_11" localSheetId="8">#REF!</definedName>
    <definedName name="DADOS_19_1_11" localSheetId="9">#REF!</definedName>
    <definedName name="DADOS_19_1_11" localSheetId="10">#REF!</definedName>
    <definedName name="DADOS_19_1_11" localSheetId="11">#REF!</definedName>
    <definedName name="DADOS_19_1_11" localSheetId="12">#REF!</definedName>
    <definedName name="DADOS_19_1_11" localSheetId="7">#REF!</definedName>
    <definedName name="DADOS_19_1_11" localSheetId="6">#REF!</definedName>
    <definedName name="DADOS_19_1_11">#REF!</definedName>
    <definedName name="DADOS_19_10" localSheetId="8">#REF!</definedName>
    <definedName name="DADOS_19_10" localSheetId="9">#REF!</definedName>
    <definedName name="DADOS_19_10" localSheetId="10">#REF!</definedName>
    <definedName name="DADOS_19_10" localSheetId="11">#REF!</definedName>
    <definedName name="DADOS_19_10" localSheetId="12">#REF!</definedName>
    <definedName name="DADOS_19_10" localSheetId="7">#REF!</definedName>
    <definedName name="DADOS_19_10" localSheetId="6">#REF!</definedName>
    <definedName name="DADOS_19_10">#REF!</definedName>
    <definedName name="DADOS_19_11" localSheetId="8">#REF!</definedName>
    <definedName name="DADOS_19_11" localSheetId="9">#REF!</definedName>
    <definedName name="DADOS_19_11" localSheetId="10">#REF!</definedName>
    <definedName name="DADOS_19_11" localSheetId="11">#REF!</definedName>
    <definedName name="DADOS_19_11" localSheetId="12">#REF!</definedName>
    <definedName name="DADOS_19_11" localSheetId="7">#REF!</definedName>
    <definedName name="DADOS_19_11" localSheetId="6">#REF!</definedName>
    <definedName name="DADOS_19_11">#REF!</definedName>
    <definedName name="DADOS_19_14">"$#REF!.$AH$5:$AI$41"</definedName>
    <definedName name="DADOS_2" localSheetId="10">[38]Orçamentária!$AG$5:$AH$40</definedName>
    <definedName name="DADOS_2" localSheetId="11">[38]Orçamentária!$AG$5:$AH$40</definedName>
    <definedName name="DADOS_2">[39]Orçamentária!$AG$5:$AH$40</definedName>
    <definedName name="DADOS_21" localSheetId="8">#REF!</definedName>
    <definedName name="DADOS_21" localSheetId="9">#REF!</definedName>
    <definedName name="DADOS_21" localSheetId="10">#REF!</definedName>
    <definedName name="DADOS_21" localSheetId="11">#REF!</definedName>
    <definedName name="DADOS_21" localSheetId="12">#REF!</definedName>
    <definedName name="DADOS_21" localSheetId="7">#REF!</definedName>
    <definedName name="DADOS_21" localSheetId="6">#REF!</definedName>
    <definedName name="DADOS_21">#REF!</definedName>
    <definedName name="DADOS_21_10" localSheetId="8">#REF!</definedName>
    <definedName name="DADOS_21_10" localSheetId="9">#REF!</definedName>
    <definedName name="DADOS_21_10" localSheetId="10">#REF!</definedName>
    <definedName name="DADOS_21_10" localSheetId="11">#REF!</definedName>
    <definedName name="DADOS_21_10" localSheetId="12">#REF!</definedName>
    <definedName name="DADOS_21_10" localSheetId="7">#REF!</definedName>
    <definedName name="DADOS_21_10" localSheetId="6">#REF!</definedName>
    <definedName name="DADOS_21_10">#REF!</definedName>
    <definedName name="DADOS_21_11" localSheetId="8">#REF!</definedName>
    <definedName name="DADOS_21_11" localSheetId="9">#REF!</definedName>
    <definedName name="DADOS_21_11" localSheetId="10">#REF!</definedName>
    <definedName name="DADOS_21_11" localSheetId="11">#REF!</definedName>
    <definedName name="DADOS_21_11" localSheetId="12">#REF!</definedName>
    <definedName name="DADOS_21_11" localSheetId="7">#REF!</definedName>
    <definedName name="DADOS_21_11" localSheetId="6">#REF!</definedName>
    <definedName name="DADOS_21_11">#REF!</definedName>
    <definedName name="DADOS_21_14" localSheetId="8">#REF!</definedName>
    <definedName name="DADOS_21_14" localSheetId="9">#REF!</definedName>
    <definedName name="DADOS_21_14" localSheetId="10">#REF!</definedName>
    <definedName name="DADOS_21_14" localSheetId="11">#REF!</definedName>
    <definedName name="DADOS_21_14" localSheetId="12">#REF!</definedName>
    <definedName name="DADOS_21_14" localSheetId="7">#REF!</definedName>
    <definedName name="DADOS_21_14" localSheetId="6">#REF!</definedName>
    <definedName name="DADOS_21_14">#REF!</definedName>
    <definedName name="DADOS_21_19" localSheetId="8">#REF!</definedName>
    <definedName name="DADOS_21_19" localSheetId="9">#REF!</definedName>
    <definedName name="DADOS_21_19" localSheetId="10">#REF!</definedName>
    <definedName name="DADOS_21_19" localSheetId="11">#REF!</definedName>
    <definedName name="DADOS_21_19" localSheetId="12">#REF!</definedName>
    <definedName name="DADOS_21_19" localSheetId="7">#REF!</definedName>
    <definedName name="DADOS_21_19" localSheetId="6">#REF!</definedName>
    <definedName name="DADOS_21_19">#REF!</definedName>
    <definedName name="DADOS_21_19_10" localSheetId="8">#REF!</definedName>
    <definedName name="DADOS_21_19_10" localSheetId="9">#REF!</definedName>
    <definedName name="DADOS_21_19_10" localSheetId="10">#REF!</definedName>
    <definedName name="DADOS_21_19_10" localSheetId="11">#REF!</definedName>
    <definedName name="DADOS_21_19_10" localSheetId="12">#REF!</definedName>
    <definedName name="DADOS_21_19_10" localSheetId="7">#REF!</definedName>
    <definedName name="DADOS_21_19_10" localSheetId="6">#REF!</definedName>
    <definedName name="DADOS_21_19_10">#REF!</definedName>
    <definedName name="DADOS_21_19_11" localSheetId="8">#REF!</definedName>
    <definedName name="DADOS_21_19_11" localSheetId="9">#REF!</definedName>
    <definedName name="DADOS_21_19_11" localSheetId="10">#REF!</definedName>
    <definedName name="DADOS_21_19_11" localSheetId="11">#REF!</definedName>
    <definedName name="DADOS_21_19_11" localSheetId="12">#REF!</definedName>
    <definedName name="DADOS_21_19_11" localSheetId="7">#REF!</definedName>
    <definedName name="DADOS_21_19_11" localSheetId="6">#REF!</definedName>
    <definedName name="DADOS_21_19_11">#REF!</definedName>
    <definedName name="DADOS_3" localSheetId="10">[38]Orçamentária!$AG$5:$AH$40</definedName>
    <definedName name="DADOS_3" localSheetId="11">[38]Orçamentária!$AG$5:$AH$40</definedName>
    <definedName name="DADOS_3">[39]Orçamentária!$AG$5:$AH$40</definedName>
    <definedName name="DADOS_3_1" localSheetId="10">[38]Orçamentária!$AG$5:$AH$40</definedName>
    <definedName name="DADOS_3_1" localSheetId="11">[38]Orçamentária!$AG$5:$AH$40</definedName>
    <definedName name="DADOS_3_1">[39]Orçamentária!$AG$5:$AH$40</definedName>
    <definedName name="DADOS_30" localSheetId="8">#REF!</definedName>
    <definedName name="DADOS_30" localSheetId="9">#REF!</definedName>
    <definedName name="DADOS_30" localSheetId="10">#REF!</definedName>
    <definedName name="DADOS_30" localSheetId="11">#REF!</definedName>
    <definedName name="DADOS_30" localSheetId="12">#REF!</definedName>
    <definedName name="DADOS_30" localSheetId="7">#REF!</definedName>
    <definedName name="DADOS_30" localSheetId="6">#REF!</definedName>
    <definedName name="DADOS_30">#REF!</definedName>
    <definedName name="DADOS_4" localSheetId="10">[38]Orçamentária!$AG$5:$AH$40</definedName>
    <definedName name="DADOS_4" localSheetId="11">[38]Orçamentária!$AG$5:$AH$40</definedName>
    <definedName name="DADOS_4">[39]Orçamentária!$AG$5:$AH$40</definedName>
    <definedName name="DADOS_4_1" localSheetId="10">[38]Orçamentária!$AG$5:$AH$40</definedName>
    <definedName name="DADOS_4_1" localSheetId="11">[38]Orçamentária!$AG$5:$AH$40</definedName>
    <definedName name="DADOS_4_1">[39]Orçamentária!$AG$5:$AH$40</definedName>
    <definedName name="DADOS_6" localSheetId="8">#REF!</definedName>
    <definedName name="DADOS_6" localSheetId="9">#REF!</definedName>
    <definedName name="DADOS_6" localSheetId="10">#REF!</definedName>
    <definedName name="DADOS_6" localSheetId="11">#REF!</definedName>
    <definedName name="DADOS_6" localSheetId="12">#REF!</definedName>
    <definedName name="DADOS_6" localSheetId="7">#REF!</definedName>
    <definedName name="DADOS_6" localSheetId="6">#REF!</definedName>
    <definedName name="DADOS_6">#REF!</definedName>
    <definedName name="DADOS_6_10" localSheetId="8">#REF!</definedName>
    <definedName name="DADOS_6_10" localSheetId="9">#REF!</definedName>
    <definedName name="DADOS_6_10" localSheetId="10">#REF!</definedName>
    <definedName name="DADOS_6_10" localSheetId="11">#REF!</definedName>
    <definedName name="DADOS_6_10" localSheetId="12">#REF!</definedName>
    <definedName name="DADOS_6_10" localSheetId="7">#REF!</definedName>
    <definedName name="DADOS_6_10" localSheetId="6">#REF!</definedName>
    <definedName name="DADOS_6_10">#REF!</definedName>
    <definedName name="DADOS_6_11" localSheetId="8">#REF!</definedName>
    <definedName name="DADOS_6_11" localSheetId="9">#REF!</definedName>
    <definedName name="DADOS_6_11" localSheetId="10">#REF!</definedName>
    <definedName name="DADOS_6_11" localSheetId="11">#REF!</definedName>
    <definedName name="DADOS_6_11" localSheetId="12">#REF!</definedName>
    <definedName name="DADOS_6_11" localSheetId="7">#REF!</definedName>
    <definedName name="DADOS_6_11" localSheetId="6">#REF!</definedName>
    <definedName name="DADOS_6_11">#REF!</definedName>
    <definedName name="DADOS_6_9" localSheetId="8">#REF!</definedName>
    <definedName name="DADOS_6_9" localSheetId="9">#REF!</definedName>
    <definedName name="DADOS_6_9" localSheetId="10">#REF!</definedName>
    <definedName name="DADOS_6_9" localSheetId="11">#REF!</definedName>
    <definedName name="DADOS_6_9" localSheetId="12">#REF!</definedName>
    <definedName name="DADOS_6_9" localSheetId="7">#REF!</definedName>
    <definedName name="DADOS_6_9" localSheetId="6">#REF!</definedName>
    <definedName name="DADOS_6_9">#REF!</definedName>
    <definedName name="DADOS_7" localSheetId="8">#REF!</definedName>
    <definedName name="DADOS_7" localSheetId="9">#REF!</definedName>
    <definedName name="DADOS_7" localSheetId="10">#REF!</definedName>
    <definedName name="DADOS_7" localSheetId="11">#REF!</definedName>
    <definedName name="DADOS_7" localSheetId="12">#REF!</definedName>
    <definedName name="DADOS_7" localSheetId="7">#REF!</definedName>
    <definedName name="DADOS_7" localSheetId="6">#REF!</definedName>
    <definedName name="DADOS_7">#REF!</definedName>
    <definedName name="DADOS_7_10" localSheetId="8">#REF!</definedName>
    <definedName name="DADOS_7_10" localSheetId="9">#REF!</definedName>
    <definedName name="DADOS_7_10" localSheetId="10">#REF!</definedName>
    <definedName name="DADOS_7_10" localSheetId="11">#REF!</definedName>
    <definedName name="DADOS_7_10" localSheetId="12">#REF!</definedName>
    <definedName name="DADOS_7_10" localSheetId="7">#REF!</definedName>
    <definedName name="DADOS_7_10" localSheetId="6">#REF!</definedName>
    <definedName name="DADOS_7_10">#REF!</definedName>
    <definedName name="DADOS_7_11" localSheetId="8">#REF!</definedName>
    <definedName name="DADOS_7_11" localSheetId="9">#REF!</definedName>
    <definedName name="DADOS_7_11" localSheetId="10">#REF!</definedName>
    <definedName name="DADOS_7_11" localSheetId="11">#REF!</definedName>
    <definedName name="DADOS_7_11" localSheetId="12">#REF!</definedName>
    <definedName name="DADOS_7_11" localSheetId="7">#REF!</definedName>
    <definedName name="DADOS_7_11" localSheetId="6">#REF!</definedName>
    <definedName name="DADOS_7_11">#REF!</definedName>
    <definedName name="DADOS_8" localSheetId="8">#REF!</definedName>
    <definedName name="DADOS_8" localSheetId="9">#REF!</definedName>
    <definedName name="DADOS_8" localSheetId="10">#REF!</definedName>
    <definedName name="DADOS_8" localSheetId="11">#REF!</definedName>
    <definedName name="DADOS_8" localSheetId="12">#REF!</definedName>
    <definedName name="DADOS_8" localSheetId="7">#REF!</definedName>
    <definedName name="DADOS_8" localSheetId="6">#REF!</definedName>
    <definedName name="DADOS_8">#REF!</definedName>
    <definedName name="DADOS_8_10" localSheetId="8">#REF!</definedName>
    <definedName name="DADOS_8_10" localSheetId="9">#REF!</definedName>
    <definedName name="DADOS_8_10" localSheetId="10">#REF!</definedName>
    <definedName name="DADOS_8_10" localSheetId="11">#REF!</definedName>
    <definedName name="DADOS_8_10" localSheetId="12">#REF!</definedName>
    <definedName name="DADOS_8_10" localSheetId="7">#REF!</definedName>
    <definedName name="DADOS_8_10" localSheetId="6">#REF!</definedName>
    <definedName name="DADOS_8_10">#REF!</definedName>
    <definedName name="DADOS_8_11" localSheetId="8">#REF!</definedName>
    <definedName name="DADOS_8_11" localSheetId="9">#REF!</definedName>
    <definedName name="DADOS_8_11" localSheetId="10">#REF!</definedName>
    <definedName name="DADOS_8_11" localSheetId="11">#REF!</definedName>
    <definedName name="DADOS_8_11" localSheetId="12">#REF!</definedName>
    <definedName name="DADOS_8_11" localSheetId="7">#REF!</definedName>
    <definedName name="DADOS_8_11" localSheetId="6">#REF!</definedName>
    <definedName name="DADOS_8_11">#REF!</definedName>
    <definedName name="DADOS_9" localSheetId="8">#REF!</definedName>
    <definedName name="DADOS_9" localSheetId="9">#REF!</definedName>
    <definedName name="DADOS_9" localSheetId="10">#REF!</definedName>
    <definedName name="DADOS_9" localSheetId="11">#REF!</definedName>
    <definedName name="DADOS_9" localSheetId="12">#REF!</definedName>
    <definedName name="DADOS_9" localSheetId="7">#REF!</definedName>
    <definedName name="DADOS_9" localSheetId="6">#REF!</definedName>
    <definedName name="DADOS_9">#REF!</definedName>
    <definedName name="DADOS_9_10" localSheetId="8">#REF!</definedName>
    <definedName name="DADOS_9_10" localSheetId="9">#REF!</definedName>
    <definedName name="DADOS_9_10" localSheetId="10">#REF!</definedName>
    <definedName name="DADOS_9_10" localSheetId="11">#REF!</definedName>
    <definedName name="DADOS_9_10" localSheetId="12">#REF!</definedName>
    <definedName name="DADOS_9_10" localSheetId="7">#REF!</definedName>
    <definedName name="DADOS_9_10" localSheetId="6">#REF!</definedName>
    <definedName name="DADOS_9_10">#REF!</definedName>
    <definedName name="DADOS_9_11" localSheetId="8">#REF!</definedName>
    <definedName name="DADOS_9_11" localSheetId="9">#REF!</definedName>
    <definedName name="DADOS_9_11" localSheetId="10">#REF!</definedName>
    <definedName name="DADOS_9_11" localSheetId="11">#REF!</definedName>
    <definedName name="DADOS_9_11" localSheetId="12">#REF!</definedName>
    <definedName name="DADOS_9_11" localSheetId="7">#REF!</definedName>
    <definedName name="DADOS_9_11" localSheetId="6">#REF!</definedName>
    <definedName name="DADOS_9_11">#REF!</definedName>
    <definedName name="DADOS1" localSheetId="8">#REF!</definedName>
    <definedName name="DADOS1" localSheetId="9">#REF!</definedName>
    <definedName name="DADOS1" localSheetId="10">#REF!</definedName>
    <definedName name="DADOS1" localSheetId="11">#REF!</definedName>
    <definedName name="DADOS1" localSheetId="12">#REF!</definedName>
    <definedName name="DADOS1" localSheetId="7">#REF!</definedName>
    <definedName name="DADOS1" localSheetId="6">#REF!</definedName>
    <definedName name="DADOS1">#REF!</definedName>
    <definedName name="DadosExternos_1_1">"$#REF!.$#REF!$#REF!"</definedName>
    <definedName name="danil" localSheetId="8">#REF!</definedName>
    <definedName name="danil" localSheetId="9">#REF!</definedName>
    <definedName name="danil" localSheetId="10">#REF!</definedName>
    <definedName name="danil" localSheetId="11">#REF!</definedName>
    <definedName name="danil" localSheetId="12">#REF!</definedName>
    <definedName name="danil" localSheetId="7">#REF!</definedName>
    <definedName name="danil" localSheetId="6">#REF!</definedName>
    <definedName name="danil">#REF!</definedName>
    <definedName name="DATA" localSheetId="8">#REF!</definedName>
    <definedName name="DATA" localSheetId="9">#REF!</definedName>
    <definedName name="DATA" localSheetId="10">#REF!</definedName>
    <definedName name="DATA" localSheetId="11">#REF!</definedName>
    <definedName name="DATA" localSheetId="12">#REF!</definedName>
    <definedName name="DATA" localSheetId="7">#REF!</definedName>
    <definedName name="DATA" localSheetId="6">#REF!</definedName>
    <definedName name="DATA">#REF!</definedName>
    <definedName name="Data_de_Inicio" localSheetId="8">#REF!</definedName>
    <definedName name="Data_de_Inicio" localSheetId="9">#REF!</definedName>
    <definedName name="Data_de_Inicio" localSheetId="10">#REF!</definedName>
    <definedName name="Data_de_Inicio" localSheetId="11">#REF!</definedName>
    <definedName name="Data_de_Inicio" localSheetId="12">#REF!</definedName>
    <definedName name="Data_de_Inicio" localSheetId="7">#REF!</definedName>
    <definedName name="Data_de_Inicio" localSheetId="6">#REF!</definedName>
    <definedName name="Data_de_Inicio">#REF!</definedName>
    <definedName name="Data_Final" localSheetId="8">#REF!</definedName>
    <definedName name="Data_Final" localSheetId="9">#REF!</definedName>
    <definedName name="Data_Final" localSheetId="10">#REF!</definedName>
    <definedName name="Data_Final" localSheetId="11">#REF!</definedName>
    <definedName name="Data_Final" localSheetId="12">#REF!</definedName>
    <definedName name="Data_Final" localSheetId="7">#REF!</definedName>
    <definedName name="Data_Final" localSheetId="6">#REF!</definedName>
    <definedName name="Data_Final">#REF!</definedName>
    <definedName name="Data_Início" localSheetId="8">#REF!</definedName>
    <definedName name="Data_Início" localSheetId="9">#REF!</definedName>
    <definedName name="Data_Início" localSheetId="10">#REF!</definedName>
    <definedName name="Data_Início" localSheetId="11">#REF!</definedName>
    <definedName name="Data_Início" localSheetId="12">#REF!</definedName>
    <definedName name="Data_Início" localSheetId="7">#REF!</definedName>
    <definedName name="Data_Início" localSheetId="6">#REF!</definedName>
    <definedName name="Data_Início">#REF!</definedName>
    <definedName name="Data_Pagto">[9]Taxas!$A$2:$A$2575</definedName>
    <definedName name="Data_Termino_Previsto" localSheetId="8">#REF!</definedName>
    <definedName name="Data_Termino_Previsto" localSheetId="9">#REF!</definedName>
    <definedName name="Data_Termino_Previsto" localSheetId="10">#REF!</definedName>
    <definedName name="Data_Termino_Previsto" localSheetId="11">#REF!</definedName>
    <definedName name="Data_Termino_Previsto" localSheetId="12">#REF!</definedName>
    <definedName name="Data_Termino_Previsto" localSheetId="7">#REF!</definedName>
    <definedName name="Data_Termino_Previsto" localSheetId="6">#REF!</definedName>
    <definedName name="Data_Termino_Previsto">#REF!</definedName>
    <definedName name="Database" localSheetId="8">#REF!</definedName>
    <definedName name="Database" localSheetId="9">#REF!</definedName>
    <definedName name="Database" localSheetId="10">#REF!</definedName>
    <definedName name="Database" localSheetId="11">#REF!</definedName>
    <definedName name="Database" localSheetId="12">#REF!</definedName>
    <definedName name="Database" localSheetId="7">#REF!</definedName>
    <definedName name="Database" localSheetId="6">#REF!</definedName>
    <definedName name="Database">#REF!</definedName>
    <definedName name="DataMedicao" localSheetId="8">#REF!</definedName>
    <definedName name="DataMedicao" localSheetId="9">#REF!</definedName>
    <definedName name="DataMedicao" localSheetId="10">#REF!</definedName>
    <definedName name="DataMedicao" localSheetId="11">#REF!</definedName>
    <definedName name="DataMedicao" localSheetId="12">#REF!</definedName>
    <definedName name="DataMedicao" localSheetId="7">#REF!</definedName>
    <definedName name="DataMedicao" localSheetId="6">#REF!</definedName>
    <definedName name="DataMedicao">#REF!</definedName>
    <definedName name="DDD" localSheetId="10">[12]RESUMO_AUT1!#REF!</definedName>
    <definedName name="DDD" localSheetId="11">[12]RESUMO_AUT1!#REF!</definedName>
    <definedName name="DDD">[12]RESUMO_AUT1!#REF!</definedName>
    <definedName name="dddddd" localSheetId="10">[12]RESUMO_AUT1!#REF!</definedName>
    <definedName name="dddddd" localSheetId="11">[12]RESUMO_AUT1!#REF!</definedName>
    <definedName name="dddddd">[12]RESUMO_AUT1!#REF!</definedName>
    <definedName name="ddddddddddd">#N/A</definedName>
    <definedName name="ddddddddddd_11">#N/A</definedName>
    <definedName name="DDDFG" localSheetId="10">[12]RESUMO_AUT1!#REF!</definedName>
    <definedName name="DDDFG" localSheetId="11">[12]RESUMO_AUT1!#REF!</definedName>
    <definedName name="DDDFG">[12]RESUMO_AUT1!#REF!</definedName>
    <definedName name="DECANEL" localSheetId="8">#REF!</definedName>
    <definedName name="DECANEL" localSheetId="9">#REF!</definedName>
    <definedName name="DECANEL" localSheetId="10">#REF!</definedName>
    <definedName name="DECANEL" localSheetId="11">#REF!</definedName>
    <definedName name="DECANEL" localSheetId="12">#REF!</definedName>
    <definedName name="DECANEL" localSheetId="7">#REF!</definedName>
    <definedName name="DECANEL" localSheetId="6">#REF!</definedName>
    <definedName name="DECANEL">#REF!</definedName>
    <definedName name="definição" localSheetId="8">#REF!</definedName>
    <definedName name="definição" localSheetId="9">#REF!</definedName>
    <definedName name="definição" localSheetId="10">#REF!</definedName>
    <definedName name="definição" localSheetId="11">#REF!</definedName>
    <definedName name="definição" localSheetId="12">#REF!</definedName>
    <definedName name="definição" localSheetId="7">#REF!</definedName>
    <definedName name="definição" localSheetId="6">#REF!</definedName>
    <definedName name="definição">#REF!</definedName>
    <definedName name="DESAP" localSheetId="8">#REF!</definedName>
    <definedName name="DESAP" localSheetId="9">#REF!</definedName>
    <definedName name="DESAP" localSheetId="10">#REF!</definedName>
    <definedName name="DESAP" localSheetId="11">#REF!</definedName>
    <definedName name="DESAP" localSheetId="12">#REF!</definedName>
    <definedName name="DESAP" localSheetId="7">#REF!</definedName>
    <definedName name="DESAP" localSheetId="6">#REF!</definedName>
    <definedName name="DESAP">#REF!</definedName>
    <definedName name="DESAPROPRIAÇÃO">'[30]AQU TERRENO-'!$H$9</definedName>
    <definedName name="DESCRITIVO" localSheetId="8">#REF!</definedName>
    <definedName name="DESCRITIVO" localSheetId="9">#REF!</definedName>
    <definedName name="DESCRITIVO" localSheetId="10">#REF!</definedName>
    <definedName name="DESCRITIVO" localSheetId="11">#REF!</definedName>
    <definedName name="DESCRITIVO" localSheetId="12">#REF!</definedName>
    <definedName name="DESCRITIVO" localSheetId="7">#REF!</definedName>
    <definedName name="DESCRITIVO" localSheetId="6">#REF!</definedName>
    <definedName name="DESCRITIVO">#REF!</definedName>
    <definedName name="DESFORMA" localSheetId="8">#REF!</definedName>
    <definedName name="DESFORMA" localSheetId="9">#REF!</definedName>
    <definedName name="DESFORMA" localSheetId="10">#REF!</definedName>
    <definedName name="DESFORMA" localSheetId="11">#REF!</definedName>
    <definedName name="DESFORMA" localSheetId="12">#REF!</definedName>
    <definedName name="DESFORMA" localSheetId="7">#REF!</definedName>
    <definedName name="DESFORMA" localSheetId="6">#REF!</definedName>
    <definedName name="DESFORMA">#REF!</definedName>
    <definedName name="dfre">#N/A</definedName>
    <definedName name="dfre_11">#N/A</definedName>
    <definedName name="DGA" localSheetId="10">'[8]PRO-08'!#REF!</definedName>
    <definedName name="DGA" localSheetId="11">'[8]PRO-08'!#REF!</definedName>
    <definedName name="DGA">'[8]PRO-08'!#REF!</definedName>
    <definedName name="DGA_9" localSheetId="10">[13]PRO_08!#REF!</definedName>
    <definedName name="DGA_9" localSheetId="11">[13]PRO_08!#REF!</definedName>
    <definedName name="DGA_9">[14]PRO_08!#REF!</definedName>
    <definedName name="DGU" localSheetId="10">'[8]PRO-08'!#REF!</definedName>
    <definedName name="DGU" localSheetId="11">'[8]PRO-08'!#REF!</definedName>
    <definedName name="DGU">'[8]PRO-08'!#REF!</definedName>
    <definedName name="Dias_Decorridos" localSheetId="8">#REF!</definedName>
    <definedName name="Dias_Decorridos" localSheetId="9">#REF!</definedName>
    <definedName name="Dias_Decorridos" localSheetId="10">#REF!</definedName>
    <definedName name="Dias_Decorridos" localSheetId="11">#REF!</definedName>
    <definedName name="Dias_Decorridos" localSheetId="12">#REF!</definedName>
    <definedName name="Dias_Decorridos" localSheetId="7">#REF!</definedName>
    <definedName name="Dias_Decorridos" localSheetId="6">#REF!</definedName>
    <definedName name="Dias_Decorridos">#REF!</definedName>
    <definedName name="DJ" localSheetId="8">#REF!</definedName>
    <definedName name="DJ" localSheetId="9">#REF!</definedName>
    <definedName name="DJ" localSheetId="10">#REF!</definedName>
    <definedName name="DJ" localSheetId="11">#REF!</definedName>
    <definedName name="DJ" localSheetId="12">#REF!</definedName>
    <definedName name="DJ" localSheetId="7">#REF!</definedName>
    <definedName name="DJ" localSheetId="6">#REF!</definedName>
    <definedName name="DJ">#REF!</definedName>
    <definedName name="DMT" localSheetId="10">'[40]C.U'!$D$1651,'[40]C.U'!$D$1155</definedName>
    <definedName name="DMT" localSheetId="11">'[40]C.U'!$D$1651,'[40]C.U'!$D$1155</definedName>
    <definedName name="DMT">'[41]C.U'!$D$1651,'[41]C.U'!$D$1155</definedName>
    <definedName name="DOIDO">#N/A</definedName>
    <definedName name="dsadf" localSheetId="10">{"total","SUM(total)","YNNNN",FALSE}</definedName>
    <definedName name="dsadf" localSheetId="11">{"total","SUM(total)","YNNNN",FALSE}</definedName>
    <definedName name="dsadf">{"total","SUM(total)","YNNNN",FALSE}</definedName>
    <definedName name="e" localSheetId="8">#REF!</definedName>
    <definedName name="e" localSheetId="9">#REF!</definedName>
    <definedName name="e" localSheetId="10">#REF!</definedName>
    <definedName name="e" localSheetId="11">#REF!</definedName>
    <definedName name="e" localSheetId="12">#REF!</definedName>
    <definedName name="e" localSheetId="7">#REF!</definedName>
    <definedName name="e" localSheetId="6">#REF!</definedName>
    <definedName name="e">#REF!</definedName>
    <definedName name="ECJ" localSheetId="8">#REF!</definedName>
    <definedName name="ECJ" localSheetId="9">#REF!</definedName>
    <definedName name="ECJ" localSheetId="10">#REF!</definedName>
    <definedName name="ECJ" localSheetId="11">#REF!</definedName>
    <definedName name="ECJ" localSheetId="12">#REF!</definedName>
    <definedName name="ECJ" localSheetId="7">#REF!</definedName>
    <definedName name="ECJ" localSheetId="6">#REF!</definedName>
    <definedName name="ECJ">#REF!</definedName>
    <definedName name="edital" localSheetId="8">#REF!</definedName>
    <definedName name="edital" localSheetId="9">#REF!</definedName>
    <definedName name="edital" localSheetId="10">#REF!</definedName>
    <definedName name="edital" localSheetId="11">#REF!</definedName>
    <definedName name="edital" localSheetId="12">#REF!</definedName>
    <definedName name="edital" localSheetId="7">#REF!</definedName>
    <definedName name="edital" localSheetId="6">#REF!</definedName>
    <definedName name="edital">#REF!</definedName>
    <definedName name="ee" localSheetId="8">#REF!</definedName>
    <definedName name="ee" localSheetId="9">#REF!</definedName>
    <definedName name="ee" localSheetId="10">#REF!</definedName>
    <definedName name="ee" localSheetId="11">#REF!</definedName>
    <definedName name="ee" localSheetId="7">#REF!</definedName>
    <definedName name="ee">[31]Reforma!#REF!</definedName>
    <definedName name="EE_2">"$#REF!.$#REF!$#REF!:$#REF!$#REF!"</definedName>
    <definedName name="EE_3">"$#REF!.$#REF!$#REF!:$#REF!$#REF!"</definedName>
    <definedName name="EE_4">"$#REF!.$#REF!$#REF!:$#REF!$#REF!"</definedName>
    <definedName name="EE_5">"$#REF!.$#REF!$#REF!:$#REF!$#REF!"</definedName>
    <definedName name="EE_6">"$#REF!.$#REF!$#REF!:$#REF!$#REF!"</definedName>
    <definedName name="EE_7">"$#REF!.$#REF!$#REF!:$#REF!$#REF!"</definedName>
    <definedName name="EE1_MAT">'[42]B - Captação_Elevação 1a Etapa '!#REF!</definedName>
    <definedName name="EE1_MATERIAIS">'[30]ESTA ELEVATÓRIA_'!$H$106</definedName>
    <definedName name="EE1_SERV">'[42]B - Captação_Elevação 1a Etapa '!#REF!</definedName>
    <definedName name="EE1_SERVIÇOS">'[30]ESTA ELEVATÓRIA_'!$H$9</definedName>
    <definedName name="EE2_MAT">'[42]B - Captação_Elevação 1a Etapa '!#REF!</definedName>
    <definedName name="EE2_MATERIAIS">'[30]ESTA ELEVATÓRIA_'!$H$244</definedName>
    <definedName name="EE2_SERV">'[42]B - Captação_Elevação 1a Etapa '!#REF!</definedName>
    <definedName name="EE2_SERVIÇOS">'[30]ESTA ELEVATÓRIA_'!$H$143</definedName>
    <definedName name="EE3_MAT">'[42]B - Captação_Elevação 1a Etapa '!#REF!</definedName>
    <definedName name="EE3_SERV">'[42]B - Captação_Elevação 1a Etapa '!#REF!</definedName>
    <definedName name="EEE" localSheetId="8">#REF!</definedName>
    <definedName name="EEE" localSheetId="9">#REF!</definedName>
    <definedName name="EEE" localSheetId="10">#REF!</definedName>
    <definedName name="EEE" localSheetId="11">#REF!</definedName>
    <definedName name="EEE" localSheetId="12">#REF!</definedName>
    <definedName name="EEE" localSheetId="7">#REF!</definedName>
    <definedName name="EEE" localSheetId="6">#REF!</definedName>
    <definedName name="EEE">#REF!</definedName>
    <definedName name="eee_11">#N/A</definedName>
    <definedName name="eeee">#N/A</definedName>
    <definedName name="eeee_11">#N/A</definedName>
    <definedName name="EEEEE" localSheetId="10">[31]Reforma!#REF!</definedName>
    <definedName name="EEEEE" localSheetId="11">[31]Reforma!#REF!</definedName>
    <definedName name="EEEEE">[31]Reforma!#REF!</definedName>
    <definedName name="EJ" localSheetId="8">#REF!</definedName>
    <definedName name="EJ" localSheetId="9">#REF!</definedName>
    <definedName name="EJ" localSheetId="10">#REF!</definedName>
    <definedName name="EJ" localSheetId="11">#REF!</definedName>
    <definedName name="EJ" localSheetId="12">#REF!</definedName>
    <definedName name="EJ" localSheetId="7">#REF!</definedName>
    <definedName name="EJ" localSheetId="6">#REF!</definedName>
    <definedName name="EJ">#REF!</definedName>
    <definedName name="ELEMENTO_VAZADO" localSheetId="8">#REF!</definedName>
    <definedName name="ELEMENTO_VAZADO" localSheetId="9">#REF!</definedName>
    <definedName name="ELEMENTO_VAZADO" localSheetId="10">#REF!</definedName>
    <definedName name="ELEMENTO_VAZADO" localSheetId="11">#REF!</definedName>
    <definedName name="ELEMENTO_VAZADO" localSheetId="12">#REF!</definedName>
    <definedName name="ELEMENTO_VAZADO" localSheetId="7">#REF!</definedName>
    <definedName name="ELEMENTO_VAZADO" localSheetId="6">#REF!</definedName>
    <definedName name="ELEMENTO_VAZADO">#REF!</definedName>
    <definedName name="ELETRICISTA" localSheetId="8">#REF!</definedName>
    <definedName name="ELETRICISTA" localSheetId="9">#REF!</definedName>
    <definedName name="ELETRICISTA" localSheetId="10">#REF!</definedName>
    <definedName name="ELETRICISTA" localSheetId="11">#REF!</definedName>
    <definedName name="ELETRICISTA" localSheetId="12">#REF!</definedName>
    <definedName name="ELETRICISTA" localSheetId="7">#REF!</definedName>
    <definedName name="ELETRICISTA" localSheetId="6">#REF!</definedName>
    <definedName name="ELETRICISTA">#REF!</definedName>
    <definedName name="EMISS_1_MAT" localSheetId="8">#REF!</definedName>
    <definedName name="EMISS_1_MAT" localSheetId="9">#REF!</definedName>
    <definedName name="EMISS_1_MAT" localSheetId="10">#REF!</definedName>
    <definedName name="EMISS_1_MAT" localSheetId="11">#REF!</definedName>
    <definedName name="EMISS_1_MAT" localSheetId="12">#REF!</definedName>
    <definedName name="EMISS_1_MAT" localSheetId="7">#REF!</definedName>
    <definedName name="EMISS_1_MAT" localSheetId="6">#REF!</definedName>
    <definedName name="EMISS_1_MAT">#REF!</definedName>
    <definedName name="EMISS_1_SERV" localSheetId="8">#REF!</definedName>
    <definedName name="EMISS_1_SERV" localSheetId="9">#REF!</definedName>
    <definedName name="EMISS_1_SERV" localSheetId="10">#REF!</definedName>
    <definedName name="EMISS_1_SERV" localSheetId="11">#REF!</definedName>
    <definedName name="EMISS_1_SERV" localSheetId="12">#REF!</definedName>
    <definedName name="EMISS_1_SERV" localSheetId="7">#REF!</definedName>
    <definedName name="EMISS_1_SERV" localSheetId="6">#REF!</definedName>
    <definedName name="EMISS_1_SERV">#REF!</definedName>
    <definedName name="EMISS_2_MAT" localSheetId="8">#REF!</definedName>
    <definedName name="EMISS_2_MAT" localSheetId="9">#REF!</definedName>
    <definedName name="EMISS_2_MAT" localSheetId="10">#REF!</definedName>
    <definedName name="EMISS_2_MAT" localSheetId="11">#REF!</definedName>
    <definedName name="EMISS_2_MAT" localSheetId="12">#REF!</definedName>
    <definedName name="EMISS_2_MAT" localSheetId="7">#REF!</definedName>
    <definedName name="EMISS_2_MAT" localSheetId="6">#REF!</definedName>
    <definedName name="EMISS_2_MAT">#REF!</definedName>
    <definedName name="EMISS_2_SERV" localSheetId="8">#REF!</definedName>
    <definedName name="EMISS_2_SERV" localSheetId="9">#REF!</definedName>
    <definedName name="EMISS_2_SERV" localSheetId="10">#REF!</definedName>
    <definedName name="EMISS_2_SERV" localSheetId="11">#REF!</definedName>
    <definedName name="EMISS_2_SERV" localSheetId="12">#REF!</definedName>
    <definedName name="EMISS_2_SERV" localSheetId="7">#REF!</definedName>
    <definedName name="EMISS_2_SERV" localSheetId="6">#REF!</definedName>
    <definedName name="EMISS_2_SERV">#REF!</definedName>
    <definedName name="EMISS_2_SERV2" localSheetId="8">#REF!</definedName>
    <definedName name="EMISS_2_SERV2" localSheetId="9">#REF!</definedName>
    <definedName name="EMISS_2_SERV2" localSheetId="10">#REF!</definedName>
    <definedName name="EMISS_2_SERV2" localSheetId="11">#REF!</definedName>
    <definedName name="EMISS_2_SERV2" localSheetId="12">#REF!</definedName>
    <definedName name="EMISS_2_SERV2" localSheetId="7">#REF!</definedName>
    <definedName name="EMISS_2_SERV2" localSheetId="6">#REF!</definedName>
    <definedName name="EMISS_2_SERV2">#REF!</definedName>
    <definedName name="EMISS_3_MAT" localSheetId="8">#REF!</definedName>
    <definedName name="EMISS_3_MAT" localSheetId="9">#REF!</definedName>
    <definedName name="EMISS_3_MAT" localSheetId="10">#REF!</definedName>
    <definedName name="EMISS_3_MAT" localSheetId="11">#REF!</definedName>
    <definedName name="EMISS_3_MAT" localSheetId="12">#REF!</definedName>
    <definedName name="EMISS_3_MAT" localSheetId="7">#REF!</definedName>
    <definedName name="EMISS_3_MAT" localSheetId="6">#REF!</definedName>
    <definedName name="EMISS_3_MAT">#REF!</definedName>
    <definedName name="EMISS_3_SERV" localSheetId="8">#REF!</definedName>
    <definedName name="EMISS_3_SERV" localSheetId="9">#REF!</definedName>
    <definedName name="EMISS_3_SERV" localSheetId="10">#REF!</definedName>
    <definedName name="EMISS_3_SERV" localSheetId="11">#REF!</definedName>
    <definedName name="EMISS_3_SERV" localSheetId="12">#REF!</definedName>
    <definedName name="EMISS_3_SERV" localSheetId="7">#REF!</definedName>
    <definedName name="EMISS_3_SERV" localSheetId="6">#REF!</definedName>
    <definedName name="EMISS_3_SERV">#REF!</definedName>
    <definedName name="EMISSÁRIO1_MATERIAIS">[30]EMISSÁRIO_!$H$39</definedName>
    <definedName name="EMISSÁRIO1_SERVIÇOS">[30]EMISSÁRIO_!$H$9</definedName>
    <definedName name="EMISSÁRIO2_MATERIAIS">[30]EMISSÁRIO_!$H$80</definedName>
    <definedName name="EMISSÁRIO2_SERVIÇOS">[30]EMISSÁRIO_!$H$50</definedName>
    <definedName name="EMPRESA" localSheetId="8">#REF!</definedName>
    <definedName name="EMPRESA" localSheetId="9">#REF!</definedName>
    <definedName name="EMPRESA" localSheetId="10">#REF!</definedName>
    <definedName name="EMPRESA" localSheetId="11">#REF!</definedName>
    <definedName name="EMPRESA" localSheetId="12">#REF!</definedName>
    <definedName name="EMPRESA" localSheetId="7">#REF!</definedName>
    <definedName name="EMPRESA" localSheetId="6">#REF!</definedName>
    <definedName name="EMPRESA">#REF!</definedName>
    <definedName name="Empresa_Lider" localSheetId="8">#REF!</definedName>
    <definedName name="Empresa_Lider" localSheetId="9">#REF!</definedName>
    <definedName name="Empresa_Lider" localSheetId="10">#REF!</definedName>
    <definedName name="Empresa_Lider" localSheetId="11">#REF!</definedName>
    <definedName name="Empresa_Lider" localSheetId="12">#REF!</definedName>
    <definedName name="Empresa_Lider" localSheetId="7">#REF!</definedName>
    <definedName name="Empresa_Lider" localSheetId="6">#REF!</definedName>
    <definedName name="Empresa_Lider">#REF!</definedName>
    <definedName name="EMPRESAS" localSheetId="8">OFFSET(#REF!,1,0):OFFSET(#REF!,-1,0)</definedName>
    <definedName name="EMPRESAS" localSheetId="9">OFFSET(#REF!,1,0):OFFSET(#REF!,-1,0)</definedName>
    <definedName name="EMPRESAS" localSheetId="10">OFFSET(#REF!,1,0):OFFSET(#REF!,-1,0)</definedName>
    <definedName name="EMPRESAS" localSheetId="11">OFFSET(#REF!,1,0):OFFSET(#REF!,-1,0)</definedName>
    <definedName name="EMPRESAS" localSheetId="12">OFFSET(#REF!,1,0):OFFSET(#REF!,-1,0)</definedName>
    <definedName name="EMPRESAS" localSheetId="7">OFFSET(#REF!,1,0):OFFSET(#REF!,-1,0)</definedName>
    <definedName name="EMPRESAS" localSheetId="6">OFFSET(#REF!,1,0):OFFSET(#REF!,-1,0)</definedName>
    <definedName name="EMPRESAS">OFFSET(#REF!,1,0):OFFSET(#REF!,-1,0)</definedName>
    <definedName name="ENCANADOR" localSheetId="8">#REF!</definedName>
    <definedName name="ENCANADOR" localSheetId="9">#REF!</definedName>
    <definedName name="ENCANADOR" localSheetId="10">#REF!</definedName>
    <definedName name="ENCANADOR" localSheetId="11">#REF!</definedName>
    <definedName name="ENCANADOR" localSheetId="12">#REF!</definedName>
    <definedName name="ENCANADOR" localSheetId="7">#REF!</definedName>
    <definedName name="ENCANADOR" localSheetId="6">#REF!</definedName>
    <definedName name="ENCANADOR">#REF!</definedName>
    <definedName name="ENGATE_STORZ" localSheetId="8">#REF!</definedName>
    <definedName name="ENGATE_STORZ" localSheetId="9">#REF!</definedName>
    <definedName name="ENGATE_STORZ" localSheetId="10">#REF!</definedName>
    <definedName name="ENGATE_STORZ" localSheetId="11">#REF!</definedName>
    <definedName name="ENGATE_STORZ" localSheetId="12">#REF!</definedName>
    <definedName name="ENGATE_STORZ" localSheetId="7">#REF!</definedName>
    <definedName name="ENGATE_STORZ" localSheetId="6">#REF!</definedName>
    <definedName name="ENGATE_STORZ">#REF!</definedName>
    <definedName name="equip" localSheetId="8">#REF!</definedName>
    <definedName name="equip" localSheetId="9">#REF!</definedName>
    <definedName name="equip" localSheetId="10">#REF!</definedName>
    <definedName name="equip" localSheetId="11">#REF!</definedName>
    <definedName name="equip" localSheetId="12">#REF!</definedName>
    <definedName name="equip" localSheetId="7">#REF!</definedName>
    <definedName name="equip" localSheetId="6">#REF!</definedName>
    <definedName name="equip">#REF!</definedName>
    <definedName name="ER" localSheetId="10">[31]Reforma!#REF!</definedName>
    <definedName name="ER" localSheetId="11">[31]Reforma!#REF!</definedName>
    <definedName name="ER">[31]Reforma!#REF!</definedName>
    <definedName name="err">#N/A</definedName>
    <definedName name="err_11">#N/A</definedName>
    <definedName name="ES" localSheetId="10">[31]Reforma!#REF!</definedName>
    <definedName name="ES" localSheetId="11">[31]Reforma!#REF!</definedName>
    <definedName name="ES">[31]Reforma!#REF!</definedName>
    <definedName name="ESC_EMISS3_S" localSheetId="8">#REF!</definedName>
    <definedName name="ESC_EMISS3_S" localSheetId="9">#REF!</definedName>
    <definedName name="ESC_EMISS3_S" localSheetId="10">#REF!</definedName>
    <definedName name="ESC_EMISS3_S" localSheetId="11">#REF!</definedName>
    <definedName name="ESC_EMISS3_S" localSheetId="12">#REF!</definedName>
    <definedName name="ESC_EMISS3_S" localSheetId="7">#REF!</definedName>
    <definedName name="ESC_EMISS3_S" localSheetId="6">#REF!</definedName>
    <definedName name="ESC_EMISS3_S">#REF!</definedName>
    <definedName name="Escavação">"$#REF!.$#REF!$#REF!"</definedName>
    <definedName name="ESCORA">[16]Insumos!$I$72</definedName>
    <definedName name="ESCORAMENTO" localSheetId="8">#REF!</definedName>
    <definedName name="ESCORAMENTO" localSheetId="9">#REF!</definedName>
    <definedName name="ESCORAMENTO" localSheetId="10">#REF!</definedName>
    <definedName name="ESCORAMENTO" localSheetId="11">#REF!</definedName>
    <definedName name="ESCORAMENTO" localSheetId="12">#REF!</definedName>
    <definedName name="ESCORAMENTO" localSheetId="7">#REF!</definedName>
    <definedName name="ESCORAMENTO" localSheetId="6">#REF!</definedName>
    <definedName name="ESCORAMENTO">#REF!</definedName>
    <definedName name="ESGOT_EMISS3_S" localSheetId="8">#REF!</definedName>
    <definedName name="ESGOT_EMISS3_S" localSheetId="9">#REF!</definedName>
    <definedName name="ESGOT_EMISS3_S" localSheetId="10">#REF!</definedName>
    <definedName name="ESGOT_EMISS3_S" localSheetId="11">#REF!</definedName>
    <definedName name="ESGOT_EMISS3_S" localSheetId="12">#REF!</definedName>
    <definedName name="ESGOT_EMISS3_S" localSheetId="7">#REF!</definedName>
    <definedName name="ESGOT_EMISS3_S" localSheetId="6">#REF!</definedName>
    <definedName name="ESGOT_EMISS3_S">#REF!</definedName>
    <definedName name="ESGOTAMENTO" localSheetId="8">#REF!</definedName>
    <definedName name="ESGOTAMENTO" localSheetId="9">#REF!</definedName>
    <definedName name="ESGOTAMENTO" localSheetId="10">#REF!</definedName>
    <definedName name="ESGOTAMENTO" localSheetId="11">#REF!</definedName>
    <definedName name="ESGOTAMENTO" localSheetId="12">#REF!</definedName>
    <definedName name="ESGOTAMENTO" localSheetId="7">#REF!</definedName>
    <definedName name="ESGOTAMENTO" localSheetId="6">#REF!</definedName>
    <definedName name="ESGOTAMENTO">#REF!</definedName>
    <definedName name="Esquadrias">"$#REF!.$#REF!$#REF!"</definedName>
    <definedName name="EstacaFinal" localSheetId="8">#REF!</definedName>
    <definedName name="EstacaFinal" localSheetId="9">#REF!</definedName>
    <definedName name="EstacaFinal" localSheetId="10">#REF!</definedName>
    <definedName name="EstacaFinal" localSheetId="11">#REF!</definedName>
    <definedName name="EstacaFinal" localSheetId="12">#REF!</definedName>
    <definedName name="EstacaFinal" localSheetId="7">#REF!</definedName>
    <definedName name="EstacaFinal" localSheetId="6">#REF!</definedName>
    <definedName name="EstacaFinal">#REF!</definedName>
    <definedName name="EstacaInicial" localSheetId="8">#REF!</definedName>
    <definedName name="EstacaInicial" localSheetId="9">#REF!</definedName>
    <definedName name="EstacaInicial" localSheetId="10">#REF!</definedName>
    <definedName name="EstacaInicial" localSheetId="11">#REF!</definedName>
    <definedName name="EstacaInicial" localSheetId="12">#REF!</definedName>
    <definedName name="EstacaInicial" localSheetId="7">#REF!</definedName>
    <definedName name="EstacaInicial" localSheetId="6">#REF!</definedName>
    <definedName name="EstacaInicial">#REF!</definedName>
    <definedName name="estrelacelest" localSheetId="10">'[8]PRO-08'!#REF!</definedName>
    <definedName name="estrelacelest" localSheetId="11">'[8]PRO-08'!#REF!</definedName>
    <definedName name="estrelacelest">'[8]PRO-08'!#REF!</definedName>
    <definedName name="EXA" localSheetId="10">'[8]PRO-08'!#REF!</definedName>
    <definedName name="EXA" localSheetId="11">'[8]PRO-08'!#REF!</definedName>
    <definedName name="EXA">'[8]PRO-08'!#REF!</definedName>
    <definedName name="EXA_9" localSheetId="10">[13]PRO_08!#REF!</definedName>
    <definedName name="EXA_9" localSheetId="11">[13]PRO_08!#REF!</definedName>
    <definedName name="EXA_9">[14]PRO_08!#REF!</definedName>
    <definedName name="Excel_BuiltIn__FilterDatabase_1">"$#REF!.$A$8:$A$20"</definedName>
    <definedName name="Excel_BuiltIn__FilterDatabase_1_1">"$#REF!.$A$8:$A$20"</definedName>
    <definedName name="Excel_BuiltIn__FilterDatabase_1_11" localSheetId="8">#REF!</definedName>
    <definedName name="Excel_BuiltIn__FilterDatabase_1_11" localSheetId="9">#REF!</definedName>
    <definedName name="Excel_BuiltIn__FilterDatabase_1_11" localSheetId="10">#REF!</definedName>
    <definedName name="Excel_BuiltIn__FilterDatabase_1_11" localSheetId="11">#REF!</definedName>
    <definedName name="Excel_BuiltIn__FilterDatabase_1_11" localSheetId="12">#REF!</definedName>
    <definedName name="Excel_BuiltIn__FilterDatabase_1_11" localSheetId="7">#REF!</definedName>
    <definedName name="Excel_BuiltIn__FilterDatabase_1_11" localSheetId="6">#REF!</definedName>
    <definedName name="Excel_BuiltIn__FilterDatabase_1_11">#REF!</definedName>
    <definedName name="Excel_BuiltIn__FilterDatabase_1_9" localSheetId="8">#REF!</definedName>
    <definedName name="Excel_BuiltIn__FilterDatabase_1_9" localSheetId="9">#REF!</definedName>
    <definedName name="Excel_BuiltIn__FilterDatabase_1_9" localSheetId="10">#REF!</definedName>
    <definedName name="Excel_BuiltIn__FilterDatabase_1_9" localSheetId="11">#REF!</definedName>
    <definedName name="Excel_BuiltIn__FilterDatabase_1_9" localSheetId="12">#REF!</definedName>
    <definedName name="Excel_BuiltIn__FilterDatabase_1_9" localSheetId="7">#REF!</definedName>
    <definedName name="Excel_BuiltIn__FilterDatabase_1_9" localSheetId="6">#REF!</definedName>
    <definedName name="Excel_BuiltIn__FilterDatabase_1_9">#REF!</definedName>
    <definedName name="Excel_BuiltIn__FilterDatabase_2" localSheetId="8">#REF!</definedName>
    <definedName name="Excel_BuiltIn__FilterDatabase_2" localSheetId="9">#REF!</definedName>
    <definedName name="Excel_BuiltIn__FilterDatabase_2" localSheetId="10">#REF!</definedName>
    <definedName name="Excel_BuiltIn__FilterDatabase_2" localSheetId="11">#REF!</definedName>
    <definedName name="Excel_BuiltIn__FilterDatabase_2" localSheetId="12">#REF!</definedName>
    <definedName name="Excel_BuiltIn__FilterDatabase_2" localSheetId="7">#REF!</definedName>
    <definedName name="Excel_BuiltIn__FilterDatabase_2" localSheetId="6">#REF!</definedName>
    <definedName name="Excel_BuiltIn__FilterDatabase_2">#REF!</definedName>
    <definedName name="Excel_BuiltIn_Database" localSheetId="8">#REF!</definedName>
    <definedName name="Excel_BuiltIn_Database" localSheetId="9">#REF!</definedName>
    <definedName name="Excel_BuiltIn_Database" localSheetId="10">#REF!</definedName>
    <definedName name="Excel_BuiltIn_Database" localSheetId="11">#REF!</definedName>
    <definedName name="Excel_BuiltIn_Database" localSheetId="3">#REF!</definedName>
    <definedName name="Excel_BuiltIn_Database" localSheetId="7">#REF!</definedName>
    <definedName name="Excel_BuiltIn_Database">#REF!</definedName>
    <definedName name="Excel_BuiltIn_Database_1" localSheetId="8">#REF!</definedName>
    <definedName name="Excel_BuiltIn_Database_1" localSheetId="9">#REF!</definedName>
    <definedName name="Excel_BuiltIn_Database_1" localSheetId="10">#REF!</definedName>
    <definedName name="Excel_BuiltIn_Database_1" localSheetId="11">#REF!</definedName>
    <definedName name="Excel_BuiltIn_Database_1" localSheetId="3">#REF!</definedName>
    <definedName name="Excel_BuiltIn_Database_1" localSheetId="7">#REF!</definedName>
    <definedName name="Excel_BuiltIn_Database_1">#REF!</definedName>
    <definedName name="Excel_BuiltIn_Database_2" localSheetId="8">#REF!</definedName>
    <definedName name="Excel_BuiltIn_Database_2" localSheetId="9">#REF!</definedName>
    <definedName name="Excel_BuiltIn_Database_2" localSheetId="10">#REF!</definedName>
    <definedName name="Excel_BuiltIn_Database_2" localSheetId="11">#REF!</definedName>
    <definedName name="Excel_BuiltIn_Database_2" localSheetId="3">#REF!</definedName>
    <definedName name="Excel_BuiltIn_Database_2" localSheetId="7">#REF!</definedName>
    <definedName name="Excel_BuiltIn_Database_2">#REF!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7">#REF!</definedName>
    <definedName name="Excel_BuiltIn_Print_Area_1" localSheetId="6">#REF!</definedName>
    <definedName name="Excel_BuiltIn_Print_Area_1">#REF!</definedName>
    <definedName name="Excel_BuiltIn_Print_Area_1_1" localSheetId="8">#REF!</definedName>
    <definedName name="Excel_BuiltIn_Print_Area_1_1" localSheetId="9">#REF!</definedName>
    <definedName name="Excel_BuiltIn_Print_Area_1_1" localSheetId="10">#REF!</definedName>
    <definedName name="Excel_BuiltIn_Print_Area_1_1" localSheetId="11">#REF!</definedName>
    <definedName name="Excel_BuiltIn_Print_Area_1_1" localSheetId="3">#REF!</definedName>
    <definedName name="Excel_BuiltIn_Print_Area_1_1" localSheetId="7">#REF!</definedName>
    <definedName name="Excel_BuiltIn_Print_Area_1_1">#REF!</definedName>
    <definedName name="Excel_BuiltIn_Print_Area_10">"$#REF!.$A$1:$F$758"</definedName>
    <definedName name="Excel_BuiltIn_Print_Area_11">"$#REF!.$A$1:$F$758"</definedName>
    <definedName name="Excel_BuiltIn_Print_Area_11_1" localSheetId="8">#REF!</definedName>
    <definedName name="Excel_BuiltIn_Print_Area_11_1" localSheetId="9">#REF!</definedName>
    <definedName name="Excel_BuiltIn_Print_Area_11_1" localSheetId="10">#REF!</definedName>
    <definedName name="Excel_BuiltIn_Print_Area_11_1" localSheetId="11">#REF!</definedName>
    <definedName name="Excel_BuiltIn_Print_Area_11_1" localSheetId="12">#REF!</definedName>
    <definedName name="Excel_BuiltIn_Print_Area_11_1" localSheetId="7">#REF!</definedName>
    <definedName name="Excel_BuiltIn_Print_Area_11_1" localSheetId="6">#REF!</definedName>
    <definedName name="Excel_BuiltIn_Print_Area_11_1">#REF!</definedName>
    <definedName name="Excel_BuiltIn_Print_Area_11_1_1">"$#REF!.$A$1:$AL$33"</definedName>
    <definedName name="Excel_BuiltIn_Print_Area_11_1_10" localSheetId="8">#REF!</definedName>
    <definedName name="Excel_BuiltIn_Print_Area_11_1_10" localSheetId="9">#REF!</definedName>
    <definedName name="Excel_BuiltIn_Print_Area_11_1_10" localSheetId="10">#REF!</definedName>
    <definedName name="Excel_BuiltIn_Print_Area_11_1_10" localSheetId="11">#REF!</definedName>
    <definedName name="Excel_BuiltIn_Print_Area_11_1_10" localSheetId="12">#REF!</definedName>
    <definedName name="Excel_BuiltIn_Print_Area_11_1_10" localSheetId="7">#REF!</definedName>
    <definedName name="Excel_BuiltIn_Print_Area_11_1_10" localSheetId="6">#REF!</definedName>
    <definedName name="Excel_BuiltIn_Print_Area_11_1_10">#REF!</definedName>
    <definedName name="Excel_BuiltIn_Print_Area_11_1_11" localSheetId="8">#REF!</definedName>
    <definedName name="Excel_BuiltIn_Print_Area_11_1_11" localSheetId="9">#REF!</definedName>
    <definedName name="Excel_BuiltIn_Print_Area_11_1_11" localSheetId="10">#REF!</definedName>
    <definedName name="Excel_BuiltIn_Print_Area_11_1_11" localSheetId="11">#REF!</definedName>
    <definedName name="Excel_BuiltIn_Print_Area_11_1_11" localSheetId="12">#REF!</definedName>
    <definedName name="Excel_BuiltIn_Print_Area_11_1_11" localSheetId="7">#REF!</definedName>
    <definedName name="Excel_BuiltIn_Print_Area_11_1_11" localSheetId="6">#REF!</definedName>
    <definedName name="Excel_BuiltIn_Print_Area_11_1_11">#REF!</definedName>
    <definedName name="Excel_BuiltIn_Print_Area_12">"$#REF!.$A$1:$F$758"</definedName>
    <definedName name="Excel_BuiltIn_Print_Area_13">"$#REF!.$A$4:$F$744"</definedName>
    <definedName name="Excel_BuiltIn_Print_Area_14" localSheetId="8">#REF!</definedName>
    <definedName name="Excel_BuiltIn_Print_Area_14" localSheetId="9">#REF!</definedName>
    <definedName name="Excel_BuiltIn_Print_Area_14" localSheetId="10">#REF!</definedName>
    <definedName name="Excel_BuiltIn_Print_Area_14" localSheetId="11">#REF!</definedName>
    <definedName name="Excel_BuiltIn_Print_Area_14" localSheetId="12">#REF!</definedName>
    <definedName name="Excel_BuiltIn_Print_Area_14" localSheetId="7">#REF!</definedName>
    <definedName name="Excel_BuiltIn_Print_Area_14" localSheetId="6">#REF!</definedName>
    <definedName name="Excel_BuiltIn_Print_Area_14">#REF!</definedName>
    <definedName name="Excel_BuiltIn_Print_Area_14_1" localSheetId="8">#REF!</definedName>
    <definedName name="Excel_BuiltIn_Print_Area_14_1" localSheetId="9">#REF!</definedName>
    <definedName name="Excel_BuiltIn_Print_Area_14_1" localSheetId="10">#REF!</definedName>
    <definedName name="Excel_BuiltIn_Print_Area_14_1" localSheetId="11">#REF!</definedName>
    <definedName name="Excel_BuiltIn_Print_Area_14_1" localSheetId="12">#REF!</definedName>
    <definedName name="Excel_BuiltIn_Print_Area_14_1" localSheetId="7">#REF!</definedName>
    <definedName name="Excel_BuiltIn_Print_Area_14_1" localSheetId="6">#REF!</definedName>
    <definedName name="Excel_BuiltIn_Print_Area_14_1">#REF!</definedName>
    <definedName name="Excel_BuiltIn_Print_Area_14_10" localSheetId="8">#REF!</definedName>
    <definedName name="Excel_BuiltIn_Print_Area_14_10" localSheetId="9">#REF!</definedName>
    <definedName name="Excel_BuiltIn_Print_Area_14_10" localSheetId="10">#REF!</definedName>
    <definedName name="Excel_BuiltIn_Print_Area_14_10" localSheetId="11">#REF!</definedName>
    <definedName name="Excel_BuiltIn_Print_Area_14_10" localSheetId="12">#REF!</definedName>
    <definedName name="Excel_BuiltIn_Print_Area_14_10" localSheetId="7">#REF!</definedName>
    <definedName name="Excel_BuiltIn_Print_Area_14_10" localSheetId="6">#REF!</definedName>
    <definedName name="Excel_BuiltIn_Print_Area_14_10">#REF!</definedName>
    <definedName name="Excel_BuiltIn_Print_Area_14_11" localSheetId="8">#REF!</definedName>
    <definedName name="Excel_BuiltIn_Print_Area_14_11" localSheetId="9">#REF!</definedName>
    <definedName name="Excel_BuiltIn_Print_Area_14_11" localSheetId="10">#REF!</definedName>
    <definedName name="Excel_BuiltIn_Print_Area_14_11" localSheetId="11">#REF!</definedName>
    <definedName name="Excel_BuiltIn_Print_Area_14_11" localSheetId="12">#REF!</definedName>
    <definedName name="Excel_BuiltIn_Print_Area_14_11" localSheetId="7">#REF!</definedName>
    <definedName name="Excel_BuiltIn_Print_Area_14_11" localSheetId="6">#REF!</definedName>
    <definedName name="Excel_BuiltIn_Print_Area_14_11">#REF!</definedName>
    <definedName name="Excel_BuiltIn_Print_Area_14_14">"$#REF!.$A$1:$F$70"</definedName>
    <definedName name="Excel_BuiltIn_Print_Area_15">"$#REF!.$B$2:$B$20"</definedName>
    <definedName name="Excel_BuiltIn_Print_Area_15_1" localSheetId="8">#REF!</definedName>
    <definedName name="Excel_BuiltIn_Print_Area_15_1" localSheetId="9">#REF!</definedName>
    <definedName name="Excel_BuiltIn_Print_Area_15_1" localSheetId="10">#REF!</definedName>
    <definedName name="Excel_BuiltIn_Print_Area_15_1" localSheetId="11">#REF!</definedName>
    <definedName name="Excel_BuiltIn_Print_Area_15_1" localSheetId="12">#REF!</definedName>
    <definedName name="Excel_BuiltIn_Print_Area_15_1" localSheetId="7">#REF!</definedName>
    <definedName name="Excel_BuiltIn_Print_Area_15_1" localSheetId="6">#REF!</definedName>
    <definedName name="Excel_BuiltIn_Print_Area_15_1">#REF!</definedName>
    <definedName name="Excel_BuiltIn_Print_Area_15_1_10" localSheetId="8">#REF!</definedName>
    <definedName name="Excel_BuiltIn_Print_Area_15_1_10" localSheetId="9">#REF!</definedName>
    <definedName name="Excel_BuiltIn_Print_Area_15_1_10" localSheetId="10">#REF!</definedName>
    <definedName name="Excel_BuiltIn_Print_Area_15_1_10" localSheetId="11">#REF!</definedName>
    <definedName name="Excel_BuiltIn_Print_Area_15_1_10" localSheetId="12">#REF!</definedName>
    <definedName name="Excel_BuiltIn_Print_Area_15_1_10" localSheetId="7">#REF!</definedName>
    <definedName name="Excel_BuiltIn_Print_Area_15_1_10" localSheetId="6">#REF!</definedName>
    <definedName name="Excel_BuiltIn_Print_Area_15_1_10">#REF!</definedName>
    <definedName name="Excel_BuiltIn_Print_Area_15_1_11" localSheetId="8">#REF!</definedName>
    <definedName name="Excel_BuiltIn_Print_Area_15_1_11" localSheetId="9">#REF!</definedName>
    <definedName name="Excel_BuiltIn_Print_Area_15_1_11" localSheetId="10">#REF!</definedName>
    <definedName name="Excel_BuiltIn_Print_Area_15_1_11" localSheetId="11">#REF!</definedName>
    <definedName name="Excel_BuiltIn_Print_Area_15_1_11" localSheetId="12">#REF!</definedName>
    <definedName name="Excel_BuiltIn_Print_Area_15_1_11" localSheetId="7">#REF!</definedName>
    <definedName name="Excel_BuiltIn_Print_Area_15_1_11" localSheetId="6">#REF!</definedName>
    <definedName name="Excel_BuiltIn_Print_Area_15_1_11">#REF!</definedName>
    <definedName name="Excel_BuiltIn_Print_Area_16" localSheetId="8">#REF!</definedName>
    <definedName name="Excel_BuiltIn_Print_Area_16" localSheetId="9">#REF!</definedName>
    <definedName name="Excel_BuiltIn_Print_Area_16" localSheetId="10">#REF!</definedName>
    <definedName name="Excel_BuiltIn_Print_Area_16" localSheetId="11">#REF!</definedName>
    <definedName name="Excel_BuiltIn_Print_Area_16" localSheetId="12">#REF!</definedName>
    <definedName name="Excel_BuiltIn_Print_Area_16" localSheetId="7">#REF!</definedName>
    <definedName name="Excel_BuiltIn_Print_Area_16" localSheetId="6">#REF!</definedName>
    <definedName name="Excel_BuiltIn_Print_Area_16">#REF!</definedName>
    <definedName name="Excel_BuiltIn_Print_Area_16_1" localSheetId="8">#REF!</definedName>
    <definedName name="Excel_BuiltIn_Print_Area_16_1" localSheetId="9">#REF!</definedName>
    <definedName name="Excel_BuiltIn_Print_Area_16_1" localSheetId="10">#REF!</definedName>
    <definedName name="Excel_BuiltIn_Print_Area_16_1" localSheetId="11">#REF!</definedName>
    <definedName name="Excel_BuiltIn_Print_Area_16_1" localSheetId="12">#REF!</definedName>
    <definedName name="Excel_BuiltIn_Print_Area_16_1" localSheetId="7">#REF!</definedName>
    <definedName name="Excel_BuiltIn_Print_Area_16_1" localSheetId="6">#REF!</definedName>
    <definedName name="Excel_BuiltIn_Print_Area_16_1">#REF!</definedName>
    <definedName name="Excel_BuiltIn_Print_Area_16_10" localSheetId="8">#REF!</definedName>
    <definedName name="Excel_BuiltIn_Print_Area_16_10" localSheetId="9">#REF!</definedName>
    <definedName name="Excel_BuiltIn_Print_Area_16_10" localSheetId="10">#REF!</definedName>
    <definedName name="Excel_BuiltIn_Print_Area_16_10" localSheetId="11">#REF!</definedName>
    <definedName name="Excel_BuiltIn_Print_Area_16_10" localSheetId="12">#REF!</definedName>
    <definedName name="Excel_BuiltIn_Print_Area_16_10" localSheetId="7">#REF!</definedName>
    <definedName name="Excel_BuiltIn_Print_Area_16_10" localSheetId="6">#REF!</definedName>
    <definedName name="Excel_BuiltIn_Print_Area_16_10">#REF!</definedName>
    <definedName name="Excel_BuiltIn_Print_Area_16_11" localSheetId="8">#REF!</definedName>
    <definedName name="Excel_BuiltIn_Print_Area_16_11" localSheetId="9">#REF!</definedName>
    <definedName name="Excel_BuiltIn_Print_Area_16_11" localSheetId="10">#REF!</definedName>
    <definedName name="Excel_BuiltIn_Print_Area_16_11" localSheetId="11">#REF!</definedName>
    <definedName name="Excel_BuiltIn_Print_Area_16_11" localSheetId="12">#REF!</definedName>
    <definedName name="Excel_BuiltIn_Print_Area_16_11" localSheetId="7">#REF!</definedName>
    <definedName name="Excel_BuiltIn_Print_Area_16_11" localSheetId="6">#REF!</definedName>
    <definedName name="Excel_BuiltIn_Print_Area_16_11">#REF!</definedName>
    <definedName name="Excel_BuiltIn_Print_Area_16_14">"$#REF!.$A$1:$P$72"</definedName>
    <definedName name="Excel_BuiltIn_Print_Area_2_1">"$#REF!.$A$2:$B$18"</definedName>
    <definedName name="Excel_BuiltIn_Print_Area_21_1" localSheetId="8">#REF!</definedName>
    <definedName name="Excel_BuiltIn_Print_Area_21_1" localSheetId="9">#REF!</definedName>
    <definedName name="Excel_BuiltIn_Print_Area_21_1" localSheetId="10">#REF!</definedName>
    <definedName name="Excel_BuiltIn_Print_Area_21_1" localSheetId="11">#REF!</definedName>
    <definedName name="Excel_BuiltIn_Print_Area_21_1" localSheetId="12">#REF!</definedName>
    <definedName name="Excel_BuiltIn_Print_Area_21_1" localSheetId="7">#REF!</definedName>
    <definedName name="Excel_BuiltIn_Print_Area_21_1" localSheetId="6">#REF!</definedName>
    <definedName name="Excel_BuiltIn_Print_Area_21_1">#REF!</definedName>
    <definedName name="Excel_BuiltIn_Print_Area_21_1_10" localSheetId="8">#REF!</definedName>
    <definedName name="Excel_BuiltIn_Print_Area_21_1_10" localSheetId="9">#REF!</definedName>
    <definedName name="Excel_BuiltIn_Print_Area_21_1_10" localSheetId="10">#REF!</definedName>
    <definedName name="Excel_BuiltIn_Print_Area_21_1_10" localSheetId="11">#REF!</definedName>
    <definedName name="Excel_BuiltIn_Print_Area_21_1_10" localSheetId="12">#REF!</definedName>
    <definedName name="Excel_BuiltIn_Print_Area_21_1_10" localSheetId="7">#REF!</definedName>
    <definedName name="Excel_BuiltIn_Print_Area_21_1_10" localSheetId="6">#REF!</definedName>
    <definedName name="Excel_BuiltIn_Print_Area_21_1_10">#REF!</definedName>
    <definedName name="Excel_BuiltIn_Print_Area_21_1_11" localSheetId="8">#REF!</definedName>
    <definedName name="Excel_BuiltIn_Print_Area_21_1_11" localSheetId="9">#REF!</definedName>
    <definedName name="Excel_BuiltIn_Print_Area_21_1_11" localSheetId="10">#REF!</definedName>
    <definedName name="Excel_BuiltIn_Print_Area_21_1_11" localSheetId="11">#REF!</definedName>
    <definedName name="Excel_BuiltIn_Print_Area_21_1_11" localSheetId="12">#REF!</definedName>
    <definedName name="Excel_BuiltIn_Print_Area_21_1_11" localSheetId="7">#REF!</definedName>
    <definedName name="Excel_BuiltIn_Print_Area_21_1_11" localSheetId="6">#REF!</definedName>
    <definedName name="Excel_BuiltIn_Print_Area_21_1_11">#REF!</definedName>
    <definedName name="Excel_BuiltIn_Print_Area_21_1_14" localSheetId="8">#REF!</definedName>
    <definedName name="Excel_BuiltIn_Print_Area_21_1_14" localSheetId="9">#REF!</definedName>
    <definedName name="Excel_BuiltIn_Print_Area_21_1_14" localSheetId="10">#REF!</definedName>
    <definedName name="Excel_BuiltIn_Print_Area_21_1_14" localSheetId="11">#REF!</definedName>
    <definedName name="Excel_BuiltIn_Print_Area_21_1_14" localSheetId="12">#REF!</definedName>
    <definedName name="Excel_BuiltIn_Print_Area_21_1_14" localSheetId="7">#REF!</definedName>
    <definedName name="Excel_BuiltIn_Print_Area_21_1_14" localSheetId="6">#REF!</definedName>
    <definedName name="Excel_BuiltIn_Print_Area_21_1_14">#REF!</definedName>
    <definedName name="Excel_BuiltIn_Print_Area_26" localSheetId="8">#REF!</definedName>
    <definedName name="Excel_BuiltIn_Print_Area_26" localSheetId="9">#REF!</definedName>
    <definedName name="Excel_BuiltIn_Print_Area_26" localSheetId="10">#REF!</definedName>
    <definedName name="Excel_BuiltIn_Print_Area_26" localSheetId="11">#REF!</definedName>
    <definedName name="Excel_BuiltIn_Print_Area_26" localSheetId="12">#REF!</definedName>
    <definedName name="Excel_BuiltIn_Print_Area_26" localSheetId="7">#REF!</definedName>
    <definedName name="Excel_BuiltIn_Print_Area_26" localSheetId="6">#REF!</definedName>
    <definedName name="Excel_BuiltIn_Print_Area_26">#REF!</definedName>
    <definedName name="Excel_BuiltIn_Print_Area_26_1" localSheetId="8">#REF!</definedName>
    <definedName name="Excel_BuiltIn_Print_Area_26_1" localSheetId="9">#REF!</definedName>
    <definedName name="Excel_BuiltIn_Print_Area_26_1" localSheetId="10">#REF!</definedName>
    <definedName name="Excel_BuiltIn_Print_Area_26_1" localSheetId="11">#REF!</definedName>
    <definedName name="Excel_BuiltIn_Print_Area_26_1" localSheetId="12">#REF!</definedName>
    <definedName name="Excel_BuiltIn_Print_Area_26_1" localSheetId="7">#REF!</definedName>
    <definedName name="Excel_BuiltIn_Print_Area_26_1" localSheetId="6">#REF!</definedName>
    <definedName name="Excel_BuiltIn_Print_Area_26_1">#REF!</definedName>
    <definedName name="Excel_BuiltIn_Print_Area_26_1_1" localSheetId="8">#REF!</definedName>
    <definedName name="Excel_BuiltIn_Print_Area_26_1_1" localSheetId="9">#REF!</definedName>
    <definedName name="Excel_BuiltIn_Print_Area_26_1_1" localSheetId="10">#REF!</definedName>
    <definedName name="Excel_BuiltIn_Print_Area_26_1_1" localSheetId="11">#REF!</definedName>
    <definedName name="Excel_BuiltIn_Print_Area_26_1_1" localSheetId="12">#REF!</definedName>
    <definedName name="Excel_BuiltIn_Print_Area_26_1_1" localSheetId="7">#REF!</definedName>
    <definedName name="Excel_BuiltIn_Print_Area_26_1_1" localSheetId="6">#REF!</definedName>
    <definedName name="Excel_BuiltIn_Print_Area_26_1_1">#REF!</definedName>
    <definedName name="Excel_BuiltIn_Print_Area_26_1_10" localSheetId="8">#REF!</definedName>
    <definedName name="Excel_BuiltIn_Print_Area_26_1_10" localSheetId="9">#REF!</definedName>
    <definedName name="Excel_BuiltIn_Print_Area_26_1_10" localSheetId="10">#REF!</definedName>
    <definedName name="Excel_BuiltIn_Print_Area_26_1_10" localSheetId="11">#REF!</definedName>
    <definedName name="Excel_BuiltIn_Print_Area_26_1_10" localSheetId="12">#REF!</definedName>
    <definedName name="Excel_BuiltIn_Print_Area_26_1_10" localSheetId="7">#REF!</definedName>
    <definedName name="Excel_BuiltIn_Print_Area_26_1_10" localSheetId="6">#REF!</definedName>
    <definedName name="Excel_BuiltIn_Print_Area_26_1_10">#REF!</definedName>
    <definedName name="Excel_BuiltIn_Print_Area_26_1_11" localSheetId="8">#REF!</definedName>
    <definedName name="Excel_BuiltIn_Print_Area_26_1_11" localSheetId="9">#REF!</definedName>
    <definedName name="Excel_BuiltIn_Print_Area_26_1_11" localSheetId="10">#REF!</definedName>
    <definedName name="Excel_BuiltIn_Print_Area_26_1_11" localSheetId="11">#REF!</definedName>
    <definedName name="Excel_BuiltIn_Print_Area_26_1_11" localSheetId="12">#REF!</definedName>
    <definedName name="Excel_BuiltIn_Print_Area_26_1_11" localSheetId="7">#REF!</definedName>
    <definedName name="Excel_BuiltIn_Print_Area_26_1_11" localSheetId="6">#REF!</definedName>
    <definedName name="Excel_BuiltIn_Print_Area_26_1_11">#REF!</definedName>
    <definedName name="Excel_BuiltIn_Print_Area_26_10" localSheetId="8">#REF!</definedName>
    <definedName name="Excel_BuiltIn_Print_Area_26_10" localSheetId="9">#REF!</definedName>
    <definedName name="Excel_BuiltIn_Print_Area_26_10" localSheetId="10">#REF!</definedName>
    <definedName name="Excel_BuiltIn_Print_Area_26_10" localSheetId="11">#REF!</definedName>
    <definedName name="Excel_BuiltIn_Print_Area_26_10" localSheetId="12">#REF!</definedName>
    <definedName name="Excel_BuiltIn_Print_Area_26_10" localSheetId="7">#REF!</definedName>
    <definedName name="Excel_BuiltIn_Print_Area_26_10" localSheetId="6">#REF!</definedName>
    <definedName name="Excel_BuiltIn_Print_Area_26_10">#REF!</definedName>
    <definedName name="Excel_BuiltIn_Print_Area_26_11" localSheetId="8">#REF!</definedName>
    <definedName name="Excel_BuiltIn_Print_Area_26_11" localSheetId="9">#REF!</definedName>
    <definedName name="Excel_BuiltIn_Print_Area_26_11" localSheetId="10">#REF!</definedName>
    <definedName name="Excel_BuiltIn_Print_Area_26_11" localSheetId="11">#REF!</definedName>
    <definedName name="Excel_BuiltIn_Print_Area_26_11" localSheetId="12">#REF!</definedName>
    <definedName name="Excel_BuiltIn_Print_Area_26_11" localSheetId="7">#REF!</definedName>
    <definedName name="Excel_BuiltIn_Print_Area_26_11" localSheetId="6">#REF!</definedName>
    <definedName name="Excel_BuiltIn_Print_Area_26_11">#REF!</definedName>
    <definedName name="Excel_BuiltIn_Print_Area_27_1" localSheetId="8">#REF!</definedName>
    <definedName name="Excel_BuiltIn_Print_Area_27_1" localSheetId="9">#REF!</definedName>
    <definedName name="Excel_BuiltIn_Print_Area_27_1" localSheetId="10">#REF!</definedName>
    <definedName name="Excel_BuiltIn_Print_Area_27_1" localSheetId="11">#REF!</definedName>
    <definedName name="Excel_BuiltIn_Print_Area_27_1" localSheetId="12">#REF!</definedName>
    <definedName name="Excel_BuiltIn_Print_Area_27_1" localSheetId="7">#REF!</definedName>
    <definedName name="Excel_BuiltIn_Print_Area_27_1" localSheetId="6">#REF!</definedName>
    <definedName name="Excel_BuiltIn_Print_Area_27_1">#REF!</definedName>
    <definedName name="Excel_BuiltIn_Print_Area_27_1_10" localSheetId="8">#REF!</definedName>
    <definedName name="Excel_BuiltIn_Print_Area_27_1_10" localSheetId="9">#REF!</definedName>
    <definedName name="Excel_BuiltIn_Print_Area_27_1_10" localSheetId="10">#REF!</definedName>
    <definedName name="Excel_BuiltIn_Print_Area_27_1_10" localSheetId="11">#REF!</definedName>
    <definedName name="Excel_BuiltIn_Print_Area_27_1_10" localSheetId="12">#REF!</definedName>
    <definedName name="Excel_BuiltIn_Print_Area_27_1_10" localSheetId="7">#REF!</definedName>
    <definedName name="Excel_BuiltIn_Print_Area_27_1_10" localSheetId="6">#REF!</definedName>
    <definedName name="Excel_BuiltIn_Print_Area_27_1_10">#REF!</definedName>
    <definedName name="Excel_BuiltIn_Print_Area_27_1_11" localSheetId="8">#REF!</definedName>
    <definedName name="Excel_BuiltIn_Print_Area_27_1_11" localSheetId="9">#REF!</definedName>
    <definedName name="Excel_BuiltIn_Print_Area_27_1_11" localSheetId="10">#REF!</definedName>
    <definedName name="Excel_BuiltIn_Print_Area_27_1_11" localSheetId="11">#REF!</definedName>
    <definedName name="Excel_BuiltIn_Print_Area_27_1_11" localSheetId="12">#REF!</definedName>
    <definedName name="Excel_BuiltIn_Print_Area_27_1_11" localSheetId="7">#REF!</definedName>
    <definedName name="Excel_BuiltIn_Print_Area_27_1_11" localSheetId="6">#REF!</definedName>
    <definedName name="Excel_BuiltIn_Print_Area_27_1_11">#REF!</definedName>
    <definedName name="Excel_BuiltIn_Print_Area_29" localSheetId="10">[43]DESMATAMENTO!#REF!</definedName>
    <definedName name="Excel_BuiltIn_Print_Area_29" localSheetId="11">[43]DESMATAMENTO!#REF!</definedName>
    <definedName name="Excel_BuiltIn_Print_Area_29">[44]DESMATAMENTO!#REF!</definedName>
    <definedName name="Excel_BuiltIn_Print_Area_29_1" localSheetId="8">#REF!</definedName>
    <definedName name="Excel_BuiltIn_Print_Area_29_1" localSheetId="9">#REF!</definedName>
    <definedName name="Excel_BuiltIn_Print_Area_29_1" localSheetId="10">#REF!</definedName>
    <definedName name="Excel_BuiltIn_Print_Area_29_1" localSheetId="11">#REF!</definedName>
    <definedName name="Excel_BuiltIn_Print_Area_29_1" localSheetId="12">#REF!</definedName>
    <definedName name="Excel_BuiltIn_Print_Area_29_1" localSheetId="7">#REF!</definedName>
    <definedName name="Excel_BuiltIn_Print_Area_29_1" localSheetId="6">#REF!</definedName>
    <definedName name="Excel_BuiltIn_Print_Area_29_1">#REF!</definedName>
    <definedName name="Excel_BuiltIn_Print_Area_29_1_10" localSheetId="8">#REF!</definedName>
    <definedName name="Excel_BuiltIn_Print_Area_29_1_10" localSheetId="9">#REF!</definedName>
    <definedName name="Excel_BuiltIn_Print_Area_29_1_10" localSheetId="10">#REF!</definedName>
    <definedName name="Excel_BuiltIn_Print_Area_29_1_10" localSheetId="11">#REF!</definedName>
    <definedName name="Excel_BuiltIn_Print_Area_29_1_10" localSheetId="12">#REF!</definedName>
    <definedName name="Excel_BuiltIn_Print_Area_29_1_10" localSheetId="7">#REF!</definedName>
    <definedName name="Excel_BuiltIn_Print_Area_29_1_10" localSheetId="6">#REF!</definedName>
    <definedName name="Excel_BuiltIn_Print_Area_29_1_10">#REF!</definedName>
    <definedName name="Excel_BuiltIn_Print_Area_29_1_11" localSheetId="8">#REF!</definedName>
    <definedName name="Excel_BuiltIn_Print_Area_29_1_11" localSheetId="9">#REF!</definedName>
    <definedName name="Excel_BuiltIn_Print_Area_29_1_11" localSheetId="10">#REF!</definedName>
    <definedName name="Excel_BuiltIn_Print_Area_29_1_11" localSheetId="11">#REF!</definedName>
    <definedName name="Excel_BuiltIn_Print_Area_29_1_11" localSheetId="12">#REF!</definedName>
    <definedName name="Excel_BuiltIn_Print_Area_29_1_11" localSheetId="7">#REF!</definedName>
    <definedName name="Excel_BuiltIn_Print_Area_29_1_11" localSheetId="6">#REF!</definedName>
    <definedName name="Excel_BuiltIn_Print_Area_29_1_11">#REF!</definedName>
    <definedName name="Excel_BuiltIn_Print_Area_29_10" localSheetId="10">[45]DESMATAMENTO!#REF!</definedName>
    <definedName name="Excel_BuiltIn_Print_Area_29_10" localSheetId="11">[45]DESMATAMENTO!#REF!</definedName>
    <definedName name="Excel_BuiltIn_Print_Area_29_10">[46]DESMATAMENTO!#REF!</definedName>
    <definedName name="Excel_BuiltIn_Print_Area_29_11" localSheetId="10">[47]DESMATAMENTO!#REF!</definedName>
    <definedName name="Excel_BuiltIn_Print_Area_29_11" localSheetId="11">[47]DESMATAMENTO!#REF!</definedName>
    <definedName name="Excel_BuiltIn_Print_Area_29_11">[48]DESMATAMENTO!#REF!</definedName>
    <definedName name="Excel_BuiltIn_Print_Area_29_9" localSheetId="10">[47]DESMATAMENTO!#REF!</definedName>
    <definedName name="Excel_BuiltIn_Print_Area_29_9" localSheetId="11">[47]DESMATAMENTO!#REF!</definedName>
    <definedName name="Excel_BuiltIn_Print_Area_29_9">[48]DESMATAMENTO!#REF!</definedName>
    <definedName name="Excel_BuiltIn_Print_Area_3" localSheetId="8">#REF!</definedName>
    <definedName name="Excel_BuiltIn_Print_Area_3" localSheetId="9">#REF!</definedName>
    <definedName name="Excel_BuiltIn_Print_Area_3" localSheetId="10">#REF!</definedName>
    <definedName name="Excel_BuiltIn_Print_Area_3" localSheetId="11">#REF!</definedName>
    <definedName name="Excel_BuiltIn_Print_Area_3" localSheetId="12">#REF!</definedName>
    <definedName name="Excel_BuiltIn_Print_Area_3" localSheetId="7">#REF!</definedName>
    <definedName name="Excel_BuiltIn_Print_Area_3" localSheetId="6">#REF!</definedName>
    <definedName name="Excel_BuiltIn_Print_Area_3">#REF!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1">#REF!</definedName>
    <definedName name="Excel_BuiltIn_Print_Area_3_1" localSheetId="12">#REF!</definedName>
    <definedName name="Excel_BuiltIn_Print_Area_3_1" localSheetId="7">#REF!</definedName>
    <definedName name="Excel_BuiltIn_Print_Area_3_1" localSheetId="6">#REF!</definedName>
    <definedName name="Excel_BuiltIn_Print_Area_3_1">#REF!</definedName>
    <definedName name="Excel_BuiltIn_Print_Area_3_1_1">"$#REF!.$A$2:$F$17"</definedName>
    <definedName name="Excel_BuiltIn_Print_Area_30_1" localSheetId="8">#REF!</definedName>
    <definedName name="Excel_BuiltIn_Print_Area_30_1" localSheetId="9">#REF!</definedName>
    <definedName name="Excel_BuiltIn_Print_Area_30_1" localSheetId="10">#REF!</definedName>
    <definedName name="Excel_BuiltIn_Print_Area_30_1" localSheetId="11">#REF!</definedName>
    <definedName name="Excel_BuiltIn_Print_Area_30_1" localSheetId="12">#REF!</definedName>
    <definedName name="Excel_BuiltIn_Print_Area_30_1" localSheetId="7">#REF!</definedName>
    <definedName name="Excel_BuiltIn_Print_Area_30_1" localSheetId="6">#REF!</definedName>
    <definedName name="Excel_BuiltIn_Print_Area_30_1">#REF!</definedName>
    <definedName name="Excel_BuiltIn_Print_Area_30_1_10" localSheetId="8">#REF!</definedName>
    <definedName name="Excel_BuiltIn_Print_Area_30_1_10" localSheetId="9">#REF!</definedName>
    <definedName name="Excel_BuiltIn_Print_Area_30_1_10" localSheetId="10">#REF!</definedName>
    <definedName name="Excel_BuiltIn_Print_Area_30_1_10" localSheetId="11">#REF!</definedName>
    <definedName name="Excel_BuiltIn_Print_Area_30_1_10" localSheetId="12">#REF!</definedName>
    <definedName name="Excel_BuiltIn_Print_Area_30_1_10" localSheetId="7">#REF!</definedName>
    <definedName name="Excel_BuiltIn_Print_Area_30_1_10" localSheetId="6">#REF!</definedName>
    <definedName name="Excel_BuiltIn_Print_Area_30_1_10">#REF!</definedName>
    <definedName name="Excel_BuiltIn_Print_Area_30_1_11" localSheetId="8">#REF!</definedName>
    <definedName name="Excel_BuiltIn_Print_Area_30_1_11" localSheetId="9">#REF!</definedName>
    <definedName name="Excel_BuiltIn_Print_Area_30_1_11" localSheetId="10">#REF!</definedName>
    <definedName name="Excel_BuiltIn_Print_Area_30_1_11" localSheetId="11">#REF!</definedName>
    <definedName name="Excel_BuiltIn_Print_Area_30_1_11" localSheetId="12">#REF!</definedName>
    <definedName name="Excel_BuiltIn_Print_Area_30_1_11" localSheetId="7">#REF!</definedName>
    <definedName name="Excel_BuiltIn_Print_Area_30_1_11" localSheetId="6">#REF!</definedName>
    <definedName name="Excel_BuiltIn_Print_Area_30_1_11">#REF!</definedName>
    <definedName name="Excel_BuiltIn_Print_Area_31_1" localSheetId="8">#REF!</definedName>
    <definedName name="Excel_BuiltIn_Print_Area_31_1" localSheetId="9">#REF!</definedName>
    <definedName name="Excel_BuiltIn_Print_Area_31_1" localSheetId="10">#REF!</definedName>
    <definedName name="Excel_BuiltIn_Print_Area_31_1" localSheetId="11">#REF!</definedName>
    <definedName name="Excel_BuiltIn_Print_Area_31_1" localSheetId="12">#REF!</definedName>
    <definedName name="Excel_BuiltIn_Print_Area_31_1" localSheetId="7">#REF!</definedName>
    <definedName name="Excel_BuiltIn_Print_Area_31_1" localSheetId="6">#REF!</definedName>
    <definedName name="Excel_BuiltIn_Print_Area_31_1">#REF!</definedName>
    <definedName name="Excel_BuiltIn_Print_Area_31_1_10" localSheetId="8">#REF!</definedName>
    <definedName name="Excel_BuiltIn_Print_Area_31_1_10" localSheetId="9">#REF!</definedName>
    <definedName name="Excel_BuiltIn_Print_Area_31_1_10" localSheetId="10">#REF!</definedName>
    <definedName name="Excel_BuiltIn_Print_Area_31_1_10" localSheetId="11">#REF!</definedName>
    <definedName name="Excel_BuiltIn_Print_Area_31_1_10" localSheetId="12">#REF!</definedName>
    <definedName name="Excel_BuiltIn_Print_Area_31_1_10" localSheetId="7">#REF!</definedName>
    <definedName name="Excel_BuiltIn_Print_Area_31_1_10" localSheetId="6">#REF!</definedName>
    <definedName name="Excel_BuiltIn_Print_Area_31_1_10">#REF!</definedName>
    <definedName name="Excel_BuiltIn_Print_Area_31_1_11" localSheetId="8">#REF!</definedName>
    <definedName name="Excel_BuiltIn_Print_Area_31_1_11" localSheetId="9">#REF!</definedName>
    <definedName name="Excel_BuiltIn_Print_Area_31_1_11" localSheetId="10">#REF!</definedName>
    <definedName name="Excel_BuiltIn_Print_Area_31_1_11" localSheetId="11">#REF!</definedName>
    <definedName name="Excel_BuiltIn_Print_Area_31_1_11" localSheetId="12">#REF!</definedName>
    <definedName name="Excel_BuiltIn_Print_Area_31_1_11" localSheetId="7">#REF!</definedName>
    <definedName name="Excel_BuiltIn_Print_Area_31_1_11" localSheetId="6">#REF!</definedName>
    <definedName name="Excel_BuiltIn_Print_Area_31_1_11">#REF!</definedName>
    <definedName name="Excel_BuiltIn_Print_Area_4_1" localSheetId="8">#REF!</definedName>
    <definedName name="Excel_BuiltIn_Print_Area_4_1" localSheetId="9">#REF!</definedName>
    <definedName name="Excel_BuiltIn_Print_Area_4_1" localSheetId="10">#REF!</definedName>
    <definedName name="Excel_BuiltIn_Print_Area_4_1" localSheetId="11">#REF!</definedName>
    <definedName name="Excel_BuiltIn_Print_Area_4_1" localSheetId="12">#REF!</definedName>
    <definedName name="Excel_BuiltIn_Print_Area_4_1" localSheetId="7">#REF!</definedName>
    <definedName name="Excel_BuiltIn_Print_Area_4_1" localSheetId="6">#REF!</definedName>
    <definedName name="Excel_BuiltIn_Print_Area_4_1">#REF!</definedName>
    <definedName name="Excel_BuiltIn_Print_Area_4_1_1">"$#REF!.$A$2:$B$16"</definedName>
    <definedName name="Excel_BuiltIn_Print_Area_43">"$#REF!.$A$2:$A$13"</definedName>
    <definedName name="Excel_BuiltIn_Print_Area_44">"$#REF!.$A$2:$II$65318"</definedName>
    <definedName name="Excel_BuiltIn_Print_Area_45_1">"$#REF!.$A$2:$A$20"</definedName>
    <definedName name="Excel_BuiltIn_Print_Area_49" localSheetId="8">#REF!</definedName>
    <definedName name="Excel_BuiltIn_Print_Area_49" localSheetId="9">#REF!</definedName>
    <definedName name="Excel_BuiltIn_Print_Area_49" localSheetId="10">#REF!</definedName>
    <definedName name="Excel_BuiltIn_Print_Area_49" localSheetId="11">#REF!</definedName>
    <definedName name="Excel_BuiltIn_Print_Area_49" localSheetId="12">#REF!</definedName>
    <definedName name="Excel_BuiltIn_Print_Area_49" localSheetId="7">#REF!</definedName>
    <definedName name="Excel_BuiltIn_Print_Area_49" localSheetId="6">#REF!</definedName>
    <definedName name="Excel_BuiltIn_Print_Area_49">#REF!</definedName>
    <definedName name="Excel_BuiltIn_Print_Area_49_10" localSheetId="8">#REF!</definedName>
    <definedName name="Excel_BuiltIn_Print_Area_49_10" localSheetId="9">#REF!</definedName>
    <definedName name="Excel_BuiltIn_Print_Area_49_10" localSheetId="10">#REF!</definedName>
    <definedName name="Excel_BuiltIn_Print_Area_49_10" localSheetId="11">#REF!</definedName>
    <definedName name="Excel_BuiltIn_Print_Area_49_10" localSheetId="12">#REF!</definedName>
    <definedName name="Excel_BuiltIn_Print_Area_49_10" localSheetId="7">#REF!</definedName>
    <definedName name="Excel_BuiltIn_Print_Area_49_10" localSheetId="6">#REF!</definedName>
    <definedName name="Excel_BuiltIn_Print_Area_49_10">#REF!</definedName>
    <definedName name="Excel_BuiltIn_Print_Area_49_11" localSheetId="8">#REF!</definedName>
    <definedName name="Excel_BuiltIn_Print_Area_49_11" localSheetId="9">#REF!</definedName>
    <definedName name="Excel_BuiltIn_Print_Area_49_11" localSheetId="10">#REF!</definedName>
    <definedName name="Excel_BuiltIn_Print_Area_49_11" localSheetId="11">#REF!</definedName>
    <definedName name="Excel_BuiltIn_Print_Area_49_11" localSheetId="12">#REF!</definedName>
    <definedName name="Excel_BuiltIn_Print_Area_49_11" localSheetId="7">#REF!</definedName>
    <definedName name="Excel_BuiltIn_Print_Area_49_11" localSheetId="6">#REF!</definedName>
    <definedName name="Excel_BuiltIn_Print_Area_49_11">#REF!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12">#REF!</definedName>
    <definedName name="Excel_BuiltIn_Print_Area_5" localSheetId="7">#REF!</definedName>
    <definedName name="Excel_BuiltIn_Print_Area_5" localSheetId="6">#REF!</definedName>
    <definedName name="Excel_BuiltIn_Print_Area_5">#REF!</definedName>
    <definedName name="Excel_BuiltIn_Print_Area_5_1">"$#REF!.$A$8:$B$13"</definedName>
    <definedName name="Excel_BuiltIn_Print_Area_5_1_1">"$#REF!.$A$1:$J$13"</definedName>
    <definedName name="Excel_BuiltIn_Print_Area_5_1_10" localSheetId="8">#REF!</definedName>
    <definedName name="Excel_BuiltIn_Print_Area_5_1_10" localSheetId="9">#REF!</definedName>
    <definedName name="Excel_BuiltIn_Print_Area_5_1_10" localSheetId="10">#REF!</definedName>
    <definedName name="Excel_BuiltIn_Print_Area_5_1_10" localSheetId="11">#REF!</definedName>
    <definedName name="Excel_BuiltIn_Print_Area_5_1_10" localSheetId="12">#REF!</definedName>
    <definedName name="Excel_BuiltIn_Print_Area_5_1_10" localSheetId="7">#REF!</definedName>
    <definedName name="Excel_BuiltIn_Print_Area_5_1_10" localSheetId="6">#REF!</definedName>
    <definedName name="Excel_BuiltIn_Print_Area_5_1_10">#REF!</definedName>
    <definedName name="Excel_BuiltIn_Print_Area_5_1_11" localSheetId="8">#REF!</definedName>
    <definedName name="Excel_BuiltIn_Print_Area_5_1_11" localSheetId="9">#REF!</definedName>
    <definedName name="Excel_BuiltIn_Print_Area_5_1_11" localSheetId="10">#REF!</definedName>
    <definedName name="Excel_BuiltIn_Print_Area_5_1_11" localSheetId="11">#REF!</definedName>
    <definedName name="Excel_BuiltIn_Print_Area_5_1_11" localSheetId="12">#REF!</definedName>
    <definedName name="Excel_BuiltIn_Print_Area_5_1_11" localSheetId="7">#REF!</definedName>
    <definedName name="Excel_BuiltIn_Print_Area_5_1_11" localSheetId="6">#REF!</definedName>
    <definedName name="Excel_BuiltIn_Print_Area_5_1_11">#REF!</definedName>
    <definedName name="Excel_BuiltIn_Print_Area_6_1">"$#REF!.$A$2:$B$15"</definedName>
    <definedName name="Excel_BuiltIn_Print_Area_7">"$#REF!.$A$1:$F$762"</definedName>
    <definedName name="Excel_BuiltIn_Print_Area_8">"$#REF!.$A$1:$F$758"</definedName>
    <definedName name="Excel_BuiltIn_Print_Area_8_1" localSheetId="8">#REF!</definedName>
    <definedName name="Excel_BuiltIn_Print_Area_8_1" localSheetId="9">#REF!</definedName>
    <definedName name="Excel_BuiltIn_Print_Area_8_1" localSheetId="10">#REF!</definedName>
    <definedName name="Excel_BuiltIn_Print_Area_8_1" localSheetId="11">#REF!</definedName>
    <definedName name="Excel_BuiltIn_Print_Area_8_1" localSheetId="12">#REF!</definedName>
    <definedName name="Excel_BuiltIn_Print_Area_8_1" localSheetId="7">#REF!</definedName>
    <definedName name="Excel_BuiltIn_Print_Area_8_1" localSheetId="6">#REF!</definedName>
    <definedName name="Excel_BuiltIn_Print_Area_8_1">#REF!</definedName>
    <definedName name="Excel_BuiltIn_Print_Area_9">"$#REF!.$A$1:$F$758"</definedName>
    <definedName name="Excel_BuiltIn_Print_Area_9_1" localSheetId="8">#REF!</definedName>
    <definedName name="Excel_BuiltIn_Print_Area_9_1" localSheetId="9">#REF!</definedName>
    <definedName name="Excel_BuiltIn_Print_Area_9_1" localSheetId="10">#REF!</definedName>
    <definedName name="Excel_BuiltIn_Print_Area_9_1" localSheetId="11">#REF!</definedName>
    <definedName name="Excel_BuiltIn_Print_Area_9_1" localSheetId="12">#REF!</definedName>
    <definedName name="Excel_BuiltIn_Print_Area_9_1" localSheetId="7">#REF!</definedName>
    <definedName name="Excel_BuiltIn_Print_Area_9_1" localSheetId="6">#REF!</definedName>
    <definedName name="Excel_BuiltIn_Print_Area_9_1">#REF!</definedName>
    <definedName name="Excel_BuiltIn_Print_Area_9_1_10" localSheetId="8">#REF!</definedName>
    <definedName name="Excel_BuiltIn_Print_Area_9_1_10" localSheetId="9">#REF!</definedName>
    <definedName name="Excel_BuiltIn_Print_Area_9_1_10" localSheetId="10">#REF!</definedName>
    <definedName name="Excel_BuiltIn_Print_Area_9_1_10" localSheetId="11">#REF!</definedName>
    <definedName name="Excel_BuiltIn_Print_Area_9_1_10" localSheetId="12">#REF!</definedName>
    <definedName name="Excel_BuiltIn_Print_Area_9_1_10" localSheetId="7">#REF!</definedName>
    <definedName name="Excel_BuiltIn_Print_Area_9_1_10" localSheetId="6">#REF!</definedName>
    <definedName name="Excel_BuiltIn_Print_Area_9_1_10">#REF!</definedName>
    <definedName name="Excel_BuiltIn_Print_Area_9_1_11" localSheetId="8">#REF!</definedName>
    <definedName name="Excel_BuiltIn_Print_Area_9_1_11" localSheetId="9">#REF!</definedName>
    <definedName name="Excel_BuiltIn_Print_Area_9_1_11" localSheetId="10">#REF!</definedName>
    <definedName name="Excel_BuiltIn_Print_Area_9_1_11" localSheetId="11">#REF!</definedName>
    <definedName name="Excel_BuiltIn_Print_Area_9_1_11" localSheetId="12">#REF!</definedName>
    <definedName name="Excel_BuiltIn_Print_Area_9_1_11" localSheetId="7">#REF!</definedName>
    <definedName name="Excel_BuiltIn_Print_Area_9_1_11" localSheetId="6">#REF!</definedName>
    <definedName name="Excel_BuiltIn_Print_Area_9_1_11">#REF!</definedName>
    <definedName name="Excel_BuiltIn_Print_Area_9_1_14">"$#REF!.$A$1:$G$49"</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1">#REF!</definedName>
    <definedName name="Excel_BuiltIn_Print_Titles_1" localSheetId="12">#REF!</definedName>
    <definedName name="Excel_BuiltIn_Print_Titles_1" localSheetId="3">#REF!</definedName>
    <definedName name="Excel_BuiltIn_Print_Titles_1" localSheetId="7">#REF!</definedName>
    <definedName name="Excel_BuiltIn_Print_Titles_1">#REF!</definedName>
    <definedName name="Excel_BuiltIn_Print_Titles_14" localSheetId="8">#REF!</definedName>
    <definedName name="Excel_BuiltIn_Print_Titles_14" localSheetId="9">#REF!</definedName>
    <definedName name="Excel_BuiltIn_Print_Titles_14" localSheetId="10">#REF!</definedName>
    <definedName name="Excel_BuiltIn_Print_Titles_14" localSheetId="11">#REF!</definedName>
    <definedName name="Excel_BuiltIn_Print_Titles_14" localSheetId="12">#REF!</definedName>
    <definedName name="Excel_BuiltIn_Print_Titles_14" localSheetId="7">#REF!</definedName>
    <definedName name="Excel_BuiltIn_Print_Titles_14" localSheetId="6">#REF!</definedName>
    <definedName name="Excel_BuiltIn_Print_Titles_14">#REF!</definedName>
    <definedName name="Excel_BuiltIn_Print_Titles_14_10" localSheetId="8">#REF!</definedName>
    <definedName name="Excel_BuiltIn_Print_Titles_14_10" localSheetId="9">#REF!</definedName>
    <definedName name="Excel_BuiltIn_Print_Titles_14_10" localSheetId="10">#REF!</definedName>
    <definedName name="Excel_BuiltIn_Print_Titles_14_10" localSheetId="11">#REF!</definedName>
    <definedName name="Excel_BuiltIn_Print_Titles_14_10" localSheetId="12">#REF!</definedName>
    <definedName name="Excel_BuiltIn_Print_Titles_14_10" localSheetId="7">#REF!</definedName>
    <definedName name="Excel_BuiltIn_Print_Titles_14_10" localSheetId="6">#REF!</definedName>
    <definedName name="Excel_BuiltIn_Print_Titles_14_10">#REF!</definedName>
    <definedName name="Excel_BuiltIn_Print_Titles_14_11" localSheetId="8">#REF!</definedName>
    <definedName name="Excel_BuiltIn_Print_Titles_14_11" localSheetId="9">#REF!</definedName>
    <definedName name="Excel_BuiltIn_Print_Titles_14_11" localSheetId="10">#REF!</definedName>
    <definedName name="Excel_BuiltIn_Print_Titles_14_11" localSheetId="11">#REF!</definedName>
    <definedName name="Excel_BuiltIn_Print_Titles_14_11" localSheetId="12">#REF!</definedName>
    <definedName name="Excel_BuiltIn_Print_Titles_14_11" localSheetId="7">#REF!</definedName>
    <definedName name="Excel_BuiltIn_Print_Titles_14_11" localSheetId="6">#REF!</definedName>
    <definedName name="Excel_BuiltIn_Print_Titles_14_11">#REF!</definedName>
    <definedName name="Excel_BuiltIn_Print_Titles_14_14">"$#REF!.$A$1:$IV$8"</definedName>
    <definedName name="Excel_BuiltIn_Print_Titles_15" localSheetId="8">#REF!</definedName>
    <definedName name="Excel_BuiltIn_Print_Titles_15" localSheetId="9">#REF!</definedName>
    <definedName name="Excel_BuiltIn_Print_Titles_15" localSheetId="10">#REF!</definedName>
    <definedName name="Excel_BuiltIn_Print_Titles_15" localSheetId="11">#REF!</definedName>
    <definedName name="Excel_BuiltIn_Print_Titles_15" localSheetId="12">#REF!</definedName>
    <definedName name="Excel_BuiltIn_Print_Titles_15" localSheetId="7">#REF!</definedName>
    <definedName name="Excel_BuiltIn_Print_Titles_15" localSheetId="6">#REF!</definedName>
    <definedName name="Excel_BuiltIn_Print_Titles_15">#REF!</definedName>
    <definedName name="Excel_BuiltIn_Print_Titles_15_10" localSheetId="8">#REF!</definedName>
    <definedName name="Excel_BuiltIn_Print_Titles_15_10" localSheetId="9">#REF!</definedName>
    <definedName name="Excel_BuiltIn_Print_Titles_15_10" localSheetId="10">#REF!</definedName>
    <definedName name="Excel_BuiltIn_Print_Titles_15_10" localSheetId="11">#REF!</definedName>
    <definedName name="Excel_BuiltIn_Print_Titles_15_10" localSheetId="12">#REF!</definedName>
    <definedName name="Excel_BuiltIn_Print_Titles_15_10" localSheetId="7">#REF!</definedName>
    <definedName name="Excel_BuiltIn_Print_Titles_15_10" localSheetId="6">#REF!</definedName>
    <definedName name="Excel_BuiltIn_Print_Titles_15_10">#REF!</definedName>
    <definedName name="Excel_BuiltIn_Print_Titles_15_11" localSheetId="8">#REF!</definedName>
    <definedName name="Excel_BuiltIn_Print_Titles_15_11" localSheetId="9">#REF!</definedName>
    <definedName name="Excel_BuiltIn_Print_Titles_15_11" localSheetId="10">#REF!</definedName>
    <definedName name="Excel_BuiltIn_Print_Titles_15_11" localSheetId="11">#REF!</definedName>
    <definedName name="Excel_BuiltIn_Print_Titles_15_11" localSheetId="12">#REF!</definedName>
    <definedName name="Excel_BuiltIn_Print_Titles_15_11" localSheetId="7">#REF!</definedName>
    <definedName name="Excel_BuiltIn_Print_Titles_15_11" localSheetId="6">#REF!</definedName>
    <definedName name="Excel_BuiltIn_Print_Titles_15_11">#REF!</definedName>
    <definedName name="Excel_BuiltIn_Print_Titles_15_14">"$#REF!.$A$1:$IV$8"</definedName>
    <definedName name="Excel_BuiltIn_Print_Titles_16" localSheetId="8">#REF!</definedName>
    <definedName name="Excel_BuiltIn_Print_Titles_16" localSheetId="9">#REF!</definedName>
    <definedName name="Excel_BuiltIn_Print_Titles_16" localSheetId="10">#REF!</definedName>
    <definedName name="Excel_BuiltIn_Print_Titles_16" localSheetId="11">#REF!</definedName>
    <definedName name="Excel_BuiltIn_Print_Titles_16" localSheetId="12">#REF!</definedName>
    <definedName name="Excel_BuiltIn_Print_Titles_16" localSheetId="7">#REF!</definedName>
    <definedName name="Excel_BuiltIn_Print_Titles_16" localSheetId="6">#REF!</definedName>
    <definedName name="Excel_BuiltIn_Print_Titles_16">#REF!</definedName>
    <definedName name="Excel_BuiltIn_Print_Titles_16_10" localSheetId="8">#REF!</definedName>
    <definedName name="Excel_BuiltIn_Print_Titles_16_10" localSheetId="9">#REF!</definedName>
    <definedName name="Excel_BuiltIn_Print_Titles_16_10" localSheetId="10">#REF!</definedName>
    <definedName name="Excel_BuiltIn_Print_Titles_16_10" localSheetId="11">#REF!</definedName>
    <definedName name="Excel_BuiltIn_Print_Titles_16_10" localSheetId="12">#REF!</definedName>
    <definedName name="Excel_BuiltIn_Print_Titles_16_10" localSheetId="7">#REF!</definedName>
    <definedName name="Excel_BuiltIn_Print_Titles_16_10" localSheetId="6">#REF!</definedName>
    <definedName name="Excel_BuiltIn_Print_Titles_16_10">#REF!</definedName>
    <definedName name="Excel_BuiltIn_Print_Titles_16_11" localSheetId="8">#REF!</definedName>
    <definedName name="Excel_BuiltIn_Print_Titles_16_11" localSheetId="9">#REF!</definedName>
    <definedName name="Excel_BuiltIn_Print_Titles_16_11" localSheetId="10">#REF!</definedName>
    <definedName name="Excel_BuiltIn_Print_Titles_16_11" localSheetId="11">#REF!</definedName>
    <definedName name="Excel_BuiltIn_Print_Titles_16_11" localSheetId="12">#REF!</definedName>
    <definedName name="Excel_BuiltIn_Print_Titles_16_11" localSheetId="7">#REF!</definedName>
    <definedName name="Excel_BuiltIn_Print_Titles_16_11" localSheetId="6">#REF!</definedName>
    <definedName name="Excel_BuiltIn_Print_Titles_16_11">#REF!</definedName>
    <definedName name="Excel_BuiltIn_Print_Titles_16_14">"$#REF!.$A$1:$IV$8"</definedName>
    <definedName name="Excel_BuiltIn_Print_Titles_2_1" localSheetId="8">#REF!</definedName>
    <definedName name="Excel_BuiltIn_Print_Titles_2_1" localSheetId="9">#REF!</definedName>
    <definedName name="Excel_BuiltIn_Print_Titles_2_1" localSheetId="10">#REF!</definedName>
    <definedName name="Excel_BuiltIn_Print_Titles_2_1" localSheetId="11">#REF!</definedName>
    <definedName name="Excel_BuiltIn_Print_Titles_2_1" localSheetId="12">#REF!</definedName>
    <definedName name="Excel_BuiltIn_Print_Titles_2_1" localSheetId="7">#REF!</definedName>
    <definedName name="Excel_BuiltIn_Print_Titles_2_1" localSheetId="6">#REF!</definedName>
    <definedName name="Excel_BuiltIn_Print_Titles_2_1">#REF!</definedName>
    <definedName name="Excel_BuiltIn_Print_Titles_2_1_1" localSheetId="8">#REF!,#REF!</definedName>
    <definedName name="Excel_BuiltIn_Print_Titles_2_1_1" localSheetId="9">#REF!,#REF!</definedName>
    <definedName name="Excel_BuiltIn_Print_Titles_2_1_1" localSheetId="10">#REF!,#REF!</definedName>
    <definedName name="Excel_BuiltIn_Print_Titles_2_1_1" localSheetId="11">#REF!,#REF!</definedName>
    <definedName name="Excel_BuiltIn_Print_Titles_2_1_1" localSheetId="12">#REF!,#REF!</definedName>
    <definedName name="Excel_BuiltIn_Print_Titles_2_1_1" localSheetId="7">#REF!,#REF!</definedName>
    <definedName name="Excel_BuiltIn_Print_Titles_2_1_1" localSheetId="6">#REF!,#REF!</definedName>
    <definedName name="Excel_BuiltIn_Print_Titles_2_1_1">#REF!,#REF!</definedName>
    <definedName name="Excel_BuiltIn_Print_Titles_3_1">NA()</definedName>
    <definedName name="Excel_BuiltIn_Print_Titles_3_1_1" localSheetId="8">#REF!,#REF!</definedName>
    <definedName name="Excel_BuiltIn_Print_Titles_3_1_1" localSheetId="9">#REF!,#REF!</definedName>
    <definedName name="Excel_BuiltIn_Print_Titles_3_1_1" localSheetId="10">#REF!,#REF!</definedName>
    <definedName name="Excel_BuiltIn_Print_Titles_3_1_1" localSheetId="11">#REF!,#REF!</definedName>
    <definedName name="Excel_BuiltIn_Print_Titles_3_1_1" localSheetId="12">#REF!,#REF!</definedName>
    <definedName name="Excel_BuiltIn_Print_Titles_3_1_1" localSheetId="7">#REF!,#REF!</definedName>
    <definedName name="Excel_BuiltIn_Print_Titles_3_1_1" localSheetId="6">#REF!,#REF!</definedName>
    <definedName name="Excel_BuiltIn_Print_Titles_3_1_1">#REF!,#REF!</definedName>
    <definedName name="Excel_BuiltIn_Print_Titles_3_1_1_1" localSheetId="8">#REF!,#REF!</definedName>
    <definedName name="Excel_BuiltIn_Print_Titles_3_1_1_1" localSheetId="9">#REF!,#REF!</definedName>
    <definedName name="Excel_BuiltIn_Print_Titles_3_1_1_1" localSheetId="10">#REF!,#REF!</definedName>
    <definedName name="Excel_BuiltIn_Print_Titles_3_1_1_1" localSheetId="11">#REF!,#REF!</definedName>
    <definedName name="Excel_BuiltIn_Print_Titles_3_1_1_1" localSheetId="12">#REF!,#REF!</definedName>
    <definedName name="Excel_BuiltIn_Print_Titles_3_1_1_1" localSheetId="7">#REF!,#REF!</definedName>
    <definedName name="Excel_BuiltIn_Print_Titles_3_1_1_1" localSheetId="6">#REF!,#REF!</definedName>
    <definedName name="Excel_BuiltIn_Print_Titles_3_1_1_1">#REF!,#REF!</definedName>
    <definedName name="Excel_BuiltIn_Print_Titles_3_1_1_1_1" localSheetId="8">#REF!,#REF!</definedName>
    <definedName name="Excel_BuiltIn_Print_Titles_3_1_1_1_1" localSheetId="9">#REF!,#REF!</definedName>
    <definedName name="Excel_BuiltIn_Print_Titles_3_1_1_1_1" localSheetId="10">#REF!,#REF!</definedName>
    <definedName name="Excel_BuiltIn_Print_Titles_3_1_1_1_1" localSheetId="11">#REF!,#REF!</definedName>
    <definedName name="Excel_BuiltIn_Print_Titles_3_1_1_1_1" localSheetId="12">#REF!,#REF!</definedName>
    <definedName name="Excel_BuiltIn_Print_Titles_3_1_1_1_1" localSheetId="7">#REF!,#REF!</definedName>
    <definedName name="Excel_BuiltIn_Print_Titles_3_1_1_1_1" localSheetId="6">#REF!,#REF!</definedName>
    <definedName name="Excel_BuiltIn_Print_Titles_3_1_1_1_1">#REF!,#REF!</definedName>
    <definedName name="Excel_BuiltIn_Print_Titles_3_1_1_1_1_1" localSheetId="8">#REF!</definedName>
    <definedName name="Excel_BuiltIn_Print_Titles_3_1_1_1_1_1" localSheetId="9">#REF!</definedName>
    <definedName name="Excel_BuiltIn_Print_Titles_3_1_1_1_1_1" localSheetId="10">#REF!</definedName>
    <definedName name="Excel_BuiltIn_Print_Titles_3_1_1_1_1_1" localSheetId="11">#REF!</definedName>
    <definedName name="Excel_BuiltIn_Print_Titles_3_1_1_1_1_1" localSheetId="12">#REF!</definedName>
    <definedName name="Excel_BuiltIn_Print_Titles_3_1_1_1_1_1" localSheetId="7">#REF!</definedName>
    <definedName name="Excel_BuiltIn_Print_Titles_3_1_1_1_1_1" localSheetId="6">#REF!</definedName>
    <definedName name="Excel_BuiltIn_Print_Titles_3_1_1_1_1_1">#REF!</definedName>
    <definedName name="Excel_BuiltIn_Print_Titles_31" localSheetId="8">#REF!</definedName>
    <definedName name="Excel_BuiltIn_Print_Titles_31" localSheetId="9">#REF!</definedName>
    <definedName name="Excel_BuiltIn_Print_Titles_31" localSheetId="10">#REF!</definedName>
    <definedName name="Excel_BuiltIn_Print_Titles_31" localSheetId="11">#REF!</definedName>
    <definedName name="Excel_BuiltIn_Print_Titles_31" localSheetId="12">#REF!</definedName>
    <definedName name="Excel_BuiltIn_Print_Titles_31" localSheetId="7">#REF!</definedName>
    <definedName name="Excel_BuiltIn_Print_Titles_31" localSheetId="6">#REF!</definedName>
    <definedName name="Excel_BuiltIn_Print_Titles_31">#REF!</definedName>
    <definedName name="Excel_BuiltIn_Print_Titles_32" localSheetId="8">#REF!</definedName>
    <definedName name="Excel_BuiltIn_Print_Titles_32" localSheetId="9">#REF!</definedName>
    <definedName name="Excel_BuiltIn_Print_Titles_32" localSheetId="10">#REF!</definedName>
    <definedName name="Excel_BuiltIn_Print_Titles_32" localSheetId="11">#REF!</definedName>
    <definedName name="Excel_BuiltIn_Print_Titles_32" localSheetId="12">#REF!</definedName>
    <definedName name="Excel_BuiltIn_Print_Titles_32" localSheetId="7">#REF!</definedName>
    <definedName name="Excel_BuiltIn_Print_Titles_32" localSheetId="6">#REF!</definedName>
    <definedName name="Excel_BuiltIn_Print_Titles_32">#REF!</definedName>
    <definedName name="Excel_BuiltIn_Print_Titles_33" localSheetId="8">#REF!</definedName>
    <definedName name="Excel_BuiltIn_Print_Titles_33" localSheetId="9">#REF!</definedName>
    <definedName name="Excel_BuiltIn_Print_Titles_33" localSheetId="10">#REF!</definedName>
    <definedName name="Excel_BuiltIn_Print_Titles_33" localSheetId="11">#REF!</definedName>
    <definedName name="Excel_BuiltIn_Print_Titles_33" localSheetId="12">#REF!</definedName>
    <definedName name="Excel_BuiltIn_Print_Titles_33" localSheetId="7">#REF!</definedName>
    <definedName name="Excel_BuiltIn_Print_Titles_33" localSheetId="6">#REF!</definedName>
    <definedName name="Excel_BuiltIn_Print_Titles_33">#REF!</definedName>
    <definedName name="Excel_BuiltIn_Print_Titles_34" localSheetId="8">#REF!</definedName>
    <definedName name="Excel_BuiltIn_Print_Titles_34" localSheetId="9">#REF!</definedName>
    <definedName name="Excel_BuiltIn_Print_Titles_34" localSheetId="10">#REF!</definedName>
    <definedName name="Excel_BuiltIn_Print_Titles_34" localSheetId="11">#REF!</definedName>
    <definedName name="Excel_BuiltIn_Print_Titles_34" localSheetId="12">#REF!</definedName>
    <definedName name="Excel_BuiltIn_Print_Titles_34" localSheetId="7">#REF!</definedName>
    <definedName name="Excel_BuiltIn_Print_Titles_34" localSheetId="6">#REF!</definedName>
    <definedName name="Excel_BuiltIn_Print_Titles_34">#REF!</definedName>
    <definedName name="Excel_BuiltIn_Print_Titles_4_1" localSheetId="8">#REF!</definedName>
    <definedName name="Excel_BuiltIn_Print_Titles_4_1" localSheetId="9">#REF!</definedName>
    <definedName name="Excel_BuiltIn_Print_Titles_4_1" localSheetId="10">#REF!</definedName>
    <definedName name="Excel_BuiltIn_Print_Titles_4_1" localSheetId="11">#REF!</definedName>
    <definedName name="Excel_BuiltIn_Print_Titles_4_1" localSheetId="12">#REF!</definedName>
    <definedName name="Excel_BuiltIn_Print_Titles_4_1" localSheetId="7">#REF!</definedName>
    <definedName name="Excel_BuiltIn_Print_Titles_4_1" localSheetId="6">#REF!</definedName>
    <definedName name="Excel_BuiltIn_Print_Titles_4_1">#REF!</definedName>
    <definedName name="Excel_BuiltIn_Print_Titles_4_1_1" localSheetId="8">#REF!</definedName>
    <definedName name="Excel_BuiltIn_Print_Titles_4_1_1" localSheetId="9">#REF!</definedName>
    <definedName name="Excel_BuiltIn_Print_Titles_4_1_1" localSheetId="10">#REF!</definedName>
    <definedName name="Excel_BuiltIn_Print_Titles_4_1_1" localSheetId="11">#REF!</definedName>
    <definedName name="Excel_BuiltIn_Print_Titles_4_1_1" localSheetId="12">#REF!</definedName>
    <definedName name="Excel_BuiltIn_Print_Titles_4_1_1" localSheetId="7">#REF!</definedName>
    <definedName name="Excel_BuiltIn_Print_Titles_4_1_1" localSheetId="6">#REF!</definedName>
    <definedName name="Excel_BuiltIn_Print_Titles_4_1_1">#REF!</definedName>
    <definedName name="Excel_BuiltIn_Print_Titles_9_1" localSheetId="8">#REF!</definedName>
    <definedName name="Excel_BuiltIn_Print_Titles_9_1" localSheetId="9">#REF!</definedName>
    <definedName name="Excel_BuiltIn_Print_Titles_9_1" localSheetId="10">#REF!</definedName>
    <definedName name="Excel_BuiltIn_Print_Titles_9_1" localSheetId="11">#REF!</definedName>
    <definedName name="Excel_BuiltIn_Print_Titles_9_1" localSheetId="12">#REF!</definedName>
    <definedName name="Excel_BuiltIn_Print_Titles_9_1" localSheetId="7">#REF!</definedName>
    <definedName name="Excel_BuiltIn_Print_Titles_9_1" localSheetId="6">#REF!</definedName>
    <definedName name="Excel_BuiltIn_Print_Titles_9_1">#REF!</definedName>
    <definedName name="Excel_BuiltIn_Print_Titles_9_1_10" localSheetId="8">#REF!</definedName>
    <definedName name="Excel_BuiltIn_Print_Titles_9_1_10" localSheetId="9">#REF!</definedName>
    <definedName name="Excel_BuiltIn_Print_Titles_9_1_10" localSheetId="10">#REF!</definedName>
    <definedName name="Excel_BuiltIn_Print_Titles_9_1_10" localSheetId="11">#REF!</definedName>
    <definedName name="Excel_BuiltIn_Print_Titles_9_1_10" localSheetId="12">#REF!</definedName>
    <definedName name="Excel_BuiltIn_Print_Titles_9_1_10" localSheetId="7">#REF!</definedName>
    <definedName name="Excel_BuiltIn_Print_Titles_9_1_10" localSheetId="6">#REF!</definedName>
    <definedName name="Excel_BuiltIn_Print_Titles_9_1_10">#REF!</definedName>
    <definedName name="Excel_BuiltIn_Print_Titles_9_1_11" localSheetId="8">#REF!</definedName>
    <definedName name="Excel_BuiltIn_Print_Titles_9_1_11" localSheetId="9">#REF!</definedName>
    <definedName name="Excel_BuiltIn_Print_Titles_9_1_11" localSheetId="10">#REF!</definedName>
    <definedName name="Excel_BuiltIn_Print_Titles_9_1_11" localSheetId="11">#REF!</definedName>
    <definedName name="Excel_BuiltIn_Print_Titles_9_1_11" localSheetId="12">#REF!</definedName>
    <definedName name="Excel_BuiltIn_Print_Titles_9_1_11" localSheetId="7">#REF!</definedName>
    <definedName name="Excel_BuiltIn_Print_Titles_9_1_11" localSheetId="6">#REF!</definedName>
    <definedName name="Excel_BuiltIn_Print_Titles_9_1_11">#REF!</definedName>
    <definedName name="Excel_BuiltIn_Print_Titles_9_1_14">"$#REF!.$A$1:$IV$9"</definedName>
    <definedName name="ext">[7]DADOS!$B$11</definedName>
    <definedName name="EXTENSAO" localSheetId="8">#REF!</definedName>
    <definedName name="EXTENSAO" localSheetId="9">#REF!</definedName>
    <definedName name="EXTENSAO" localSheetId="10">#REF!</definedName>
    <definedName name="EXTENSAO" localSheetId="11">#REF!</definedName>
    <definedName name="EXTENSAO" localSheetId="12">#REF!</definedName>
    <definedName name="EXTENSAO" localSheetId="7">#REF!</definedName>
    <definedName name="EXTENSAO" localSheetId="6">#REF!</definedName>
    <definedName name="EXTENSAO">#REF!</definedName>
    <definedName name="EXTENSAO_2">"'file:///d:/obra%20andrade/bm%2002%20-%20cs/drenagem-bm02.xls'#$''.$k$113"</definedName>
    <definedName name="EXTENSAO_3">"'file:///d:/obra%20andrade/bm%2002%20-%20cs/drenagem-bm02.xls'#$''.$k$113"</definedName>
    <definedName name="EXTENSAO_4">"'file:///d:/obra%20andrade/bm%2002%20-%20cs/drenagem-bm02.xls'#$''.$k$113"</definedName>
    <definedName name="EXTENSAO_5">"'file:///d:/obra%20andrade/bm%2002%20-%20cs/drenagem-bm02.xls'#$''.$k$113"</definedName>
    <definedName name="EXTENSAO_6">"'file:///d:/obra%20andrade/bm%2002%20-%20cs/drenagem-bm02.xls'#$''.$k$113"</definedName>
    <definedName name="EXTENSAO_7">"'file:///d:/obra%20andrade/bm%2002%20-%20cs/drenagem-bm02.xls'#$''.$k$113"</definedName>
    <definedName name="Extenso" localSheetId="10">#N/A</definedName>
    <definedName name="Extenso" localSheetId="11">[0]!Extenso</definedName>
    <definedName name="Extenso" localSheetId="7">'[10]COTAÇÃO MAT DE JAZIDA P. ATERRO'!Extenso</definedName>
    <definedName name="Extenso">'[10]COTAÇÃO MAT DE JAZIDA P. ATERRO'!Extenso</definedName>
    <definedName name="Extenso_11">#N/A</definedName>
    <definedName name="EXTRA_CONTRATUAL" localSheetId="8">#REF!</definedName>
    <definedName name="EXTRA_CONTRATUAL" localSheetId="9">#REF!</definedName>
    <definedName name="EXTRA_CONTRATUAL" localSheetId="10">#REF!</definedName>
    <definedName name="EXTRA_CONTRATUAL" localSheetId="11">#REF!</definedName>
    <definedName name="EXTRA_CONTRATUAL" localSheetId="12">#REF!</definedName>
    <definedName name="EXTRA_CONTRATUAL" localSheetId="7">#REF!</definedName>
    <definedName name="EXTRA_CONTRATUAL" localSheetId="6">#REF!</definedName>
    <definedName name="EXTRA_CONTRATUAL">#REF!</definedName>
    <definedName name="EXTRA_CONTRATUAL_10" localSheetId="8">#REF!</definedName>
    <definedName name="EXTRA_CONTRATUAL_10" localSheetId="9">#REF!</definedName>
    <definedName name="EXTRA_CONTRATUAL_10" localSheetId="10">#REF!</definedName>
    <definedName name="EXTRA_CONTRATUAL_10" localSheetId="11">#REF!</definedName>
    <definedName name="EXTRA_CONTRATUAL_10" localSheetId="12">#REF!</definedName>
    <definedName name="EXTRA_CONTRATUAL_10" localSheetId="7">#REF!</definedName>
    <definedName name="EXTRA_CONTRATUAL_10" localSheetId="6">#REF!</definedName>
    <definedName name="EXTRA_CONTRATUAL_10">#REF!</definedName>
    <definedName name="EXTRA_CONTRATUAL_10_1" localSheetId="8">#REF!</definedName>
    <definedName name="EXTRA_CONTRATUAL_10_1" localSheetId="9">#REF!</definedName>
    <definedName name="EXTRA_CONTRATUAL_10_1" localSheetId="10">#REF!</definedName>
    <definedName name="EXTRA_CONTRATUAL_10_1" localSheetId="11">#REF!</definedName>
    <definedName name="EXTRA_CONTRATUAL_10_1" localSheetId="12">#REF!</definedName>
    <definedName name="EXTRA_CONTRATUAL_10_1" localSheetId="7">#REF!</definedName>
    <definedName name="EXTRA_CONTRATUAL_10_1" localSheetId="6">#REF!</definedName>
    <definedName name="EXTRA_CONTRATUAL_10_1">#REF!</definedName>
    <definedName name="EXTRA_CONTRATUAL_10_10" localSheetId="8">#REF!</definedName>
    <definedName name="EXTRA_CONTRATUAL_10_10" localSheetId="9">#REF!</definedName>
    <definedName name="EXTRA_CONTRATUAL_10_10" localSheetId="10">#REF!</definedName>
    <definedName name="EXTRA_CONTRATUAL_10_10" localSheetId="11">#REF!</definedName>
    <definedName name="EXTRA_CONTRATUAL_10_10" localSheetId="12">#REF!</definedName>
    <definedName name="EXTRA_CONTRATUAL_10_10" localSheetId="7">#REF!</definedName>
    <definedName name="EXTRA_CONTRATUAL_10_10" localSheetId="6">#REF!</definedName>
    <definedName name="EXTRA_CONTRATUAL_10_10">#REF!</definedName>
    <definedName name="EXTRA_CONTRATUAL_10_11" localSheetId="8">#REF!</definedName>
    <definedName name="EXTRA_CONTRATUAL_10_11" localSheetId="9">#REF!</definedName>
    <definedName name="EXTRA_CONTRATUAL_10_11" localSheetId="10">#REF!</definedName>
    <definedName name="EXTRA_CONTRATUAL_10_11" localSheetId="11">#REF!</definedName>
    <definedName name="EXTRA_CONTRATUAL_10_11" localSheetId="12">#REF!</definedName>
    <definedName name="EXTRA_CONTRATUAL_10_11" localSheetId="7">#REF!</definedName>
    <definedName name="EXTRA_CONTRATUAL_10_11" localSheetId="6">#REF!</definedName>
    <definedName name="EXTRA_CONTRATUAL_10_11">#REF!</definedName>
    <definedName name="EXTRA_CONTRATUAL_10_14" localSheetId="8">#REF!</definedName>
    <definedName name="EXTRA_CONTRATUAL_10_14" localSheetId="9">#REF!</definedName>
    <definedName name="EXTRA_CONTRATUAL_10_14" localSheetId="10">#REF!</definedName>
    <definedName name="EXTRA_CONTRATUAL_10_14" localSheetId="11">#REF!</definedName>
    <definedName name="EXTRA_CONTRATUAL_10_14" localSheetId="12">#REF!</definedName>
    <definedName name="EXTRA_CONTRATUAL_10_14" localSheetId="7">#REF!</definedName>
    <definedName name="EXTRA_CONTRATUAL_10_14" localSheetId="6">#REF!</definedName>
    <definedName name="EXTRA_CONTRATUAL_10_14">#REF!</definedName>
    <definedName name="EXTRA_CONTRATUAL_10_19" localSheetId="8">#REF!</definedName>
    <definedName name="EXTRA_CONTRATUAL_10_19" localSheetId="9">#REF!</definedName>
    <definedName name="EXTRA_CONTRATUAL_10_19" localSheetId="10">#REF!</definedName>
    <definedName name="EXTRA_CONTRATUAL_10_19" localSheetId="11">#REF!</definedName>
    <definedName name="EXTRA_CONTRATUAL_10_19" localSheetId="12">#REF!</definedName>
    <definedName name="EXTRA_CONTRATUAL_10_19" localSheetId="7">#REF!</definedName>
    <definedName name="EXTRA_CONTRATUAL_10_19" localSheetId="6">#REF!</definedName>
    <definedName name="EXTRA_CONTRATUAL_10_19">#REF!</definedName>
    <definedName name="EXTRA_CONTRATUAL_10_19_10" localSheetId="8">#REF!</definedName>
    <definedName name="EXTRA_CONTRATUAL_10_19_10" localSheetId="9">#REF!</definedName>
    <definedName name="EXTRA_CONTRATUAL_10_19_10" localSheetId="10">#REF!</definedName>
    <definedName name="EXTRA_CONTRATUAL_10_19_10" localSheetId="11">#REF!</definedName>
    <definedName name="EXTRA_CONTRATUAL_10_19_10" localSheetId="12">#REF!</definedName>
    <definedName name="EXTRA_CONTRATUAL_10_19_10" localSheetId="7">#REF!</definedName>
    <definedName name="EXTRA_CONTRATUAL_10_19_10" localSheetId="6">#REF!</definedName>
    <definedName name="EXTRA_CONTRATUAL_10_19_10">#REF!</definedName>
    <definedName name="EXTRA_CONTRATUAL_10_19_11" localSheetId="8">#REF!</definedName>
    <definedName name="EXTRA_CONTRATUAL_10_19_11" localSheetId="9">#REF!</definedName>
    <definedName name="EXTRA_CONTRATUAL_10_19_11" localSheetId="10">#REF!</definedName>
    <definedName name="EXTRA_CONTRATUAL_10_19_11" localSheetId="11">#REF!</definedName>
    <definedName name="EXTRA_CONTRATUAL_10_19_11" localSheetId="12">#REF!</definedName>
    <definedName name="EXTRA_CONTRATUAL_10_19_11" localSheetId="7">#REF!</definedName>
    <definedName name="EXTRA_CONTRATUAL_10_19_11" localSheetId="6">#REF!</definedName>
    <definedName name="EXTRA_CONTRATUAL_10_19_11">#REF!</definedName>
    <definedName name="EXTRA_CONTRATUAL_11" localSheetId="8">#REF!</definedName>
    <definedName name="EXTRA_CONTRATUAL_11" localSheetId="9">#REF!</definedName>
    <definedName name="EXTRA_CONTRATUAL_11" localSheetId="10">#REF!</definedName>
    <definedName name="EXTRA_CONTRATUAL_11" localSheetId="11">#REF!</definedName>
    <definedName name="EXTRA_CONTRATUAL_11" localSheetId="12">#REF!</definedName>
    <definedName name="EXTRA_CONTRATUAL_11" localSheetId="7">#REF!</definedName>
    <definedName name="EXTRA_CONTRATUAL_11" localSheetId="6">#REF!</definedName>
    <definedName name="EXTRA_CONTRATUAL_11">#REF!</definedName>
    <definedName name="EXTRA_CONTRATUAL_14" localSheetId="8">#REF!</definedName>
    <definedName name="EXTRA_CONTRATUAL_14" localSheetId="9">#REF!</definedName>
    <definedName name="EXTRA_CONTRATUAL_14" localSheetId="10">#REF!</definedName>
    <definedName name="EXTRA_CONTRATUAL_14" localSheetId="11">#REF!</definedName>
    <definedName name="EXTRA_CONTRATUAL_14" localSheetId="12">#REF!</definedName>
    <definedName name="EXTRA_CONTRATUAL_14" localSheetId="7">#REF!</definedName>
    <definedName name="EXTRA_CONTRATUAL_14" localSheetId="6">#REF!</definedName>
    <definedName name="EXTRA_CONTRATUAL_14">#REF!</definedName>
    <definedName name="EXTRA_CONTRATUAL_17" localSheetId="8">#REF!</definedName>
    <definedName name="EXTRA_CONTRATUAL_17" localSheetId="9">#REF!</definedName>
    <definedName name="EXTRA_CONTRATUAL_17" localSheetId="10">#REF!</definedName>
    <definedName name="EXTRA_CONTRATUAL_17" localSheetId="11">#REF!</definedName>
    <definedName name="EXTRA_CONTRATUAL_17" localSheetId="12">#REF!</definedName>
    <definedName name="EXTRA_CONTRATUAL_17" localSheetId="7">#REF!</definedName>
    <definedName name="EXTRA_CONTRATUAL_17" localSheetId="6">#REF!</definedName>
    <definedName name="EXTRA_CONTRATUAL_17">#REF!</definedName>
    <definedName name="EXTRA_CONTRATUAL_17_10" localSheetId="8">#REF!</definedName>
    <definedName name="EXTRA_CONTRATUAL_17_10" localSheetId="9">#REF!</definedName>
    <definedName name="EXTRA_CONTRATUAL_17_10" localSheetId="10">#REF!</definedName>
    <definedName name="EXTRA_CONTRATUAL_17_10" localSheetId="11">#REF!</definedName>
    <definedName name="EXTRA_CONTRATUAL_17_10" localSheetId="12">#REF!</definedName>
    <definedName name="EXTRA_CONTRATUAL_17_10" localSheetId="7">#REF!</definedName>
    <definedName name="EXTRA_CONTRATUAL_17_10" localSheetId="6">#REF!</definedName>
    <definedName name="EXTRA_CONTRATUAL_17_10">#REF!</definedName>
    <definedName name="EXTRA_CONTRATUAL_17_11" localSheetId="8">#REF!</definedName>
    <definedName name="EXTRA_CONTRATUAL_17_11" localSheetId="9">#REF!</definedName>
    <definedName name="EXTRA_CONTRATUAL_17_11" localSheetId="10">#REF!</definedName>
    <definedName name="EXTRA_CONTRATUAL_17_11" localSheetId="11">#REF!</definedName>
    <definedName name="EXTRA_CONTRATUAL_17_11" localSheetId="12">#REF!</definedName>
    <definedName name="EXTRA_CONTRATUAL_17_11" localSheetId="7">#REF!</definedName>
    <definedName name="EXTRA_CONTRATUAL_17_11" localSheetId="6">#REF!</definedName>
    <definedName name="EXTRA_CONTRATUAL_17_11">#REF!</definedName>
    <definedName name="EXTRA_CONTRATUAL_17_14" localSheetId="8">#REF!</definedName>
    <definedName name="EXTRA_CONTRATUAL_17_14" localSheetId="9">#REF!</definedName>
    <definedName name="EXTRA_CONTRATUAL_17_14" localSheetId="10">#REF!</definedName>
    <definedName name="EXTRA_CONTRATUAL_17_14" localSheetId="11">#REF!</definedName>
    <definedName name="EXTRA_CONTRATUAL_17_14" localSheetId="12">#REF!</definedName>
    <definedName name="EXTRA_CONTRATUAL_17_14" localSheetId="7">#REF!</definedName>
    <definedName name="EXTRA_CONTRATUAL_17_14" localSheetId="6">#REF!</definedName>
    <definedName name="EXTRA_CONTRATUAL_17_14">#REF!</definedName>
    <definedName name="EXTRA_CONTRATUAL_17_19" localSheetId="8">#REF!</definedName>
    <definedName name="EXTRA_CONTRATUAL_17_19" localSheetId="9">#REF!</definedName>
    <definedName name="EXTRA_CONTRATUAL_17_19" localSheetId="10">#REF!</definedName>
    <definedName name="EXTRA_CONTRATUAL_17_19" localSheetId="11">#REF!</definedName>
    <definedName name="EXTRA_CONTRATUAL_17_19" localSheetId="12">#REF!</definedName>
    <definedName name="EXTRA_CONTRATUAL_17_19" localSheetId="7">#REF!</definedName>
    <definedName name="EXTRA_CONTRATUAL_17_19" localSheetId="6">#REF!</definedName>
    <definedName name="EXTRA_CONTRATUAL_17_19">#REF!</definedName>
    <definedName name="EXTRA_CONTRATUAL_17_19_10" localSheetId="8">#REF!</definedName>
    <definedName name="EXTRA_CONTRATUAL_17_19_10" localSheetId="9">#REF!</definedName>
    <definedName name="EXTRA_CONTRATUAL_17_19_10" localSheetId="10">#REF!</definedName>
    <definedName name="EXTRA_CONTRATUAL_17_19_10" localSheetId="11">#REF!</definedName>
    <definedName name="EXTRA_CONTRATUAL_17_19_10" localSheetId="12">#REF!</definedName>
    <definedName name="EXTRA_CONTRATUAL_17_19_10" localSheetId="7">#REF!</definedName>
    <definedName name="EXTRA_CONTRATUAL_17_19_10" localSheetId="6">#REF!</definedName>
    <definedName name="EXTRA_CONTRATUAL_17_19_10">#REF!</definedName>
    <definedName name="EXTRA_CONTRATUAL_17_19_11" localSheetId="8">#REF!</definedName>
    <definedName name="EXTRA_CONTRATUAL_17_19_11" localSheetId="9">#REF!</definedName>
    <definedName name="EXTRA_CONTRATUAL_17_19_11" localSheetId="10">#REF!</definedName>
    <definedName name="EXTRA_CONTRATUAL_17_19_11" localSheetId="11">#REF!</definedName>
    <definedName name="EXTRA_CONTRATUAL_17_19_11" localSheetId="12">#REF!</definedName>
    <definedName name="EXTRA_CONTRATUAL_17_19_11" localSheetId="7">#REF!</definedName>
    <definedName name="EXTRA_CONTRATUAL_17_19_11" localSheetId="6">#REF!</definedName>
    <definedName name="EXTRA_CONTRATUAL_17_19_11">#REF!</definedName>
    <definedName name="EXTRA_CONTRATUAL_19" localSheetId="8">#REF!</definedName>
    <definedName name="EXTRA_CONTRATUAL_19" localSheetId="9">#REF!</definedName>
    <definedName name="EXTRA_CONTRATUAL_19" localSheetId="10">#REF!</definedName>
    <definedName name="EXTRA_CONTRATUAL_19" localSheetId="11">#REF!</definedName>
    <definedName name="EXTRA_CONTRATUAL_19" localSheetId="12">#REF!</definedName>
    <definedName name="EXTRA_CONTRATUAL_19" localSheetId="7">#REF!</definedName>
    <definedName name="EXTRA_CONTRATUAL_19" localSheetId="6">#REF!</definedName>
    <definedName name="EXTRA_CONTRATUAL_19">#REF!</definedName>
    <definedName name="EXTRA_CONTRATUAL_19_10" localSheetId="8">#REF!</definedName>
    <definedName name="EXTRA_CONTRATUAL_19_10" localSheetId="9">#REF!</definedName>
    <definedName name="EXTRA_CONTRATUAL_19_10" localSheetId="10">#REF!</definedName>
    <definedName name="EXTRA_CONTRATUAL_19_10" localSheetId="11">#REF!</definedName>
    <definedName name="EXTRA_CONTRATUAL_19_10" localSheetId="12">#REF!</definedName>
    <definedName name="EXTRA_CONTRATUAL_19_10" localSheetId="7">#REF!</definedName>
    <definedName name="EXTRA_CONTRATUAL_19_10" localSheetId="6">#REF!</definedName>
    <definedName name="EXTRA_CONTRATUAL_19_10">#REF!</definedName>
    <definedName name="EXTRA_CONTRATUAL_19_11" localSheetId="8">#REF!</definedName>
    <definedName name="EXTRA_CONTRATUAL_19_11" localSheetId="9">#REF!</definedName>
    <definedName name="EXTRA_CONTRATUAL_19_11" localSheetId="10">#REF!</definedName>
    <definedName name="EXTRA_CONTRATUAL_19_11" localSheetId="11">#REF!</definedName>
    <definedName name="EXTRA_CONTRATUAL_19_11" localSheetId="12">#REF!</definedName>
    <definedName name="EXTRA_CONTRATUAL_19_11" localSheetId="7">#REF!</definedName>
    <definedName name="EXTRA_CONTRATUAL_19_11" localSheetId="6">#REF!</definedName>
    <definedName name="EXTRA_CONTRATUAL_19_11">#REF!</definedName>
    <definedName name="EXTRA_CONTRATUAL_6" localSheetId="8">#REF!</definedName>
    <definedName name="EXTRA_CONTRATUAL_6" localSheetId="9">#REF!</definedName>
    <definedName name="EXTRA_CONTRATUAL_6" localSheetId="10">#REF!</definedName>
    <definedName name="EXTRA_CONTRATUAL_6" localSheetId="11">#REF!</definedName>
    <definedName name="EXTRA_CONTRATUAL_6" localSheetId="12">#REF!</definedName>
    <definedName name="EXTRA_CONTRATUAL_6" localSheetId="7">#REF!</definedName>
    <definedName name="EXTRA_CONTRATUAL_6" localSheetId="6">#REF!</definedName>
    <definedName name="EXTRA_CONTRATUAL_6">#REF!</definedName>
    <definedName name="EXTRA_CONTRATUAL_6_10" localSheetId="8">#REF!</definedName>
    <definedName name="EXTRA_CONTRATUAL_6_10" localSheetId="9">#REF!</definedName>
    <definedName name="EXTRA_CONTRATUAL_6_10" localSheetId="10">#REF!</definedName>
    <definedName name="EXTRA_CONTRATUAL_6_10" localSheetId="11">#REF!</definedName>
    <definedName name="EXTRA_CONTRATUAL_6_10" localSheetId="12">#REF!</definedName>
    <definedName name="EXTRA_CONTRATUAL_6_10" localSheetId="7">#REF!</definedName>
    <definedName name="EXTRA_CONTRATUAL_6_10" localSheetId="6">#REF!</definedName>
    <definedName name="EXTRA_CONTRATUAL_6_10">#REF!</definedName>
    <definedName name="EXTRA_CONTRATUAL_6_11" localSheetId="8">#REF!</definedName>
    <definedName name="EXTRA_CONTRATUAL_6_11" localSheetId="9">#REF!</definedName>
    <definedName name="EXTRA_CONTRATUAL_6_11" localSheetId="10">#REF!</definedName>
    <definedName name="EXTRA_CONTRATUAL_6_11" localSheetId="11">#REF!</definedName>
    <definedName name="EXTRA_CONTRATUAL_6_11" localSheetId="12">#REF!</definedName>
    <definedName name="EXTRA_CONTRATUAL_6_11" localSheetId="7">#REF!</definedName>
    <definedName name="EXTRA_CONTRATUAL_6_11" localSheetId="6">#REF!</definedName>
    <definedName name="EXTRA_CONTRATUAL_6_11">#REF!</definedName>
    <definedName name="EXTRA_CONTRATUAL_6_14" localSheetId="8">#REF!</definedName>
    <definedName name="EXTRA_CONTRATUAL_6_14" localSheetId="9">#REF!</definedName>
    <definedName name="EXTRA_CONTRATUAL_6_14" localSheetId="10">#REF!</definedName>
    <definedName name="EXTRA_CONTRATUAL_6_14" localSheetId="11">#REF!</definedName>
    <definedName name="EXTRA_CONTRATUAL_6_14" localSheetId="12">#REF!</definedName>
    <definedName name="EXTRA_CONTRATUAL_6_14" localSheetId="7">#REF!</definedName>
    <definedName name="EXTRA_CONTRATUAL_6_14" localSheetId="6">#REF!</definedName>
    <definedName name="EXTRA_CONTRATUAL_6_14">#REF!</definedName>
    <definedName name="EXTRA_CONTRATUAL_6_19" localSheetId="8">#REF!</definedName>
    <definedName name="EXTRA_CONTRATUAL_6_19" localSheetId="9">#REF!</definedName>
    <definedName name="EXTRA_CONTRATUAL_6_19" localSheetId="10">#REF!</definedName>
    <definedName name="EXTRA_CONTRATUAL_6_19" localSheetId="11">#REF!</definedName>
    <definedName name="EXTRA_CONTRATUAL_6_19" localSheetId="12">#REF!</definedName>
    <definedName name="EXTRA_CONTRATUAL_6_19" localSheetId="7">#REF!</definedName>
    <definedName name="EXTRA_CONTRATUAL_6_19" localSheetId="6">#REF!</definedName>
    <definedName name="EXTRA_CONTRATUAL_6_19">#REF!</definedName>
    <definedName name="EXTRA_CONTRATUAL_6_19_10" localSheetId="8">#REF!</definedName>
    <definedName name="EXTRA_CONTRATUAL_6_19_10" localSheetId="9">#REF!</definedName>
    <definedName name="EXTRA_CONTRATUAL_6_19_10" localSheetId="10">#REF!</definedName>
    <definedName name="EXTRA_CONTRATUAL_6_19_10" localSheetId="11">#REF!</definedName>
    <definedName name="EXTRA_CONTRATUAL_6_19_10" localSheetId="12">#REF!</definedName>
    <definedName name="EXTRA_CONTRATUAL_6_19_10" localSheetId="7">#REF!</definedName>
    <definedName name="EXTRA_CONTRATUAL_6_19_10" localSheetId="6">#REF!</definedName>
    <definedName name="EXTRA_CONTRATUAL_6_19_10">#REF!</definedName>
    <definedName name="EXTRA_CONTRATUAL_6_19_11" localSheetId="8">#REF!</definedName>
    <definedName name="EXTRA_CONTRATUAL_6_19_11" localSheetId="9">#REF!</definedName>
    <definedName name="EXTRA_CONTRATUAL_6_19_11" localSheetId="10">#REF!</definedName>
    <definedName name="EXTRA_CONTRATUAL_6_19_11" localSheetId="11">#REF!</definedName>
    <definedName name="EXTRA_CONTRATUAL_6_19_11" localSheetId="12">#REF!</definedName>
    <definedName name="EXTRA_CONTRATUAL_6_19_11" localSheetId="7">#REF!</definedName>
    <definedName name="EXTRA_CONTRATUAL_6_19_11" localSheetId="6">#REF!</definedName>
    <definedName name="EXTRA_CONTRATUAL_6_19_11">#REF!</definedName>
    <definedName name="EXTRA_CONTRATUAL_7" localSheetId="8">#REF!</definedName>
    <definedName name="EXTRA_CONTRATUAL_7" localSheetId="9">#REF!</definedName>
    <definedName name="EXTRA_CONTRATUAL_7" localSheetId="10">#REF!</definedName>
    <definedName name="EXTRA_CONTRATUAL_7" localSheetId="11">#REF!</definedName>
    <definedName name="EXTRA_CONTRATUAL_7" localSheetId="12">#REF!</definedName>
    <definedName name="EXTRA_CONTRATUAL_7" localSheetId="7">#REF!</definedName>
    <definedName name="EXTRA_CONTRATUAL_7" localSheetId="6">#REF!</definedName>
    <definedName name="EXTRA_CONTRATUAL_7">#REF!</definedName>
    <definedName name="EXTRA_CONTRATUAL_7_10" localSheetId="8">#REF!</definedName>
    <definedName name="EXTRA_CONTRATUAL_7_10" localSheetId="9">#REF!</definedName>
    <definedName name="EXTRA_CONTRATUAL_7_10" localSheetId="10">#REF!</definedName>
    <definedName name="EXTRA_CONTRATUAL_7_10" localSheetId="11">#REF!</definedName>
    <definedName name="EXTRA_CONTRATUAL_7_10" localSheetId="12">#REF!</definedName>
    <definedName name="EXTRA_CONTRATUAL_7_10" localSheetId="7">#REF!</definedName>
    <definedName name="EXTRA_CONTRATUAL_7_10" localSheetId="6">#REF!</definedName>
    <definedName name="EXTRA_CONTRATUAL_7_10">#REF!</definedName>
    <definedName name="EXTRA_CONTRATUAL_7_11" localSheetId="8">#REF!</definedName>
    <definedName name="EXTRA_CONTRATUAL_7_11" localSheetId="9">#REF!</definedName>
    <definedName name="EXTRA_CONTRATUAL_7_11" localSheetId="10">#REF!</definedName>
    <definedName name="EXTRA_CONTRATUAL_7_11" localSheetId="11">#REF!</definedName>
    <definedName name="EXTRA_CONTRATUAL_7_11" localSheetId="12">#REF!</definedName>
    <definedName name="EXTRA_CONTRATUAL_7_11" localSheetId="7">#REF!</definedName>
    <definedName name="EXTRA_CONTRATUAL_7_11" localSheetId="6">#REF!</definedName>
    <definedName name="EXTRA_CONTRATUAL_7_11">#REF!</definedName>
    <definedName name="EXTRA_CONTRATUAL_7_14" localSheetId="8">#REF!</definedName>
    <definedName name="EXTRA_CONTRATUAL_7_14" localSheetId="9">#REF!</definedName>
    <definedName name="EXTRA_CONTRATUAL_7_14" localSheetId="10">#REF!</definedName>
    <definedName name="EXTRA_CONTRATUAL_7_14" localSheetId="11">#REF!</definedName>
    <definedName name="EXTRA_CONTRATUAL_7_14" localSheetId="12">#REF!</definedName>
    <definedName name="EXTRA_CONTRATUAL_7_14" localSheetId="7">#REF!</definedName>
    <definedName name="EXTRA_CONTRATUAL_7_14" localSheetId="6">#REF!</definedName>
    <definedName name="EXTRA_CONTRATUAL_7_14">#REF!</definedName>
    <definedName name="EXTRA_CONTRATUAL_7_19" localSheetId="8">#REF!</definedName>
    <definedName name="EXTRA_CONTRATUAL_7_19" localSheetId="9">#REF!</definedName>
    <definedName name="EXTRA_CONTRATUAL_7_19" localSheetId="10">#REF!</definedName>
    <definedName name="EXTRA_CONTRATUAL_7_19" localSheetId="11">#REF!</definedName>
    <definedName name="EXTRA_CONTRATUAL_7_19" localSheetId="12">#REF!</definedName>
    <definedName name="EXTRA_CONTRATUAL_7_19" localSheetId="7">#REF!</definedName>
    <definedName name="EXTRA_CONTRATUAL_7_19" localSheetId="6">#REF!</definedName>
    <definedName name="EXTRA_CONTRATUAL_7_19">#REF!</definedName>
    <definedName name="EXTRA_CONTRATUAL_7_19_10" localSheetId="8">#REF!</definedName>
    <definedName name="EXTRA_CONTRATUAL_7_19_10" localSheetId="9">#REF!</definedName>
    <definedName name="EXTRA_CONTRATUAL_7_19_10" localSheetId="10">#REF!</definedName>
    <definedName name="EXTRA_CONTRATUAL_7_19_10" localSheetId="11">#REF!</definedName>
    <definedName name="EXTRA_CONTRATUAL_7_19_10" localSheetId="12">#REF!</definedName>
    <definedName name="EXTRA_CONTRATUAL_7_19_10" localSheetId="7">#REF!</definedName>
    <definedName name="EXTRA_CONTRATUAL_7_19_10" localSheetId="6">#REF!</definedName>
    <definedName name="EXTRA_CONTRATUAL_7_19_10">#REF!</definedName>
    <definedName name="EXTRA_CONTRATUAL_7_19_11" localSheetId="8">#REF!</definedName>
    <definedName name="EXTRA_CONTRATUAL_7_19_11" localSheetId="9">#REF!</definedName>
    <definedName name="EXTRA_CONTRATUAL_7_19_11" localSheetId="10">#REF!</definedName>
    <definedName name="EXTRA_CONTRATUAL_7_19_11" localSheetId="11">#REF!</definedName>
    <definedName name="EXTRA_CONTRATUAL_7_19_11" localSheetId="12">#REF!</definedName>
    <definedName name="EXTRA_CONTRATUAL_7_19_11" localSheetId="7">#REF!</definedName>
    <definedName name="EXTRA_CONTRATUAL_7_19_11" localSheetId="6">#REF!</definedName>
    <definedName name="EXTRA_CONTRATUAL_7_19_11">#REF!</definedName>
    <definedName name="EXTRA_CONTRATUAL_8" localSheetId="8">#REF!</definedName>
    <definedName name="EXTRA_CONTRATUAL_8" localSheetId="9">#REF!</definedName>
    <definedName name="EXTRA_CONTRATUAL_8" localSheetId="10">#REF!</definedName>
    <definedName name="EXTRA_CONTRATUAL_8" localSheetId="11">#REF!</definedName>
    <definedName name="EXTRA_CONTRATUAL_8" localSheetId="12">#REF!</definedName>
    <definedName name="EXTRA_CONTRATUAL_8" localSheetId="7">#REF!</definedName>
    <definedName name="EXTRA_CONTRATUAL_8" localSheetId="6">#REF!</definedName>
    <definedName name="EXTRA_CONTRATUAL_8">#REF!</definedName>
    <definedName name="EXTRA_CONTRATUAL_8_10" localSheetId="8">#REF!</definedName>
    <definedName name="EXTRA_CONTRATUAL_8_10" localSheetId="9">#REF!</definedName>
    <definedName name="EXTRA_CONTRATUAL_8_10" localSheetId="10">#REF!</definedName>
    <definedName name="EXTRA_CONTRATUAL_8_10" localSheetId="11">#REF!</definedName>
    <definedName name="EXTRA_CONTRATUAL_8_10" localSheetId="12">#REF!</definedName>
    <definedName name="EXTRA_CONTRATUAL_8_10" localSheetId="7">#REF!</definedName>
    <definedName name="EXTRA_CONTRATUAL_8_10" localSheetId="6">#REF!</definedName>
    <definedName name="EXTRA_CONTRATUAL_8_10">#REF!</definedName>
    <definedName name="EXTRA_CONTRATUAL_8_11" localSheetId="8">#REF!</definedName>
    <definedName name="EXTRA_CONTRATUAL_8_11" localSheetId="9">#REF!</definedName>
    <definedName name="EXTRA_CONTRATUAL_8_11" localSheetId="10">#REF!</definedName>
    <definedName name="EXTRA_CONTRATUAL_8_11" localSheetId="11">#REF!</definedName>
    <definedName name="EXTRA_CONTRATUAL_8_11" localSheetId="12">#REF!</definedName>
    <definedName name="EXTRA_CONTRATUAL_8_11" localSheetId="7">#REF!</definedName>
    <definedName name="EXTRA_CONTRATUAL_8_11" localSheetId="6">#REF!</definedName>
    <definedName name="EXTRA_CONTRATUAL_8_11">#REF!</definedName>
    <definedName name="EXTRA_CONTRATUAL_8_14" localSheetId="8">#REF!</definedName>
    <definedName name="EXTRA_CONTRATUAL_8_14" localSheetId="9">#REF!</definedName>
    <definedName name="EXTRA_CONTRATUAL_8_14" localSheetId="10">#REF!</definedName>
    <definedName name="EXTRA_CONTRATUAL_8_14" localSheetId="11">#REF!</definedName>
    <definedName name="EXTRA_CONTRATUAL_8_14" localSheetId="12">#REF!</definedName>
    <definedName name="EXTRA_CONTRATUAL_8_14" localSheetId="7">#REF!</definedName>
    <definedName name="EXTRA_CONTRATUAL_8_14" localSheetId="6">#REF!</definedName>
    <definedName name="EXTRA_CONTRATUAL_8_14">#REF!</definedName>
    <definedName name="EXTRA_CONTRATUAL_8_19" localSheetId="8">#REF!</definedName>
    <definedName name="EXTRA_CONTRATUAL_8_19" localSheetId="9">#REF!</definedName>
    <definedName name="EXTRA_CONTRATUAL_8_19" localSheetId="10">#REF!</definedName>
    <definedName name="EXTRA_CONTRATUAL_8_19" localSheetId="11">#REF!</definedName>
    <definedName name="EXTRA_CONTRATUAL_8_19" localSheetId="12">#REF!</definedName>
    <definedName name="EXTRA_CONTRATUAL_8_19" localSheetId="7">#REF!</definedName>
    <definedName name="EXTRA_CONTRATUAL_8_19" localSheetId="6">#REF!</definedName>
    <definedName name="EXTRA_CONTRATUAL_8_19">#REF!</definedName>
    <definedName name="EXTRA_CONTRATUAL_8_19_10" localSheetId="8">#REF!</definedName>
    <definedName name="EXTRA_CONTRATUAL_8_19_10" localSheetId="9">#REF!</definedName>
    <definedName name="EXTRA_CONTRATUAL_8_19_10" localSheetId="10">#REF!</definedName>
    <definedName name="EXTRA_CONTRATUAL_8_19_10" localSheetId="11">#REF!</definedName>
    <definedName name="EXTRA_CONTRATUAL_8_19_10" localSheetId="12">#REF!</definedName>
    <definedName name="EXTRA_CONTRATUAL_8_19_10" localSheetId="7">#REF!</definedName>
    <definedName name="EXTRA_CONTRATUAL_8_19_10" localSheetId="6">#REF!</definedName>
    <definedName name="EXTRA_CONTRATUAL_8_19_10">#REF!</definedName>
    <definedName name="EXTRA_CONTRATUAL_8_19_11" localSheetId="8">#REF!</definedName>
    <definedName name="EXTRA_CONTRATUAL_8_19_11" localSheetId="9">#REF!</definedName>
    <definedName name="EXTRA_CONTRATUAL_8_19_11" localSheetId="10">#REF!</definedName>
    <definedName name="EXTRA_CONTRATUAL_8_19_11" localSheetId="11">#REF!</definedName>
    <definedName name="EXTRA_CONTRATUAL_8_19_11" localSheetId="12">#REF!</definedName>
    <definedName name="EXTRA_CONTRATUAL_8_19_11" localSheetId="7">#REF!</definedName>
    <definedName name="EXTRA_CONTRATUAL_8_19_11" localSheetId="6">#REF!</definedName>
    <definedName name="EXTRA_CONTRATUAL_8_19_11">#REF!</definedName>
    <definedName name="EXTRA_CONTRATUAL_9" localSheetId="8">#REF!</definedName>
    <definedName name="EXTRA_CONTRATUAL_9" localSheetId="9">#REF!</definedName>
    <definedName name="EXTRA_CONTRATUAL_9" localSheetId="10">#REF!</definedName>
    <definedName name="EXTRA_CONTRATUAL_9" localSheetId="11">#REF!</definedName>
    <definedName name="EXTRA_CONTRATUAL_9" localSheetId="12">#REF!</definedName>
    <definedName name="EXTRA_CONTRATUAL_9" localSheetId="7">#REF!</definedName>
    <definedName name="EXTRA_CONTRATUAL_9" localSheetId="6">#REF!</definedName>
    <definedName name="EXTRA_CONTRATUAL_9">#REF!</definedName>
    <definedName name="EXTRA_CONTRATUAL_9_10" localSheetId="8">#REF!</definedName>
    <definedName name="EXTRA_CONTRATUAL_9_10" localSheetId="9">#REF!</definedName>
    <definedName name="EXTRA_CONTRATUAL_9_10" localSheetId="10">#REF!</definedName>
    <definedName name="EXTRA_CONTRATUAL_9_10" localSheetId="11">#REF!</definedName>
    <definedName name="EXTRA_CONTRATUAL_9_10" localSheetId="12">#REF!</definedName>
    <definedName name="EXTRA_CONTRATUAL_9_10" localSheetId="7">#REF!</definedName>
    <definedName name="EXTRA_CONTRATUAL_9_10" localSheetId="6">#REF!</definedName>
    <definedName name="EXTRA_CONTRATUAL_9_10">#REF!</definedName>
    <definedName name="EXTRA_CONTRATUAL_9_11" localSheetId="8">#REF!</definedName>
    <definedName name="EXTRA_CONTRATUAL_9_11" localSheetId="9">#REF!</definedName>
    <definedName name="EXTRA_CONTRATUAL_9_11" localSheetId="10">#REF!</definedName>
    <definedName name="EXTRA_CONTRATUAL_9_11" localSheetId="11">#REF!</definedName>
    <definedName name="EXTRA_CONTRATUAL_9_11" localSheetId="12">#REF!</definedName>
    <definedName name="EXTRA_CONTRATUAL_9_11" localSheetId="7">#REF!</definedName>
    <definedName name="EXTRA_CONTRATUAL_9_11" localSheetId="6">#REF!</definedName>
    <definedName name="EXTRA_CONTRATUAL_9_11">#REF!</definedName>
    <definedName name="EXTRA_CONTRATUAL_9_14" localSheetId="8">#REF!</definedName>
    <definedName name="EXTRA_CONTRATUAL_9_14" localSheetId="9">#REF!</definedName>
    <definedName name="EXTRA_CONTRATUAL_9_14" localSheetId="10">#REF!</definedName>
    <definedName name="EXTRA_CONTRATUAL_9_14" localSheetId="11">#REF!</definedName>
    <definedName name="EXTRA_CONTRATUAL_9_14" localSheetId="12">#REF!</definedName>
    <definedName name="EXTRA_CONTRATUAL_9_14" localSheetId="7">#REF!</definedName>
    <definedName name="EXTRA_CONTRATUAL_9_14" localSheetId="6">#REF!</definedName>
    <definedName name="EXTRA_CONTRATUAL_9_14">#REF!</definedName>
    <definedName name="EXTRA_CONTRATUAL_9_19" localSheetId="8">#REF!</definedName>
    <definedName name="EXTRA_CONTRATUAL_9_19" localSheetId="9">#REF!</definedName>
    <definedName name="EXTRA_CONTRATUAL_9_19" localSheetId="10">#REF!</definedName>
    <definedName name="EXTRA_CONTRATUAL_9_19" localSheetId="11">#REF!</definedName>
    <definedName name="EXTRA_CONTRATUAL_9_19" localSheetId="12">#REF!</definedName>
    <definedName name="EXTRA_CONTRATUAL_9_19" localSheetId="7">#REF!</definedName>
    <definedName name="EXTRA_CONTRATUAL_9_19" localSheetId="6">#REF!</definedName>
    <definedName name="EXTRA_CONTRATUAL_9_19">#REF!</definedName>
    <definedName name="EXTRA_CONTRATUAL_9_19_10" localSheetId="8">#REF!</definedName>
    <definedName name="EXTRA_CONTRATUAL_9_19_10" localSheetId="9">#REF!</definedName>
    <definedName name="EXTRA_CONTRATUAL_9_19_10" localSheetId="10">#REF!</definedName>
    <definedName name="EXTRA_CONTRATUAL_9_19_10" localSheetId="11">#REF!</definedName>
    <definedName name="EXTRA_CONTRATUAL_9_19_10" localSheetId="12">#REF!</definedName>
    <definedName name="EXTRA_CONTRATUAL_9_19_10" localSheetId="7">#REF!</definedName>
    <definedName name="EXTRA_CONTRATUAL_9_19_10" localSheetId="6">#REF!</definedName>
    <definedName name="EXTRA_CONTRATUAL_9_19_10">#REF!</definedName>
    <definedName name="EXTRA_CONTRATUAL_9_19_11" localSheetId="8">#REF!</definedName>
    <definedName name="EXTRA_CONTRATUAL_9_19_11" localSheetId="9">#REF!</definedName>
    <definedName name="EXTRA_CONTRATUAL_9_19_11" localSheetId="10">#REF!</definedName>
    <definedName name="EXTRA_CONTRATUAL_9_19_11" localSheetId="11">#REF!</definedName>
    <definedName name="EXTRA_CONTRATUAL_9_19_11" localSheetId="12">#REF!</definedName>
    <definedName name="EXTRA_CONTRATUAL_9_19_11" localSheetId="7">#REF!</definedName>
    <definedName name="EXTRA_CONTRATUAL_9_19_11" localSheetId="6">#REF!</definedName>
    <definedName name="EXTRA_CONTRATUAL_9_19_11">#REF!</definedName>
    <definedName name="EXU" localSheetId="10">'[8]PRO-08'!#REF!</definedName>
    <definedName name="EXU" localSheetId="11">'[8]PRO-08'!#REF!</definedName>
    <definedName name="EXU">'[8]PRO-08'!#REF!</definedName>
    <definedName name="F_01_120" localSheetId="8">#REF!</definedName>
    <definedName name="F_01_120" localSheetId="9">#REF!</definedName>
    <definedName name="F_01_120" localSheetId="10">#REF!</definedName>
    <definedName name="F_01_120" localSheetId="11">#REF!</definedName>
    <definedName name="F_01_120" localSheetId="12">#REF!</definedName>
    <definedName name="F_01_120" localSheetId="7">#REF!</definedName>
    <definedName name="F_01_120" localSheetId="6">#REF!</definedName>
    <definedName name="F_01_120">#REF!</definedName>
    <definedName name="F_01_120_2">"'file:///d:/obra%20andrade/bm%2002%20-%20cs/drenagem-bm02.xls'#$''.$f$9"</definedName>
    <definedName name="F_01_120_3">"'file:///d:/obra%20andrade/bm%2002%20-%20cs/drenagem-bm02.xls'#$''.$f$9"</definedName>
    <definedName name="F_01_120_4">"'file:///d:/obra%20andrade/bm%2002%20-%20cs/drenagem-bm02.xls'#$''.$f$9"</definedName>
    <definedName name="F_01_120_5">"'file:///d:/obra%20andrade/bm%2002%20-%20cs/drenagem-bm02.xls'#$''.$f$9"</definedName>
    <definedName name="F_01_120_6">"'file:///d:/obra%20andrade/bm%2002%20-%20cs/drenagem-bm02.xls'#$''.$f$9"</definedName>
    <definedName name="F_01_120_7">"'file:///d:/obra%20andrade/bm%2002%20-%20cs/drenagem-bm02.xls'#$''.$f$9"</definedName>
    <definedName name="F_01_150" localSheetId="8">#REF!</definedName>
    <definedName name="F_01_150" localSheetId="9">#REF!</definedName>
    <definedName name="F_01_150" localSheetId="10">#REF!</definedName>
    <definedName name="F_01_150" localSheetId="11">#REF!</definedName>
    <definedName name="F_01_150" localSheetId="12">#REF!</definedName>
    <definedName name="F_01_150" localSheetId="7">#REF!</definedName>
    <definedName name="F_01_150" localSheetId="6">#REF!</definedName>
    <definedName name="F_01_150">#REF!</definedName>
    <definedName name="F_01_150_2">"'file:///d:/obra%20andrade/bm%2002%20-%20cs/drenagem-bm02.xls'#$''.$g$9"</definedName>
    <definedName name="F_01_150_3">"'file:///d:/obra%20andrade/bm%2002%20-%20cs/drenagem-bm02.xls'#$''.$g$9"</definedName>
    <definedName name="F_01_150_4">"'file:///d:/obra%20andrade/bm%2002%20-%20cs/drenagem-bm02.xls'#$''.$g$9"</definedName>
    <definedName name="F_01_150_5">"'file:///d:/obra%20andrade/bm%2002%20-%20cs/drenagem-bm02.xls'#$''.$g$9"</definedName>
    <definedName name="F_01_150_6">"'file:///d:/obra%20andrade/bm%2002%20-%20cs/drenagem-bm02.xls'#$''.$g$9"</definedName>
    <definedName name="F_01_150_7">"'file:///d:/obra%20andrade/bm%2002%20-%20cs/drenagem-bm02.xls'#$''.$g$9"</definedName>
    <definedName name="F_01_180" localSheetId="8">#REF!</definedName>
    <definedName name="F_01_180" localSheetId="9">#REF!</definedName>
    <definedName name="F_01_180" localSheetId="10">#REF!</definedName>
    <definedName name="F_01_180" localSheetId="11">#REF!</definedName>
    <definedName name="F_01_180" localSheetId="12">#REF!</definedName>
    <definedName name="F_01_180" localSheetId="7">#REF!</definedName>
    <definedName name="F_01_180" localSheetId="6">#REF!</definedName>
    <definedName name="F_01_180">#REF!</definedName>
    <definedName name="F_01_180_2">"'file:///d:/obra%20andrade/bm%2002%20-%20cs/drenagem-bm02.xls'#$''.$h$9"</definedName>
    <definedName name="F_01_180_3">"'file:///d:/obra%20andrade/bm%2002%20-%20cs/drenagem-bm02.xls'#$''.$h$9"</definedName>
    <definedName name="F_01_180_4">"'file:///d:/obra%20andrade/bm%2002%20-%20cs/drenagem-bm02.xls'#$''.$h$9"</definedName>
    <definedName name="F_01_180_5">"'file:///d:/obra%20andrade/bm%2002%20-%20cs/drenagem-bm02.xls'#$''.$h$9"</definedName>
    <definedName name="F_01_180_6">"'file:///d:/obra%20andrade/bm%2002%20-%20cs/drenagem-bm02.xls'#$''.$h$9"</definedName>
    <definedName name="F_01_180_7">"'file:///d:/obra%20andrade/bm%2002%20-%20cs/drenagem-bm02.xls'#$''.$h$9"</definedName>
    <definedName name="F_01_210" localSheetId="8">#REF!</definedName>
    <definedName name="F_01_210" localSheetId="9">#REF!</definedName>
    <definedName name="F_01_210" localSheetId="10">#REF!</definedName>
    <definedName name="F_01_210" localSheetId="11">#REF!</definedName>
    <definedName name="F_01_210" localSheetId="12">#REF!</definedName>
    <definedName name="F_01_210" localSheetId="7">#REF!</definedName>
    <definedName name="F_01_210" localSheetId="6">#REF!</definedName>
    <definedName name="F_01_210">#REF!</definedName>
    <definedName name="F_01_210_2">"'file:///d:/obra%20andrade/bm%2002%20-%20cs/drenagem-bm02.xls'#$''.$i$9"</definedName>
    <definedName name="F_01_210_3">"'file:///d:/obra%20andrade/bm%2002%20-%20cs/drenagem-bm02.xls'#$''.$i$9"</definedName>
    <definedName name="F_01_210_4">"'file:///d:/obra%20andrade/bm%2002%20-%20cs/drenagem-bm02.xls'#$''.$i$9"</definedName>
    <definedName name="F_01_210_5">"'file:///d:/obra%20andrade/bm%2002%20-%20cs/drenagem-bm02.xls'#$''.$i$9"</definedName>
    <definedName name="F_01_210_6">"'file:///d:/obra%20andrade/bm%2002%20-%20cs/drenagem-bm02.xls'#$''.$i$9"</definedName>
    <definedName name="F_01_210_7">"'file:///d:/obra%20andrade/bm%2002%20-%20cs/drenagem-bm02.xls'#$''.$i$9"</definedName>
    <definedName name="F_01_240" localSheetId="8">#REF!</definedName>
    <definedName name="F_01_240" localSheetId="9">#REF!</definedName>
    <definedName name="F_01_240" localSheetId="10">#REF!</definedName>
    <definedName name="F_01_240" localSheetId="11">#REF!</definedName>
    <definedName name="F_01_240" localSheetId="12">#REF!</definedName>
    <definedName name="F_01_240" localSheetId="7">#REF!</definedName>
    <definedName name="F_01_240" localSheetId="6">#REF!</definedName>
    <definedName name="F_01_240">#REF!</definedName>
    <definedName name="F_01_240_2">"'file:///d:/obra%20andrade/bm%2002%20-%20cs/drenagem-bm02.xls'#$''.$j$9"</definedName>
    <definedName name="F_01_240_3">"'file:///d:/obra%20andrade/bm%2002%20-%20cs/drenagem-bm02.xls'#$''.$j$9"</definedName>
    <definedName name="F_01_240_4">"'file:///d:/obra%20andrade/bm%2002%20-%20cs/drenagem-bm02.xls'#$''.$j$9"</definedName>
    <definedName name="F_01_240_5">"'file:///d:/obra%20andrade/bm%2002%20-%20cs/drenagem-bm02.xls'#$''.$j$9"</definedName>
    <definedName name="F_01_240_6">"'file:///d:/obra%20andrade/bm%2002%20-%20cs/drenagem-bm02.xls'#$''.$j$9"</definedName>
    <definedName name="F_01_240_7">"'file:///d:/obra%20andrade/bm%2002%20-%20cs/drenagem-bm02.xls'#$''.$j$9"</definedName>
    <definedName name="F_01_270" localSheetId="8">#REF!</definedName>
    <definedName name="F_01_270" localSheetId="9">#REF!</definedName>
    <definedName name="F_01_270" localSheetId="10">#REF!</definedName>
    <definedName name="F_01_270" localSheetId="11">#REF!</definedName>
    <definedName name="F_01_270" localSheetId="12">#REF!</definedName>
    <definedName name="F_01_270" localSheetId="7">#REF!</definedName>
    <definedName name="F_01_270" localSheetId="6">#REF!</definedName>
    <definedName name="F_01_270">#REF!</definedName>
    <definedName name="F_01_270_2">"'file:///d:/obra%20andrade/bm%2002%20-%20cs/drenagem-bm02.xls'#$''.$k$9"</definedName>
    <definedName name="F_01_270_3">"'file:///d:/obra%20andrade/bm%2002%20-%20cs/drenagem-bm02.xls'#$''.$k$9"</definedName>
    <definedName name="F_01_270_4">"'file:///d:/obra%20andrade/bm%2002%20-%20cs/drenagem-bm02.xls'#$''.$k$9"</definedName>
    <definedName name="F_01_270_5">"'file:///d:/obra%20andrade/bm%2002%20-%20cs/drenagem-bm02.xls'#$''.$k$9"</definedName>
    <definedName name="F_01_270_6">"'file:///d:/obra%20andrade/bm%2002%20-%20cs/drenagem-bm02.xls'#$''.$k$9"</definedName>
    <definedName name="F_01_270_7">"'file:///d:/obra%20andrade/bm%2002%20-%20cs/drenagem-bm02.xls'#$''.$k$9"</definedName>
    <definedName name="F_01_30" localSheetId="8">#REF!</definedName>
    <definedName name="F_01_30" localSheetId="9">#REF!</definedName>
    <definedName name="F_01_30" localSheetId="10">#REF!</definedName>
    <definedName name="F_01_30" localSheetId="11">#REF!</definedName>
    <definedName name="F_01_30" localSheetId="12">#REF!</definedName>
    <definedName name="F_01_30" localSheetId="7">#REF!</definedName>
    <definedName name="F_01_30" localSheetId="6">#REF!</definedName>
    <definedName name="F_01_30">#REF!</definedName>
    <definedName name="F_01_30_2">"'file:///d:/obra%20andrade/bm%2002%20-%20cs/drenagem-bm02.xls'#$''.$c$9"</definedName>
    <definedName name="F_01_30_3">"'file:///d:/obra%20andrade/bm%2002%20-%20cs/drenagem-bm02.xls'#$''.$c$9"</definedName>
    <definedName name="F_01_30_4">"'file:///d:/obra%20andrade/bm%2002%20-%20cs/drenagem-bm02.xls'#$''.$c$9"</definedName>
    <definedName name="F_01_30_5">"'file:///d:/obra%20andrade/bm%2002%20-%20cs/drenagem-bm02.xls'#$''.$c$9"</definedName>
    <definedName name="F_01_30_6">"'file:///d:/obra%20andrade/bm%2002%20-%20cs/drenagem-bm02.xls'#$''.$c$9"</definedName>
    <definedName name="F_01_30_7">"'file:///d:/obra%20andrade/bm%2002%20-%20cs/drenagem-bm02.xls'#$''.$c$9"</definedName>
    <definedName name="F_01_300" localSheetId="8">#REF!</definedName>
    <definedName name="F_01_300" localSheetId="9">#REF!</definedName>
    <definedName name="F_01_300" localSheetId="10">#REF!</definedName>
    <definedName name="F_01_300" localSheetId="11">#REF!</definedName>
    <definedName name="F_01_300" localSheetId="12">#REF!</definedName>
    <definedName name="F_01_300" localSheetId="7">#REF!</definedName>
    <definedName name="F_01_300" localSheetId="6">#REF!</definedName>
    <definedName name="F_01_300">#REF!</definedName>
    <definedName name="F_01_300_2">"'file:///d:/obra%20andrade/bm%2002%20-%20cs/drenagem-bm02.xls'#$''.$l$9"</definedName>
    <definedName name="F_01_300_3">"'file:///d:/obra%20andrade/bm%2002%20-%20cs/drenagem-bm02.xls'#$''.$l$9"</definedName>
    <definedName name="F_01_300_4">"'file:///d:/obra%20andrade/bm%2002%20-%20cs/drenagem-bm02.xls'#$''.$l$9"</definedName>
    <definedName name="F_01_300_5">"'file:///d:/obra%20andrade/bm%2002%20-%20cs/drenagem-bm02.xls'#$''.$l$9"</definedName>
    <definedName name="F_01_300_6">"'file:///d:/obra%20andrade/bm%2002%20-%20cs/drenagem-bm02.xls'#$''.$l$9"</definedName>
    <definedName name="F_01_300_7">"'file:///d:/obra%20andrade/bm%2002%20-%20cs/drenagem-bm02.xls'#$''.$l$9"</definedName>
    <definedName name="F_01_330" localSheetId="8">#REF!</definedName>
    <definedName name="F_01_330" localSheetId="9">#REF!</definedName>
    <definedName name="F_01_330" localSheetId="10">#REF!</definedName>
    <definedName name="F_01_330" localSheetId="11">#REF!</definedName>
    <definedName name="F_01_330" localSheetId="12">#REF!</definedName>
    <definedName name="F_01_330" localSheetId="7">#REF!</definedName>
    <definedName name="F_01_330" localSheetId="6">#REF!</definedName>
    <definedName name="F_01_330">#REF!</definedName>
    <definedName name="F_01_330_2">"'file:///d:/obra%20andrade/bm%2002%20-%20cs/drenagem-bm02.xls'#$''.$m$9"</definedName>
    <definedName name="F_01_330_3">"'file:///d:/obra%20andrade/bm%2002%20-%20cs/drenagem-bm02.xls'#$''.$m$9"</definedName>
    <definedName name="F_01_330_4">"'file:///d:/obra%20andrade/bm%2002%20-%20cs/drenagem-bm02.xls'#$''.$m$9"</definedName>
    <definedName name="F_01_330_5">"'file:///d:/obra%20andrade/bm%2002%20-%20cs/drenagem-bm02.xls'#$''.$m$9"</definedName>
    <definedName name="F_01_330_6">"'file:///d:/obra%20andrade/bm%2002%20-%20cs/drenagem-bm02.xls'#$''.$m$9"</definedName>
    <definedName name="F_01_330_7">"'file:///d:/obra%20andrade/bm%2002%20-%20cs/drenagem-bm02.xls'#$''.$m$9"</definedName>
    <definedName name="F_01_360" localSheetId="8">#REF!</definedName>
    <definedName name="F_01_360" localSheetId="9">#REF!</definedName>
    <definedName name="F_01_360" localSheetId="10">#REF!</definedName>
    <definedName name="F_01_360" localSheetId="11">#REF!</definedName>
    <definedName name="F_01_360" localSheetId="12">#REF!</definedName>
    <definedName name="F_01_360" localSheetId="7">#REF!</definedName>
    <definedName name="F_01_360" localSheetId="6">#REF!</definedName>
    <definedName name="F_01_360">#REF!</definedName>
    <definedName name="F_01_360_2">"'file:///d:/obra%20andrade/bm%2002%20-%20cs/drenagem-bm02.xls'#$''.$n$9"</definedName>
    <definedName name="F_01_360_3">"'file:///d:/obra%20andrade/bm%2002%20-%20cs/drenagem-bm02.xls'#$''.$n$9"</definedName>
    <definedName name="F_01_360_4">"'file:///d:/obra%20andrade/bm%2002%20-%20cs/drenagem-bm02.xls'#$''.$n$9"</definedName>
    <definedName name="F_01_360_5">"'file:///d:/obra%20andrade/bm%2002%20-%20cs/drenagem-bm02.xls'#$''.$n$9"</definedName>
    <definedName name="F_01_360_6">"'file:///d:/obra%20andrade/bm%2002%20-%20cs/drenagem-bm02.xls'#$''.$n$9"</definedName>
    <definedName name="F_01_360_7">"'file:///d:/obra%20andrade/bm%2002%20-%20cs/drenagem-bm02.xls'#$''.$n$9"</definedName>
    <definedName name="F_01_390" localSheetId="8">#REF!</definedName>
    <definedName name="F_01_390" localSheetId="9">#REF!</definedName>
    <definedName name="F_01_390" localSheetId="10">#REF!</definedName>
    <definedName name="F_01_390" localSheetId="11">#REF!</definedName>
    <definedName name="F_01_390" localSheetId="12">#REF!</definedName>
    <definedName name="F_01_390" localSheetId="7">#REF!</definedName>
    <definedName name="F_01_390" localSheetId="6">#REF!</definedName>
    <definedName name="F_01_390">#REF!</definedName>
    <definedName name="F_01_390_2">"'file:///d:/obra%20andrade/bm%2002%20-%20cs/drenagem-bm02.xls'#$''.$o$9"</definedName>
    <definedName name="F_01_390_3">"'file:///d:/obra%20andrade/bm%2002%20-%20cs/drenagem-bm02.xls'#$''.$o$9"</definedName>
    <definedName name="F_01_390_4">"'file:///d:/obra%20andrade/bm%2002%20-%20cs/drenagem-bm02.xls'#$''.$o$9"</definedName>
    <definedName name="F_01_390_5">"'file:///d:/obra%20andrade/bm%2002%20-%20cs/drenagem-bm02.xls'#$''.$o$9"</definedName>
    <definedName name="F_01_390_6">"'file:///d:/obra%20andrade/bm%2002%20-%20cs/drenagem-bm02.xls'#$''.$o$9"</definedName>
    <definedName name="F_01_390_7">"'file:///d:/obra%20andrade/bm%2002%20-%20cs/drenagem-bm02.xls'#$''.$o$9"</definedName>
    <definedName name="F_01_420" localSheetId="8">#REF!</definedName>
    <definedName name="F_01_420" localSheetId="9">#REF!</definedName>
    <definedName name="F_01_420" localSheetId="10">#REF!</definedName>
    <definedName name="F_01_420" localSheetId="11">#REF!</definedName>
    <definedName name="F_01_420" localSheetId="12">#REF!</definedName>
    <definedName name="F_01_420" localSheetId="7">#REF!</definedName>
    <definedName name="F_01_420" localSheetId="6">#REF!</definedName>
    <definedName name="F_01_420">#REF!</definedName>
    <definedName name="F_01_420_2">"'file:///d:/obra%20andrade/bm%2002%20-%20cs/drenagem-bm02.xls'#$''.$p$9"</definedName>
    <definedName name="F_01_420_3">"'file:///d:/obra%20andrade/bm%2002%20-%20cs/drenagem-bm02.xls'#$''.$p$9"</definedName>
    <definedName name="F_01_420_4">"'file:///d:/obra%20andrade/bm%2002%20-%20cs/drenagem-bm02.xls'#$''.$p$9"</definedName>
    <definedName name="F_01_420_5">"'file:///d:/obra%20andrade/bm%2002%20-%20cs/drenagem-bm02.xls'#$''.$p$9"</definedName>
    <definedName name="F_01_420_6">"'file:///d:/obra%20andrade/bm%2002%20-%20cs/drenagem-bm02.xls'#$''.$p$9"</definedName>
    <definedName name="F_01_420_7">"'file:///d:/obra%20andrade/bm%2002%20-%20cs/drenagem-bm02.xls'#$''.$p$9"</definedName>
    <definedName name="F_01_450" localSheetId="8">#REF!</definedName>
    <definedName name="F_01_450" localSheetId="9">#REF!</definedName>
    <definedName name="F_01_450" localSheetId="10">#REF!</definedName>
    <definedName name="F_01_450" localSheetId="11">#REF!</definedName>
    <definedName name="F_01_450" localSheetId="12">#REF!</definedName>
    <definedName name="F_01_450" localSheetId="7">#REF!</definedName>
    <definedName name="F_01_450" localSheetId="6">#REF!</definedName>
    <definedName name="F_01_450">#REF!</definedName>
    <definedName name="F_01_450_2">"'file:///d:/obra%20andrade/bm%2002%20-%20cs/drenagem-bm02.xls'#$''.$q$9"</definedName>
    <definedName name="F_01_450_3">"'file:///d:/obra%20andrade/bm%2002%20-%20cs/drenagem-bm02.xls'#$''.$q$9"</definedName>
    <definedName name="F_01_450_4">"'file:///d:/obra%20andrade/bm%2002%20-%20cs/drenagem-bm02.xls'#$''.$q$9"</definedName>
    <definedName name="F_01_450_5">"'file:///d:/obra%20andrade/bm%2002%20-%20cs/drenagem-bm02.xls'#$''.$q$9"</definedName>
    <definedName name="F_01_450_6">"'file:///d:/obra%20andrade/bm%2002%20-%20cs/drenagem-bm02.xls'#$''.$q$9"</definedName>
    <definedName name="F_01_450_7">"'file:///d:/obra%20andrade/bm%2002%20-%20cs/drenagem-bm02.xls'#$''.$q$9"</definedName>
    <definedName name="F_01_480" localSheetId="8">#REF!</definedName>
    <definedName name="F_01_480" localSheetId="9">#REF!</definedName>
    <definedName name="F_01_480" localSheetId="10">#REF!</definedName>
    <definedName name="F_01_480" localSheetId="11">#REF!</definedName>
    <definedName name="F_01_480" localSheetId="12">#REF!</definedName>
    <definedName name="F_01_480" localSheetId="7">#REF!</definedName>
    <definedName name="F_01_480" localSheetId="6">#REF!</definedName>
    <definedName name="F_01_480">#REF!</definedName>
    <definedName name="F_01_480_2">"'file:///d:/obra%20andrade/bm%2002%20-%20cs/drenagem-bm02.xls'#$''.$r$9"</definedName>
    <definedName name="F_01_480_3">"'file:///d:/obra%20andrade/bm%2002%20-%20cs/drenagem-bm02.xls'#$''.$r$9"</definedName>
    <definedName name="F_01_480_4">"'file:///d:/obra%20andrade/bm%2002%20-%20cs/drenagem-bm02.xls'#$''.$r$9"</definedName>
    <definedName name="F_01_480_5">"'file:///d:/obra%20andrade/bm%2002%20-%20cs/drenagem-bm02.xls'#$''.$r$9"</definedName>
    <definedName name="F_01_480_6">"'file:///d:/obra%20andrade/bm%2002%20-%20cs/drenagem-bm02.xls'#$''.$r$9"</definedName>
    <definedName name="F_01_480_7">"'file:///d:/obra%20andrade/bm%2002%20-%20cs/drenagem-bm02.xls'#$''.$r$9"</definedName>
    <definedName name="F_01_510" localSheetId="8">#REF!</definedName>
    <definedName name="F_01_510" localSheetId="9">#REF!</definedName>
    <definedName name="F_01_510" localSheetId="10">#REF!</definedName>
    <definedName name="F_01_510" localSheetId="11">#REF!</definedName>
    <definedName name="F_01_510" localSheetId="12">#REF!</definedName>
    <definedName name="F_01_510" localSheetId="7">#REF!</definedName>
    <definedName name="F_01_510" localSheetId="6">#REF!</definedName>
    <definedName name="F_01_510">#REF!</definedName>
    <definedName name="F_01_510_2">"'file:///d:/obra%20andrade/bm%2002%20-%20cs/drenagem-bm02.xls'#$''.$s$9"</definedName>
    <definedName name="F_01_510_3">"'file:///d:/obra%20andrade/bm%2002%20-%20cs/drenagem-bm02.xls'#$''.$s$9"</definedName>
    <definedName name="F_01_510_4">"'file:///d:/obra%20andrade/bm%2002%20-%20cs/drenagem-bm02.xls'#$''.$s$9"</definedName>
    <definedName name="F_01_510_5">"'file:///d:/obra%20andrade/bm%2002%20-%20cs/drenagem-bm02.xls'#$''.$s$9"</definedName>
    <definedName name="F_01_510_6">"'file:///d:/obra%20andrade/bm%2002%20-%20cs/drenagem-bm02.xls'#$''.$s$9"</definedName>
    <definedName name="F_01_510_7">"'file:///d:/obra%20andrade/bm%2002%20-%20cs/drenagem-bm02.xls'#$''.$s$9"</definedName>
    <definedName name="F_01_540" localSheetId="8">#REF!</definedName>
    <definedName name="F_01_540" localSheetId="9">#REF!</definedName>
    <definedName name="F_01_540" localSheetId="10">#REF!</definedName>
    <definedName name="F_01_540" localSheetId="11">#REF!</definedName>
    <definedName name="F_01_540" localSheetId="12">#REF!</definedName>
    <definedName name="F_01_540" localSheetId="7">#REF!</definedName>
    <definedName name="F_01_540" localSheetId="6">#REF!</definedName>
    <definedName name="F_01_540">#REF!</definedName>
    <definedName name="F_01_540_2">"'file:///d:/obra%20andrade/bm%2002%20-%20cs/drenagem-bm02.xls'#$''.$t$9"</definedName>
    <definedName name="F_01_540_3">"'file:///d:/obra%20andrade/bm%2002%20-%20cs/drenagem-bm02.xls'#$''.$t$9"</definedName>
    <definedName name="F_01_540_4">"'file:///d:/obra%20andrade/bm%2002%20-%20cs/drenagem-bm02.xls'#$''.$t$9"</definedName>
    <definedName name="F_01_540_5">"'file:///d:/obra%20andrade/bm%2002%20-%20cs/drenagem-bm02.xls'#$''.$t$9"</definedName>
    <definedName name="F_01_540_6">"'file:///d:/obra%20andrade/bm%2002%20-%20cs/drenagem-bm02.xls'#$''.$t$9"</definedName>
    <definedName name="F_01_540_7">"'file:///d:/obra%20andrade/bm%2002%20-%20cs/drenagem-bm02.xls'#$''.$t$9"</definedName>
    <definedName name="F_01_570" localSheetId="8">#REF!</definedName>
    <definedName name="F_01_570" localSheetId="9">#REF!</definedName>
    <definedName name="F_01_570" localSheetId="10">#REF!</definedName>
    <definedName name="F_01_570" localSheetId="11">#REF!</definedName>
    <definedName name="F_01_570" localSheetId="12">#REF!</definedName>
    <definedName name="F_01_570" localSheetId="7">#REF!</definedName>
    <definedName name="F_01_570" localSheetId="6">#REF!</definedName>
    <definedName name="F_01_570">#REF!</definedName>
    <definedName name="F_01_570_2">"'file:///d:/obra%20andrade/bm%2002%20-%20cs/drenagem-bm02.xls'#$''.$u$9"</definedName>
    <definedName name="F_01_570_3">"'file:///d:/obra%20andrade/bm%2002%20-%20cs/drenagem-bm02.xls'#$''.$u$9"</definedName>
    <definedName name="F_01_570_4">"'file:///d:/obra%20andrade/bm%2002%20-%20cs/drenagem-bm02.xls'#$''.$u$9"</definedName>
    <definedName name="F_01_570_5">"'file:///d:/obra%20andrade/bm%2002%20-%20cs/drenagem-bm02.xls'#$''.$u$9"</definedName>
    <definedName name="F_01_570_6">"'file:///d:/obra%20andrade/bm%2002%20-%20cs/drenagem-bm02.xls'#$''.$u$9"</definedName>
    <definedName name="F_01_570_7">"'file:///d:/obra%20andrade/bm%2002%20-%20cs/drenagem-bm02.xls'#$''.$u$9"</definedName>
    <definedName name="F_01_60" localSheetId="8">#REF!</definedName>
    <definedName name="F_01_60" localSheetId="9">#REF!</definedName>
    <definedName name="F_01_60" localSheetId="10">#REF!</definedName>
    <definedName name="F_01_60" localSheetId="11">#REF!</definedName>
    <definedName name="F_01_60" localSheetId="12">#REF!</definedName>
    <definedName name="F_01_60" localSheetId="7">#REF!</definedName>
    <definedName name="F_01_60" localSheetId="6">#REF!</definedName>
    <definedName name="F_01_60">#REF!</definedName>
    <definedName name="F_01_60_2">"'file:///d:/obra%20andrade/bm%2002%20-%20cs/drenagem-bm02.xls'#$''.$d$9"</definedName>
    <definedName name="F_01_60_3">"'file:///d:/obra%20andrade/bm%2002%20-%20cs/drenagem-bm02.xls'#$''.$d$9"</definedName>
    <definedName name="F_01_60_4">"'file:///d:/obra%20andrade/bm%2002%20-%20cs/drenagem-bm02.xls'#$''.$d$9"</definedName>
    <definedName name="F_01_60_5">"'file:///d:/obra%20andrade/bm%2002%20-%20cs/drenagem-bm02.xls'#$''.$d$9"</definedName>
    <definedName name="F_01_60_6">"'file:///d:/obra%20andrade/bm%2002%20-%20cs/drenagem-bm02.xls'#$''.$d$9"</definedName>
    <definedName name="F_01_60_7">"'file:///d:/obra%20andrade/bm%2002%20-%20cs/drenagem-bm02.xls'#$''.$d$9"</definedName>
    <definedName name="F_01_600" localSheetId="8">#REF!</definedName>
    <definedName name="F_01_600" localSheetId="9">#REF!</definedName>
    <definedName name="F_01_600" localSheetId="10">#REF!</definedName>
    <definedName name="F_01_600" localSheetId="11">#REF!</definedName>
    <definedName name="F_01_600" localSheetId="12">#REF!</definedName>
    <definedName name="F_01_600" localSheetId="7">#REF!</definedName>
    <definedName name="F_01_600" localSheetId="6">#REF!</definedName>
    <definedName name="F_01_600">#REF!</definedName>
    <definedName name="F_01_600_2">"'file:///d:/obra%20andrade/bm%2002%20-%20cs/drenagem-bm02.xls'#$''.$v$9"</definedName>
    <definedName name="F_01_600_3">"'file:///d:/obra%20andrade/bm%2002%20-%20cs/drenagem-bm02.xls'#$''.$v$9"</definedName>
    <definedName name="F_01_600_4">"'file:///d:/obra%20andrade/bm%2002%20-%20cs/drenagem-bm02.xls'#$''.$v$9"</definedName>
    <definedName name="F_01_600_5">"'file:///d:/obra%20andrade/bm%2002%20-%20cs/drenagem-bm02.xls'#$''.$v$9"</definedName>
    <definedName name="F_01_600_6">"'file:///d:/obra%20andrade/bm%2002%20-%20cs/drenagem-bm02.xls'#$''.$v$9"</definedName>
    <definedName name="F_01_600_7">"'file:///d:/obra%20andrade/bm%2002%20-%20cs/drenagem-bm02.xls'#$''.$v$9"</definedName>
    <definedName name="F_01_630" localSheetId="8">#REF!</definedName>
    <definedName name="F_01_630" localSheetId="9">#REF!</definedName>
    <definedName name="F_01_630" localSheetId="10">#REF!</definedName>
    <definedName name="F_01_630" localSheetId="11">#REF!</definedName>
    <definedName name="F_01_630" localSheetId="12">#REF!</definedName>
    <definedName name="F_01_630" localSheetId="7">#REF!</definedName>
    <definedName name="F_01_630" localSheetId="6">#REF!</definedName>
    <definedName name="F_01_630">#REF!</definedName>
    <definedName name="F_01_630_2">"'file:///d:/obra%20andrade/bm%2002%20-%20cs/drenagem-bm02.xls'#$''.$w$9"</definedName>
    <definedName name="F_01_630_3">"'file:///d:/obra%20andrade/bm%2002%20-%20cs/drenagem-bm02.xls'#$''.$w$9"</definedName>
    <definedName name="F_01_630_4">"'file:///d:/obra%20andrade/bm%2002%20-%20cs/drenagem-bm02.xls'#$''.$w$9"</definedName>
    <definedName name="F_01_630_5">"'file:///d:/obra%20andrade/bm%2002%20-%20cs/drenagem-bm02.xls'#$''.$w$9"</definedName>
    <definedName name="F_01_630_6">"'file:///d:/obra%20andrade/bm%2002%20-%20cs/drenagem-bm02.xls'#$''.$w$9"</definedName>
    <definedName name="F_01_630_7">"'file:///d:/obra%20andrade/bm%2002%20-%20cs/drenagem-bm02.xls'#$''.$w$9"</definedName>
    <definedName name="F_01_660" localSheetId="8">#REF!</definedName>
    <definedName name="F_01_660" localSheetId="9">#REF!</definedName>
    <definedName name="F_01_660" localSheetId="10">#REF!</definedName>
    <definedName name="F_01_660" localSheetId="11">#REF!</definedName>
    <definedName name="F_01_660" localSheetId="12">#REF!</definedName>
    <definedName name="F_01_660" localSheetId="7">#REF!</definedName>
    <definedName name="F_01_660" localSheetId="6">#REF!</definedName>
    <definedName name="F_01_660">#REF!</definedName>
    <definedName name="F_01_660_2">"'file:///d:/obra%20andrade/bm%2002%20-%20cs/drenagem-bm02.xls'#$''.$x$9"</definedName>
    <definedName name="F_01_660_3">"'file:///d:/obra%20andrade/bm%2002%20-%20cs/drenagem-bm02.xls'#$''.$x$9"</definedName>
    <definedName name="F_01_660_4">"'file:///d:/obra%20andrade/bm%2002%20-%20cs/drenagem-bm02.xls'#$''.$x$9"</definedName>
    <definedName name="F_01_660_5">"'file:///d:/obra%20andrade/bm%2002%20-%20cs/drenagem-bm02.xls'#$''.$x$9"</definedName>
    <definedName name="F_01_660_6">"'file:///d:/obra%20andrade/bm%2002%20-%20cs/drenagem-bm02.xls'#$''.$x$9"</definedName>
    <definedName name="F_01_660_7">"'file:///d:/obra%20andrade/bm%2002%20-%20cs/drenagem-bm02.xls'#$''.$x$9"</definedName>
    <definedName name="F_01_690" localSheetId="8">#REF!</definedName>
    <definedName name="F_01_690" localSheetId="9">#REF!</definedName>
    <definedName name="F_01_690" localSheetId="10">#REF!</definedName>
    <definedName name="F_01_690" localSheetId="11">#REF!</definedName>
    <definedName name="F_01_690" localSheetId="12">#REF!</definedName>
    <definedName name="F_01_690" localSheetId="7">#REF!</definedName>
    <definedName name="F_01_690" localSheetId="6">#REF!</definedName>
    <definedName name="F_01_690">#REF!</definedName>
    <definedName name="F_01_690_2">"'file:///d:/obra%20andrade/bm%2002%20-%20cs/drenagem-bm02.xls'#$''.$y$9"</definedName>
    <definedName name="F_01_690_3">"'file:///d:/obra%20andrade/bm%2002%20-%20cs/drenagem-bm02.xls'#$''.$y$9"</definedName>
    <definedName name="F_01_690_4">"'file:///d:/obra%20andrade/bm%2002%20-%20cs/drenagem-bm02.xls'#$''.$y$9"</definedName>
    <definedName name="F_01_690_5">"'file:///d:/obra%20andrade/bm%2002%20-%20cs/drenagem-bm02.xls'#$''.$y$9"</definedName>
    <definedName name="F_01_690_6">"'file:///d:/obra%20andrade/bm%2002%20-%20cs/drenagem-bm02.xls'#$''.$y$9"</definedName>
    <definedName name="F_01_690_7">"'file:///d:/obra%20andrade/bm%2002%20-%20cs/drenagem-bm02.xls'#$''.$y$9"</definedName>
    <definedName name="F_01_720" localSheetId="8">#REF!</definedName>
    <definedName name="F_01_720" localSheetId="9">#REF!</definedName>
    <definedName name="F_01_720" localSheetId="10">#REF!</definedName>
    <definedName name="F_01_720" localSheetId="11">#REF!</definedName>
    <definedName name="F_01_720" localSheetId="12">#REF!</definedName>
    <definedName name="F_01_720" localSheetId="7">#REF!</definedName>
    <definedName name="F_01_720" localSheetId="6">#REF!</definedName>
    <definedName name="F_01_720">#REF!</definedName>
    <definedName name="F_01_720_2">"'file:///d:/obra%20andrade/bm%2002%20-%20cs/drenagem-bm02.xls'#$''.$z$9"</definedName>
    <definedName name="F_01_720_3">"'file:///d:/obra%20andrade/bm%2002%20-%20cs/drenagem-bm02.xls'#$''.$z$9"</definedName>
    <definedName name="F_01_720_4">"'file:///d:/obra%20andrade/bm%2002%20-%20cs/drenagem-bm02.xls'#$''.$z$9"</definedName>
    <definedName name="F_01_720_5">"'file:///d:/obra%20andrade/bm%2002%20-%20cs/drenagem-bm02.xls'#$''.$z$9"</definedName>
    <definedName name="F_01_720_6">"'file:///d:/obra%20andrade/bm%2002%20-%20cs/drenagem-bm02.xls'#$''.$z$9"</definedName>
    <definedName name="F_01_720_7">"'file:///d:/obra%20andrade/bm%2002%20-%20cs/drenagem-bm02.xls'#$''.$z$9"</definedName>
    <definedName name="F_01_90" localSheetId="8">#REF!</definedName>
    <definedName name="F_01_90" localSheetId="9">#REF!</definedName>
    <definedName name="F_01_90" localSheetId="10">#REF!</definedName>
    <definedName name="F_01_90" localSheetId="11">#REF!</definedName>
    <definedName name="F_01_90" localSheetId="12">#REF!</definedName>
    <definedName name="F_01_90" localSheetId="7">#REF!</definedName>
    <definedName name="F_01_90" localSheetId="6">#REF!</definedName>
    <definedName name="F_01_90">#REF!</definedName>
    <definedName name="F_01_90_2">"'file:///d:/obra%20andrade/bm%2002%20-%20cs/drenagem-bm02.xls'#$''.$e$9"</definedName>
    <definedName name="F_01_90_3">"'file:///d:/obra%20andrade/bm%2002%20-%20cs/drenagem-bm02.xls'#$''.$e$9"</definedName>
    <definedName name="F_01_90_4">"'file:///d:/obra%20andrade/bm%2002%20-%20cs/drenagem-bm02.xls'#$''.$e$9"</definedName>
    <definedName name="F_01_90_5">"'file:///d:/obra%20andrade/bm%2002%20-%20cs/drenagem-bm02.xls'#$''.$e$9"</definedName>
    <definedName name="F_01_90_6">"'file:///d:/obra%20andrade/bm%2002%20-%20cs/drenagem-bm02.xls'#$''.$e$9"</definedName>
    <definedName name="F_01_90_7">"'file:///d:/obra%20andrade/bm%2002%20-%20cs/drenagem-bm02.xls'#$''.$e$9"</definedName>
    <definedName name="F_02_120" localSheetId="8">#REF!</definedName>
    <definedName name="F_02_120" localSheetId="9">#REF!</definedName>
    <definedName name="F_02_120" localSheetId="10">#REF!</definedName>
    <definedName name="F_02_120" localSheetId="11">#REF!</definedName>
    <definedName name="F_02_120" localSheetId="12">#REF!</definedName>
    <definedName name="F_02_120" localSheetId="7">#REF!</definedName>
    <definedName name="F_02_120" localSheetId="6">#REF!</definedName>
    <definedName name="F_02_120">#REF!</definedName>
    <definedName name="F_02_120_2">"'file:///d:/obra%20andrade/bm%2002%20-%20cs/drenagem-bm02.xls'#$''.$f$11"</definedName>
    <definedName name="F_02_120_3">"'file:///d:/obra%20andrade/bm%2002%20-%20cs/drenagem-bm02.xls'#$''.$f$11"</definedName>
    <definedName name="F_02_120_4">"'file:///d:/obra%20andrade/bm%2002%20-%20cs/drenagem-bm02.xls'#$''.$f$11"</definedName>
    <definedName name="F_02_120_5">"'file:///d:/obra%20andrade/bm%2002%20-%20cs/drenagem-bm02.xls'#$''.$f$11"</definedName>
    <definedName name="F_02_120_6">"'file:///d:/obra%20andrade/bm%2002%20-%20cs/drenagem-bm02.xls'#$''.$f$11"</definedName>
    <definedName name="F_02_120_7">"'file:///d:/obra%20andrade/bm%2002%20-%20cs/drenagem-bm02.xls'#$''.$f$11"</definedName>
    <definedName name="F_02_150" localSheetId="8">#REF!</definedName>
    <definedName name="F_02_150" localSheetId="9">#REF!</definedName>
    <definedName name="F_02_150" localSheetId="10">#REF!</definedName>
    <definedName name="F_02_150" localSheetId="11">#REF!</definedName>
    <definedName name="F_02_150" localSheetId="12">#REF!</definedName>
    <definedName name="F_02_150" localSheetId="7">#REF!</definedName>
    <definedName name="F_02_150" localSheetId="6">#REF!</definedName>
    <definedName name="F_02_150">#REF!</definedName>
    <definedName name="F_02_150_2">"'file:///d:/obra%20andrade/bm%2002%20-%20cs/drenagem-bm02.xls'#$''.$g$11"</definedName>
    <definedName name="F_02_150_3">"'file:///d:/obra%20andrade/bm%2002%20-%20cs/drenagem-bm02.xls'#$''.$g$11"</definedName>
    <definedName name="F_02_150_4">"'file:///d:/obra%20andrade/bm%2002%20-%20cs/drenagem-bm02.xls'#$''.$g$11"</definedName>
    <definedName name="F_02_150_5">"'file:///d:/obra%20andrade/bm%2002%20-%20cs/drenagem-bm02.xls'#$''.$g$11"</definedName>
    <definedName name="F_02_150_6">"'file:///d:/obra%20andrade/bm%2002%20-%20cs/drenagem-bm02.xls'#$''.$g$11"</definedName>
    <definedName name="F_02_150_7">"'file:///d:/obra%20andrade/bm%2002%20-%20cs/drenagem-bm02.xls'#$''.$g$11"</definedName>
    <definedName name="F_02_180" localSheetId="8">#REF!</definedName>
    <definedName name="F_02_180" localSheetId="9">#REF!</definedName>
    <definedName name="F_02_180" localSheetId="10">#REF!</definedName>
    <definedName name="F_02_180" localSheetId="11">#REF!</definedName>
    <definedName name="F_02_180" localSheetId="12">#REF!</definedName>
    <definedName name="F_02_180" localSheetId="7">#REF!</definedName>
    <definedName name="F_02_180" localSheetId="6">#REF!</definedName>
    <definedName name="F_02_180">#REF!</definedName>
    <definedName name="F_02_180_2">"'file:///d:/obra%20andrade/bm%2002%20-%20cs/drenagem-bm02.xls'#$''.$h$11"</definedName>
    <definedName name="F_02_180_3">"'file:///d:/obra%20andrade/bm%2002%20-%20cs/drenagem-bm02.xls'#$''.$h$11"</definedName>
    <definedName name="F_02_180_4">"'file:///d:/obra%20andrade/bm%2002%20-%20cs/drenagem-bm02.xls'#$''.$h$11"</definedName>
    <definedName name="F_02_180_5">"'file:///d:/obra%20andrade/bm%2002%20-%20cs/drenagem-bm02.xls'#$''.$h$11"</definedName>
    <definedName name="F_02_180_6">"'file:///d:/obra%20andrade/bm%2002%20-%20cs/drenagem-bm02.xls'#$''.$h$11"</definedName>
    <definedName name="F_02_180_7">"'file:///d:/obra%20andrade/bm%2002%20-%20cs/drenagem-bm02.xls'#$''.$h$11"</definedName>
    <definedName name="F_02_210" localSheetId="8">#REF!</definedName>
    <definedName name="F_02_210" localSheetId="9">#REF!</definedName>
    <definedName name="F_02_210" localSheetId="10">#REF!</definedName>
    <definedName name="F_02_210" localSheetId="11">#REF!</definedName>
    <definedName name="F_02_210" localSheetId="12">#REF!</definedName>
    <definedName name="F_02_210" localSheetId="7">#REF!</definedName>
    <definedName name="F_02_210" localSheetId="6">#REF!</definedName>
    <definedName name="F_02_210">#REF!</definedName>
    <definedName name="F_02_210_2">"'file:///d:/obra%20andrade/bm%2002%20-%20cs/drenagem-bm02.xls'#$''.$i$11"</definedName>
    <definedName name="F_02_210_3">"'file:///d:/obra%20andrade/bm%2002%20-%20cs/drenagem-bm02.xls'#$''.$i$11"</definedName>
    <definedName name="F_02_210_4">"'file:///d:/obra%20andrade/bm%2002%20-%20cs/drenagem-bm02.xls'#$''.$i$11"</definedName>
    <definedName name="F_02_210_5">"'file:///d:/obra%20andrade/bm%2002%20-%20cs/drenagem-bm02.xls'#$''.$i$11"</definedName>
    <definedName name="F_02_210_6">"'file:///d:/obra%20andrade/bm%2002%20-%20cs/drenagem-bm02.xls'#$''.$i$11"</definedName>
    <definedName name="F_02_210_7">"'file:///d:/obra%20andrade/bm%2002%20-%20cs/drenagem-bm02.xls'#$''.$i$11"</definedName>
    <definedName name="F_02_240" localSheetId="8">#REF!</definedName>
    <definedName name="F_02_240" localSheetId="9">#REF!</definedName>
    <definedName name="F_02_240" localSheetId="10">#REF!</definedName>
    <definedName name="F_02_240" localSheetId="11">#REF!</definedName>
    <definedName name="F_02_240" localSheetId="12">#REF!</definedName>
    <definedName name="F_02_240" localSheetId="7">#REF!</definedName>
    <definedName name="F_02_240" localSheetId="6">#REF!</definedName>
    <definedName name="F_02_240">#REF!</definedName>
    <definedName name="F_02_240_2">"'file:///d:/obra%20andrade/bm%2002%20-%20cs/drenagem-bm02.xls'#$''.$j$11"</definedName>
    <definedName name="F_02_240_3">"'file:///d:/obra%20andrade/bm%2002%20-%20cs/drenagem-bm02.xls'#$''.$j$11"</definedName>
    <definedName name="F_02_240_4">"'file:///d:/obra%20andrade/bm%2002%20-%20cs/drenagem-bm02.xls'#$''.$j$11"</definedName>
    <definedName name="F_02_240_5">"'file:///d:/obra%20andrade/bm%2002%20-%20cs/drenagem-bm02.xls'#$''.$j$11"</definedName>
    <definedName name="F_02_240_6">"'file:///d:/obra%20andrade/bm%2002%20-%20cs/drenagem-bm02.xls'#$''.$j$11"</definedName>
    <definedName name="F_02_240_7">"'file:///d:/obra%20andrade/bm%2002%20-%20cs/drenagem-bm02.xls'#$''.$j$11"</definedName>
    <definedName name="F_02_270" localSheetId="8">#REF!</definedName>
    <definedName name="F_02_270" localSheetId="9">#REF!</definedName>
    <definedName name="F_02_270" localSheetId="10">#REF!</definedName>
    <definedName name="F_02_270" localSheetId="11">#REF!</definedName>
    <definedName name="F_02_270" localSheetId="12">#REF!</definedName>
    <definedName name="F_02_270" localSheetId="7">#REF!</definedName>
    <definedName name="F_02_270" localSheetId="6">#REF!</definedName>
    <definedName name="F_02_270">#REF!</definedName>
    <definedName name="F_02_270_2">"'file:///d:/obra%20andrade/bm%2002%20-%20cs/drenagem-bm02.xls'#$''.$k$11"</definedName>
    <definedName name="F_02_270_3">"'file:///d:/obra%20andrade/bm%2002%20-%20cs/drenagem-bm02.xls'#$''.$k$11"</definedName>
    <definedName name="F_02_270_4">"'file:///d:/obra%20andrade/bm%2002%20-%20cs/drenagem-bm02.xls'#$''.$k$11"</definedName>
    <definedName name="F_02_270_5">"'file:///d:/obra%20andrade/bm%2002%20-%20cs/drenagem-bm02.xls'#$''.$k$11"</definedName>
    <definedName name="F_02_270_6">"'file:///d:/obra%20andrade/bm%2002%20-%20cs/drenagem-bm02.xls'#$''.$k$11"</definedName>
    <definedName name="F_02_270_7">"'file:///d:/obra%20andrade/bm%2002%20-%20cs/drenagem-bm02.xls'#$''.$k$11"</definedName>
    <definedName name="F_02_30" localSheetId="8">#REF!</definedName>
    <definedName name="F_02_30" localSheetId="9">#REF!</definedName>
    <definedName name="F_02_30" localSheetId="10">#REF!</definedName>
    <definedName name="F_02_30" localSheetId="11">#REF!</definedName>
    <definedName name="F_02_30" localSheetId="12">#REF!</definedName>
    <definedName name="F_02_30" localSheetId="7">#REF!</definedName>
    <definedName name="F_02_30" localSheetId="6">#REF!</definedName>
    <definedName name="F_02_30">#REF!</definedName>
    <definedName name="F_02_30_2">"'file:///d:/obra%20andrade/bm%2002%20-%20cs/drenagem-bm02.xls'#$''.$c$11"</definedName>
    <definedName name="F_02_30_3">"'file:///d:/obra%20andrade/bm%2002%20-%20cs/drenagem-bm02.xls'#$''.$c$11"</definedName>
    <definedName name="F_02_30_4">"'file:///d:/obra%20andrade/bm%2002%20-%20cs/drenagem-bm02.xls'#$''.$c$11"</definedName>
    <definedName name="F_02_30_5">"'file:///d:/obra%20andrade/bm%2002%20-%20cs/drenagem-bm02.xls'#$''.$c$11"</definedName>
    <definedName name="F_02_30_6">"'file:///d:/obra%20andrade/bm%2002%20-%20cs/drenagem-bm02.xls'#$''.$c$11"</definedName>
    <definedName name="F_02_30_7">"'file:///d:/obra%20andrade/bm%2002%20-%20cs/drenagem-bm02.xls'#$''.$c$11"</definedName>
    <definedName name="F_02_300" localSheetId="8">#REF!</definedName>
    <definedName name="F_02_300" localSheetId="9">#REF!</definedName>
    <definedName name="F_02_300" localSheetId="10">#REF!</definedName>
    <definedName name="F_02_300" localSheetId="11">#REF!</definedName>
    <definedName name="F_02_300" localSheetId="12">#REF!</definedName>
    <definedName name="F_02_300" localSheetId="7">#REF!</definedName>
    <definedName name="F_02_300" localSheetId="6">#REF!</definedName>
    <definedName name="F_02_300">#REF!</definedName>
    <definedName name="F_02_300_2">"'file:///d:/obra%20andrade/bm%2002%20-%20cs/drenagem-bm02.xls'#$''.$l$11"</definedName>
    <definedName name="F_02_300_3">"'file:///d:/obra%20andrade/bm%2002%20-%20cs/drenagem-bm02.xls'#$''.$l$11"</definedName>
    <definedName name="F_02_300_4">"'file:///d:/obra%20andrade/bm%2002%20-%20cs/drenagem-bm02.xls'#$''.$l$11"</definedName>
    <definedName name="F_02_300_5">"'file:///d:/obra%20andrade/bm%2002%20-%20cs/drenagem-bm02.xls'#$''.$l$11"</definedName>
    <definedName name="F_02_300_6">"'file:///d:/obra%20andrade/bm%2002%20-%20cs/drenagem-bm02.xls'#$''.$l$11"</definedName>
    <definedName name="F_02_300_7">"'file:///d:/obra%20andrade/bm%2002%20-%20cs/drenagem-bm02.xls'#$''.$l$11"</definedName>
    <definedName name="F_02_330" localSheetId="8">#REF!</definedName>
    <definedName name="F_02_330" localSheetId="9">#REF!</definedName>
    <definedName name="F_02_330" localSheetId="10">#REF!</definedName>
    <definedName name="F_02_330" localSheetId="11">#REF!</definedName>
    <definedName name="F_02_330" localSheetId="12">#REF!</definedName>
    <definedName name="F_02_330" localSheetId="7">#REF!</definedName>
    <definedName name="F_02_330" localSheetId="6">#REF!</definedName>
    <definedName name="F_02_330">#REF!</definedName>
    <definedName name="F_02_330_2">"'file:///d:/obra%20andrade/bm%2002%20-%20cs/drenagem-bm02.xls'#$''.$m$11"</definedName>
    <definedName name="F_02_330_3">"'file:///d:/obra%20andrade/bm%2002%20-%20cs/drenagem-bm02.xls'#$''.$m$11"</definedName>
    <definedName name="F_02_330_4">"'file:///d:/obra%20andrade/bm%2002%20-%20cs/drenagem-bm02.xls'#$''.$m$11"</definedName>
    <definedName name="F_02_330_5">"'file:///d:/obra%20andrade/bm%2002%20-%20cs/drenagem-bm02.xls'#$''.$m$11"</definedName>
    <definedName name="F_02_330_6">"'file:///d:/obra%20andrade/bm%2002%20-%20cs/drenagem-bm02.xls'#$''.$m$11"</definedName>
    <definedName name="F_02_330_7">"'file:///d:/obra%20andrade/bm%2002%20-%20cs/drenagem-bm02.xls'#$''.$m$11"</definedName>
    <definedName name="F_02_360" localSheetId="8">#REF!</definedName>
    <definedName name="F_02_360" localSheetId="9">#REF!</definedName>
    <definedName name="F_02_360" localSheetId="10">#REF!</definedName>
    <definedName name="F_02_360" localSheetId="11">#REF!</definedName>
    <definedName name="F_02_360" localSheetId="12">#REF!</definedName>
    <definedName name="F_02_360" localSheetId="7">#REF!</definedName>
    <definedName name="F_02_360" localSheetId="6">#REF!</definedName>
    <definedName name="F_02_360">#REF!</definedName>
    <definedName name="F_02_360_2">"'file:///d:/obra%20andrade/bm%2002%20-%20cs/drenagem-bm02.xls'#$''.$n$11"</definedName>
    <definedName name="F_02_360_3">"'file:///d:/obra%20andrade/bm%2002%20-%20cs/drenagem-bm02.xls'#$''.$n$11"</definedName>
    <definedName name="F_02_360_4">"'file:///d:/obra%20andrade/bm%2002%20-%20cs/drenagem-bm02.xls'#$''.$n$11"</definedName>
    <definedName name="F_02_360_5">"'file:///d:/obra%20andrade/bm%2002%20-%20cs/drenagem-bm02.xls'#$''.$n$11"</definedName>
    <definedName name="F_02_360_6">"'file:///d:/obra%20andrade/bm%2002%20-%20cs/drenagem-bm02.xls'#$''.$n$11"</definedName>
    <definedName name="F_02_360_7">"'file:///d:/obra%20andrade/bm%2002%20-%20cs/drenagem-bm02.xls'#$''.$n$11"</definedName>
    <definedName name="F_02_390" localSheetId="8">#REF!</definedName>
    <definedName name="F_02_390" localSheetId="9">#REF!</definedName>
    <definedName name="F_02_390" localSheetId="10">#REF!</definedName>
    <definedName name="F_02_390" localSheetId="11">#REF!</definedName>
    <definedName name="F_02_390" localSheetId="12">#REF!</definedName>
    <definedName name="F_02_390" localSheetId="7">#REF!</definedName>
    <definedName name="F_02_390" localSheetId="6">#REF!</definedName>
    <definedName name="F_02_390">#REF!</definedName>
    <definedName name="F_02_390_2">"'file:///d:/obra%20andrade/bm%2002%20-%20cs/drenagem-bm02.xls'#$''.$o$11"</definedName>
    <definedName name="F_02_390_3">"'file:///d:/obra%20andrade/bm%2002%20-%20cs/drenagem-bm02.xls'#$''.$o$11"</definedName>
    <definedName name="F_02_390_4">"'file:///d:/obra%20andrade/bm%2002%20-%20cs/drenagem-bm02.xls'#$''.$o$11"</definedName>
    <definedName name="F_02_390_5">"'file:///d:/obra%20andrade/bm%2002%20-%20cs/drenagem-bm02.xls'#$''.$o$11"</definedName>
    <definedName name="F_02_390_6">"'file:///d:/obra%20andrade/bm%2002%20-%20cs/drenagem-bm02.xls'#$''.$o$11"</definedName>
    <definedName name="F_02_390_7">"'file:///d:/obra%20andrade/bm%2002%20-%20cs/drenagem-bm02.xls'#$''.$o$11"</definedName>
    <definedName name="F_02_420" localSheetId="8">#REF!</definedName>
    <definedName name="F_02_420" localSheetId="9">#REF!</definedName>
    <definedName name="F_02_420" localSheetId="10">#REF!</definedName>
    <definedName name="F_02_420" localSheetId="11">#REF!</definedName>
    <definedName name="F_02_420" localSheetId="12">#REF!</definedName>
    <definedName name="F_02_420" localSheetId="7">#REF!</definedName>
    <definedName name="F_02_420" localSheetId="6">#REF!</definedName>
    <definedName name="F_02_420">#REF!</definedName>
    <definedName name="F_02_420_2">"'file:///d:/obra%20andrade/bm%2002%20-%20cs/drenagem-bm02.xls'#$''.$p$11"</definedName>
    <definedName name="F_02_420_3">"'file:///d:/obra%20andrade/bm%2002%20-%20cs/drenagem-bm02.xls'#$''.$p$11"</definedName>
    <definedName name="F_02_420_4">"'file:///d:/obra%20andrade/bm%2002%20-%20cs/drenagem-bm02.xls'#$''.$p$11"</definedName>
    <definedName name="F_02_420_5">"'file:///d:/obra%20andrade/bm%2002%20-%20cs/drenagem-bm02.xls'#$''.$p$11"</definedName>
    <definedName name="F_02_420_6">"'file:///d:/obra%20andrade/bm%2002%20-%20cs/drenagem-bm02.xls'#$''.$p$11"</definedName>
    <definedName name="F_02_420_7">"'file:///d:/obra%20andrade/bm%2002%20-%20cs/drenagem-bm02.xls'#$''.$p$11"</definedName>
    <definedName name="F_02_450" localSheetId="8">#REF!</definedName>
    <definedName name="F_02_450" localSheetId="9">#REF!</definedName>
    <definedName name="F_02_450" localSheetId="10">#REF!</definedName>
    <definedName name="F_02_450" localSheetId="11">#REF!</definedName>
    <definedName name="F_02_450" localSheetId="12">#REF!</definedName>
    <definedName name="F_02_450" localSheetId="7">#REF!</definedName>
    <definedName name="F_02_450" localSheetId="6">#REF!</definedName>
    <definedName name="F_02_450">#REF!</definedName>
    <definedName name="F_02_450_2">"'file:///d:/obra%20andrade/bm%2002%20-%20cs/drenagem-bm02.xls'#$''.$q$11"</definedName>
    <definedName name="F_02_450_3">"'file:///d:/obra%20andrade/bm%2002%20-%20cs/drenagem-bm02.xls'#$''.$q$11"</definedName>
    <definedName name="F_02_450_4">"'file:///d:/obra%20andrade/bm%2002%20-%20cs/drenagem-bm02.xls'#$''.$q$11"</definedName>
    <definedName name="F_02_450_5">"'file:///d:/obra%20andrade/bm%2002%20-%20cs/drenagem-bm02.xls'#$''.$q$11"</definedName>
    <definedName name="F_02_450_6">"'file:///d:/obra%20andrade/bm%2002%20-%20cs/drenagem-bm02.xls'#$''.$q$11"</definedName>
    <definedName name="F_02_450_7">"'file:///d:/obra%20andrade/bm%2002%20-%20cs/drenagem-bm02.xls'#$''.$q$11"</definedName>
    <definedName name="F_02_480" localSheetId="8">#REF!</definedName>
    <definedName name="F_02_480" localSheetId="9">#REF!</definedName>
    <definedName name="F_02_480" localSheetId="10">#REF!</definedName>
    <definedName name="F_02_480" localSheetId="11">#REF!</definedName>
    <definedName name="F_02_480" localSheetId="12">#REF!</definedName>
    <definedName name="F_02_480" localSheetId="7">#REF!</definedName>
    <definedName name="F_02_480" localSheetId="6">#REF!</definedName>
    <definedName name="F_02_480">#REF!</definedName>
    <definedName name="F_02_480_2">"'file:///d:/obra%20andrade/bm%2002%20-%20cs/drenagem-bm02.xls'#$''.$r$11"</definedName>
    <definedName name="F_02_480_3">"'file:///d:/obra%20andrade/bm%2002%20-%20cs/drenagem-bm02.xls'#$''.$r$11"</definedName>
    <definedName name="F_02_480_4">"'file:///d:/obra%20andrade/bm%2002%20-%20cs/drenagem-bm02.xls'#$''.$r$11"</definedName>
    <definedName name="F_02_480_5">"'file:///d:/obra%20andrade/bm%2002%20-%20cs/drenagem-bm02.xls'#$''.$r$11"</definedName>
    <definedName name="F_02_480_6">"'file:///d:/obra%20andrade/bm%2002%20-%20cs/drenagem-bm02.xls'#$''.$r$11"</definedName>
    <definedName name="F_02_480_7">"'file:///d:/obra%20andrade/bm%2002%20-%20cs/drenagem-bm02.xls'#$''.$r$11"</definedName>
    <definedName name="F_02_510" localSheetId="8">#REF!</definedName>
    <definedName name="F_02_510" localSheetId="9">#REF!</definedName>
    <definedName name="F_02_510" localSheetId="10">#REF!</definedName>
    <definedName name="F_02_510" localSheetId="11">#REF!</definedName>
    <definedName name="F_02_510" localSheetId="12">#REF!</definedName>
    <definedName name="F_02_510" localSheetId="7">#REF!</definedName>
    <definedName name="F_02_510" localSheetId="6">#REF!</definedName>
    <definedName name="F_02_510">#REF!</definedName>
    <definedName name="F_02_510_2">"'file:///d:/obra%20andrade/bm%2002%20-%20cs/drenagem-bm02.xls'#$''.$s$11"</definedName>
    <definedName name="F_02_510_3">"'file:///d:/obra%20andrade/bm%2002%20-%20cs/drenagem-bm02.xls'#$''.$s$11"</definedName>
    <definedName name="F_02_510_4">"'file:///d:/obra%20andrade/bm%2002%20-%20cs/drenagem-bm02.xls'#$''.$s$11"</definedName>
    <definedName name="F_02_510_5">"'file:///d:/obra%20andrade/bm%2002%20-%20cs/drenagem-bm02.xls'#$''.$s$11"</definedName>
    <definedName name="F_02_510_6">"'file:///d:/obra%20andrade/bm%2002%20-%20cs/drenagem-bm02.xls'#$''.$s$11"</definedName>
    <definedName name="F_02_510_7">"'file:///d:/obra%20andrade/bm%2002%20-%20cs/drenagem-bm02.xls'#$''.$s$11"</definedName>
    <definedName name="F_02_540" localSheetId="8">#REF!</definedName>
    <definedName name="F_02_540" localSheetId="9">#REF!</definedName>
    <definedName name="F_02_540" localSheetId="10">#REF!</definedName>
    <definedName name="F_02_540" localSheetId="11">#REF!</definedName>
    <definedName name="F_02_540" localSheetId="12">#REF!</definedName>
    <definedName name="F_02_540" localSheetId="7">#REF!</definedName>
    <definedName name="F_02_540" localSheetId="6">#REF!</definedName>
    <definedName name="F_02_540">#REF!</definedName>
    <definedName name="F_02_540_2">"'file:///d:/obra%20andrade/bm%2002%20-%20cs/drenagem-bm02.xls'#$''.$t$11"</definedName>
    <definedName name="F_02_540_3">"'file:///d:/obra%20andrade/bm%2002%20-%20cs/drenagem-bm02.xls'#$''.$t$11"</definedName>
    <definedName name="F_02_540_4">"'file:///d:/obra%20andrade/bm%2002%20-%20cs/drenagem-bm02.xls'#$''.$t$11"</definedName>
    <definedName name="F_02_540_5">"'file:///d:/obra%20andrade/bm%2002%20-%20cs/drenagem-bm02.xls'#$''.$t$11"</definedName>
    <definedName name="F_02_540_6">"'file:///d:/obra%20andrade/bm%2002%20-%20cs/drenagem-bm02.xls'#$''.$t$11"</definedName>
    <definedName name="F_02_540_7">"'file:///d:/obra%20andrade/bm%2002%20-%20cs/drenagem-bm02.xls'#$''.$t$11"</definedName>
    <definedName name="F_02_570" localSheetId="8">#REF!</definedName>
    <definedName name="F_02_570" localSheetId="9">#REF!</definedName>
    <definedName name="F_02_570" localSheetId="10">#REF!</definedName>
    <definedName name="F_02_570" localSheetId="11">#REF!</definedName>
    <definedName name="F_02_570" localSheetId="12">#REF!</definedName>
    <definedName name="F_02_570" localSheetId="7">#REF!</definedName>
    <definedName name="F_02_570" localSheetId="6">#REF!</definedName>
    <definedName name="F_02_570">#REF!</definedName>
    <definedName name="F_02_570_2">"'file:///d:/obra%20andrade/bm%2002%20-%20cs/drenagem-bm02.xls'#$''.$u$11"</definedName>
    <definedName name="F_02_570_3">"'file:///d:/obra%20andrade/bm%2002%20-%20cs/drenagem-bm02.xls'#$''.$u$11"</definedName>
    <definedName name="F_02_570_4">"'file:///d:/obra%20andrade/bm%2002%20-%20cs/drenagem-bm02.xls'#$''.$u$11"</definedName>
    <definedName name="F_02_570_5">"'file:///d:/obra%20andrade/bm%2002%20-%20cs/drenagem-bm02.xls'#$''.$u$11"</definedName>
    <definedName name="F_02_570_6">"'file:///d:/obra%20andrade/bm%2002%20-%20cs/drenagem-bm02.xls'#$''.$u$11"</definedName>
    <definedName name="F_02_570_7">"'file:///d:/obra%20andrade/bm%2002%20-%20cs/drenagem-bm02.xls'#$''.$u$11"</definedName>
    <definedName name="F_02_60" localSheetId="8">#REF!</definedName>
    <definedName name="F_02_60" localSheetId="9">#REF!</definedName>
    <definedName name="F_02_60" localSheetId="10">#REF!</definedName>
    <definedName name="F_02_60" localSheetId="11">#REF!</definedName>
    <definedName name="F_02_60" localSheetId="12">#REF!</definedName>
    <definedName name="F_02_60" localSheetId="7">#REF!</definedName>
    <definedName name="F_02_60" localSheetId="6">#REF!</definedName>
    <definedName name="F_02_60">#REF!</definedName>
    <definedName name="F_02_60_2">"'file:///d:/obra%20andrade/bm%2002%20-%20cs/drenagem-bm02.xls'#$''.$d$11"</definedName>
    <definedName name="F_02_60_3">"'file:///d:/obra%20andrade/bm%2002%20-%20cs/drenagem-bm02.xls'#$''.$d$11"</definedName>
    <definedName name="F_02_60_4">"'file:///d:/obra%20andrade/bm%2002%20-%20cs/drenagem-bm02.xls'#$''.$d$11"</definedName>
    <definedName name="F_02_60_5">"'file:///d:/obra%20andrade/bm%2002%20-%20cs/drenagem-bm02.xls'#$''.$d$11"</definedName>
    <definedName name="F_02_60_6">"'file:///d:/obra%20andrade/bm%2002%20-%20cs/drenagem-bm02.xls'#$''.$d$11"</definedName>
    <definedName name="F_02_60_7">"'file:///d:/obra%20andrade/bm%2002%20-%20cs/drenagem-bm02.xls'#$''.$d$11"</definedName>
    <definedName name="F_02_600" localSheetId="8">#REF!</definedName>
    <definedName name="F_02_600" localSheetId="9">#REF!</definedName>
    <definedName name="F_02_600" localSheetId="10">#REF!</definedName>
    <definedName name="F_02_600" localSheetId="11">#REF!</definedName>
    <definedName name="F_02_600" localSheetId="12">#REF!</definedName>
    <definedName name="F_02_600" localSheetId="7">#REF!</definedName>
    <definedName name="F_02_600" localSheetId="6">#REF!</definedName>
    <definedName name="F_02_600">#REF!</definedName>
    <definedName name="F_02_600_2">"'file:///d:/obra%20andrade/bm%2002%20-%20cs/drenagem-bm02.xls'#$''.$v$11"</definedName>
    <definedName name="F_02_600_3">"'file:///d:/obra%20andrade/bm%2002%20-%20cs/drenagem-bm02.xls'#$''.$v$11"</definedName>
    <definedName name="F_02_600_4">"'file:///d:/obra%20andrade/bm%2002%20-%20cs/drenagem-bm02.xls'#$''.$v$11"</definedName>
    <definedName name="F_02_600_5">"'file:///d:/obra%20andrade/bm%2002%20-%20cs/drenagem-bm02.xls'#$''.$v$11"</definedName>
    <definedName name="F_02_600_6">"'file:///d:/obra%20andrade/bm%2002%20-%20cs/drenagem-bm02.xls'#$''.$v$11"</definedName>
    <definedName name="F_02_600_7">"'file:///d:/obra%20andrade/bm%2002%20-%20cs/drenagem-bm02.xls'#$''.$v$11"</definedName>
    <definedName name="F_02_630" localSheetId="8">#REF!</definedName>
    <definedName name="F_02_630" localSheetId="9">#REF!</definedName>
    <definedName name="F_02_630" localSheetId="10">#REF!</definedName>
    <definedName name="F_02_630" localSheetId="11">#REF!</definedName>
    <definedName name="F_02_630" localSheetId="12">#REF!</definedName>
    <definedName name="F_02_630" localSheetId="7">#REF!</definedName>
    <definedName name="F_02_630" localSheetId="6">#REF!</definedName>
    <definedName name="F_02_630">#REF!</definedName>
    <definedName name="F_02_630_2">"'file:///d:/obra%20andrade/bm%2002%20-%20cs/drenagem-bm02.xls'#$''.$w$11"</definedName>
    <definedName name="F_02_630_3">"'file:///d:/obra%20andrade/bm%2002%20-%20cs/drenagem-bm02.xls'#$''.$w$11"</definedName>
    <definedName name="F_02_630_4">"'file:///d:/obra%20andrade/bm%2002%20-%20cs/drenagem-bm02.xls'#$''.$w$11"</definedName>
    <definedName name="F_02_630_5">"'file:///d:/obra%20andrade/bm%2002%20-%20cs/drenagem-bm02.xls'#$''.$w$11"</definedName>
    <definedName name="F_02_630_6">"'file:///d:/obra%20andrade/bm%2002%20-%20cs/drenagem-bm02.xls'#$''.$w$11"</definedName>
    <definedName name="F_02_630_7">"'file:///d:/obra%20andrade/bm%2002%20-%20cs/drenagem-bm02.xls'#$''.$w$11"</definedName>
    <definedName name="F_02_660" localSheetId="8">#REF!</definedName>
    <definedName name="F_02_660" localSheetId="9">#REF!</definedName>
    <definedName name="F_02_660" localSheetId="10">#REF!</definedName>
    <definedName name="F_02_660" localSheetId="11">#REF!</definedName>
    <definedName name="F_02_660" localSheetId="12">#REF!</definedName>
    <definedName name="F_02_660" localSheetId="7">#REF!</definedName>
    <definedName name="F_02_660" localSheetId="6">#REF!</definedName>
    <definedName name="F_02_660">#REF!</definedName>
    <definedName name="F_02_660_2">"'file:///d:/obra%20andrade/bm%2002%20-%20cs/drenagem-bm02.xls'#$''.$x$11"</definedName>
    <definedName name="F_02_660_3">"'file:///d:/obra%20andrade/bm%2002%20-%20cs/drenagem-bm02.xls'#$''.$x$11"</definedName>
    <definedName name="F_02_660_4">"'file:///d:/obra%20andrade/bm%2002%20-%20cs/drenagem-bm02.xls'#$''.$x$11"</definedName>
    <definedName name="F_02_660_5">"'file:///d:/obra%20andrade/bm%2002%20-%20cs/drenagem-bm02.xls'#$''.$x$11"</definedName>
    <definedName name="F_02_660_6">"'file:///d:/obra%20andrade/bm%2002%20-%20cs/drenagem-bm02.xls'#$''.$x$11"</definedName>
    <definedName name="F_02_660_7">"'file:///d:/obra%20andrade/bm%2002%20-%20cs/drenagem-bm02.xls'#$''.$x$11"</definedName>
    <definedName name="F_02_690" localSheetId="8">#REF!</definedName>
    <definedName name="F_02_690" localSheetId="9">#REF!</definedName>
    <definedName name="F_02_690" localSheetId="10">#REF!</definedName>
    <definedName name="F_02_690" localSheetId="11">#REF!</definedName>
    <definedName name="F_02_690" localSheetId="12">#REF!</definedName>
    <definedName name="F_02_690" localSheetId="7">#REF!</definedName>
    <definedName name="F_02_690" localSheetId="6">#REF!</definedName>
    <definedName name="F_02_690">#REF!</definedName>
    <definedName name="F_02_690_2">"'file:///d:/obra%20andrade/bm%2002%20-%20cs/drenagem-bm02.xls'#$''.$y$11"</definedName>
    <definedName name="F_02_690_3">"'file:///d:/obra%20andrade/bm%2002%20-%20cs/drenagem-bm02.xls'#$''.$y$11"</definedName>
    <definedName name="F_02_690_4">"'file:///d:/obra%20andrade/bm%2002%20-%20cs/drenagem-bm02.xls'#$''.$y$11"</definedName>
    <definedName name="F_02_690_5">"'file:///d:/obra%20andrade/bm%2002%20-%20cs/drenagem-bm02.xls'#$''.$y$11"</definedName>
    <definedName name="F_02_690_6">"'file:///d:/obra%20andrade/bm%2002%20-%20cs/drenagem-bm02.xls'#$''.$y$11"</definedName>
    <definedName name="F_02_690_7">"'file:///d:/obra%20andrade/bm%2002%20-%20cs/drenagem-bm02.xls'#$''.$y$11"</definedName>
    <definedName name="F_02_720" localSheetId="8">#REF!</definedName>
    <definedName name="F_02_720" localSheetId="9">#REF!</definedName>
    <definedName name="F_02_720" localSheetId="10">#REF!</definedName>
    <definedName name="F_02_720" localSheetId="11">#REF!</definedName>
    <definedName name="F_02_720" localSheetId="12">#REF!</definedName>
    <definedName name="F_02_720" localSheetId="7">#REF!</definedName>
    <definedName name="F_02_720" localSheetId="6">#REF!</definedName>
    <definedName name="F_02_720">#REF!</definedName>
    <definedName name="F_02_720_2">"'file:///d:/obra%20andrade/bm%2002%20-%20cs/drenagem-bm02.xls'#$''.$z$11"</definedName>
    <definedName name="F_02_720_3">"'file:///d:/obra%20andrade/bm%2002%20-%20cs/drenagem-bm02.xls'#$''.$z$11"</definedName>
    <definedName name="F_02_720_4">"'file:///d:/obra%20andrade/bm%2002%20-%20cs/drenagem-bm02.xls'#$''.$z$11"</definedName>
    <definedName name="F_02_720_5">"'file:///d:/obra%20andrade/bm%2002%20-%20cs/drenagem-bm02.xls'#$''.$z$11"</definedName>
    <definedName name="F_02_720_6">"'file:///d:/obra%20andrade/bm%2002%20-%20cs/drenagem-bm02.xls'#$''.$z$11"</definedName>
    <definedName name="F_02_720_7">"'file:///d:/obra%20andrade/bm%2002%20-%20cs/drenagem-bm02.xls'#$''.$z$11"</definedName>
    <definedName name="F_02_90" localSheetId="8">#REF!</definedName>
    <definedName name="F_02_90" localSheetId="9">#REF!</definedName>
    <definedName name="F_02_90" localSheetId="10">#REF!</definedName>
    <definedName name="F_02_90" localSheetId="11">#REF!</definedName>
    <definedName name="F_02_90" localSheetId="12">#REF!</definedName>
    <definedName name="F_02_90" localSheetId="7">#REF!</definedName>
    <definedName name="F_02_90" localSheetId="6">#REF!</definedName>
    <definedName name="F_02_90">#REF!</definedName>
    <definedName name="F_02_90_2">"'file:///d:/obra%20andrade/bm%2002%20-%20cs/drenagem-bm02.xls'#$''.$e$11"</definedName>
    <definedName name="F_02_90_3">"'file:///d:/obra%20andrade/bm%2002%20-%20cs/drenagem-bm02.xls'#$''.$e$11"</definedName>
    <definedName name="F_02_90_4">"'file:///d:/obra%20andrade/bm%2002%20-%20cs/drenagem-bm02.xls'#$''.$e$11"</definedName>
    <definedName name="F_02_90_5">"'file:///d:/obra%20andrade/bm%2002%20-%20cs/drenagem-bm02.xls'#$''.$e$11"</definedName>
    <definedName name="F_02_90_6">"'file:///d:/obra%20andrade/bm%2002%20-%20cs/drenagem-bm02.xls'#$''.$e$11"</definedName>
    <definedName name="F_02_90_7">"'file:///d:/obra%20andrade/bm%2002%20-%20cs/drenagem-bm02.xls'#$''.$e$11"</definedName>
    <definedName name="F_03_120" localSheetId="8">#REF!</definedName>
    <definedName name="F_03_120" localSheetId="9">#REF!</definedName>
    <definedName name="F_03_120" localSheetId="10">#REF!</definedName>
    <definedName name="F_03_120" localSheetId="11">#REF!</definedName>
    <definedName name="F_03_120" localSheetId="12">#REF!</definedName>
    <definedName name="F_03_120" localSheetId="7">#REF!</definedName>
    <definedName name="F_03_120" localSheetId="6">#REF!</definedName>
    <definedName name="F_03_120">#REF!</definedName>
    <definedName name="F_03_120_2">"'file:///d:/obra%20andrade/bm%2002%20-%20cs/drenagem-bm02.xls'#$''.$f$13"</definedName>
    <definedName name="F_03_120_3">"'file:///d:/obra%20andrade/bm%2002%20-%20cs/drenagem-bm02.xls'#$''.$f$13"</definedName>
    <definedName name="F_03_120_4">"'file:///d:/obra%20andrade/bm%2002%20-%20cs/drenagem-bm02.xls'#$''.$f$13"</definedName>
    <definedName name="F_03_120_5">"'file:///d:/obra%20andrade/bm%2002%20-%20cs/drenagem-bm02.xls'#$''.$f$13"</definedName>
    <definedName name="F_03_120_6">"'file:///d:/obra%20andrade/bm%2002%20-%20cs/drenagem-bm02.xls'#$''.$f$13"</definedName>
    <definedName name="F_03_120_7">"'file:///d:/obra%20andrade/bm%2002%20-%20cs/drenagem-bm02.xls'#$''.$f$13"</definedName>
    <definedName name="F_03_150" localSheetId="8">#REF!</definedName>
    <definedName name="F_03_150" localSheetId="9">#REF!</definedName>
    <definedName name="F_03_150" localSheetId="10">#REF!</definedName>
    <definedName name="F_03_150" localSheetId="11">#REF!</definedName>
    <definedName name="F_03_150" localSheetId="12">#REF!</definedName>
    <definedName name="F_03_150" localSheetId="7">#REF!</definedName>
    <definedName name="F_03_150" localSheetId="6">#REF!</definedName>
    <definedName name="F_03_150">#REF!</definedName>
    <definedName name="F_03_150_2">"'file:///d:/obra%20andrade/bm%2002%20-%20cs/drenagem-bm02.xls'#$''.$g$13"</definedName>
    <definedName name="F_03_150_3">"'file:///d:/obra%20andrade/bm%2002%20-%20cs/drenagem-bm02.xls'#$''.$g$13"</definedName>
    <definedName name="F_03_150_4">"'file:///d:/obra%20andrade/bm%2002%20-%20cs/drenagem-bm02.xls'#$''.$g$13"</definedName>
    <definedName name="F_03_150_5">"'file:///d:/obra%20andrade/bm%2002%20-%20cs/drenagem-bm02.xls'#$''.$g$13"</definedName>
    <definedName name="F_03_150_6">"'file:///d:/obra%20andrade/bm%2002%20-%20cs/drenagem-bm02.xls'#$''.$g$13"</definedName>
    <definedName name="F_03_150_7">"'file:///d:/obra%20andrade/bm%2002%20-%20cs/drenagem-bm02.xls'#$''.$g$13"</definedName>
    <definedName name="F_03_180" localSheetId="8">#REF!</definedName>
    <definedName name="F_03_180" localSheetId="9">#REF!</definedName>
    <definedName name="F_03_180" localSheetId="10">#REF!</definedName>
    <definedName name="F_03_180" localSheetId="11">#REF!</definedName>
    <definedName name="F_03_180" localSheetId="12">#REF!</definedName>
    <definedName name="F_03_180" localSheetId="7">#REF!</definedName>
    <definedName name="F_03_180" localSheetId="6">#REF!</definedName>
    <definedName name="F_03_180">#REF!</definedName>
    <definedName name="F_03_180_2">"'file:///d:/obra%20andrade/bm%2002%20-%20cs/drenagem-bm02.xls'#$''.$h$13"</definedName>
    <definedName name="F_03_180_3">"'file:///d:/obra%20andrade/bm%2002%20-%20cs/drenagem-bm02.xls'#$''.$h$13"</definedName>
    <definedName name="F_03_180_4">"'file:///d:/obra%20andrade/bm%2002%20-%20cs/drenagem-bm02.xls'#$''.$h$13"</definedName>
    <definedName name="F_03_180_5">"'file:///d:/obra%20andrade/bm%2002%20-%20cs/drenagem-bm02.xls'#$''.$h$13"</definedName>
    <definedName name="F_03_180_6">"'file:///d:/obra%20andrade/bm%2002%20-%20cs/drenagem-bm02.xls'#$''.$h$13"</definedName>
    <definedName name="F_03_180_7">"'file:///d:/obra%20andrade/bm%2002%20-%20cs/drenagem-bm02.xls'#$''.$h$13"</definedName>
    <definedName name="F_03_210" localSheetId="8">#REF!</definedName>
    <definedName name="F_03_210" localSheetId="9">#REF!</definedName>
    <definedName name="F_03_210" localSheetId="10">#REF!</definedName>
    <definedName name="F_03_210" localSheetId="11">#REF!</definedName>
    <definedName name="F_03_210" localSheetId="12">#REF!</definedName>
    <definedName name="F_03_210" localSheetId="7">#REF!</definedName>
    <definedName name="F_03_210" localSheetId="6">#REF!</definedName>
    <definedName name="F_03_210">#REF!</definedName>
    <definedName name="F_03_210_2">"'file:///d:/obra%20andrade/bm%2002%20-%20cs/drenagem-bm02.xls'#$''.$i$13"</definedName>
    <definedName name="F_03_210_3">"'file:///d:/obra%20andrade/bm%2002%20-%20cs/drenagem-bm02.xls'#$''.$i$13"</definedName>
    <definedName name="F_03_210_4">"'file:///d:/obra%20andrade/bm%2002%20-%20cs/drenagem-bm02.xls'#$''.$i$13"</definedName>
    <definedName name="F_03_210_5">"'file:///d:/obra%20andrade/bm%2002%20-%20cs/drenagem-bm02.xls'#$''.$i$13"</definedName>
    <definedName name="F_03_210_6">"'file:///d:/obra%20andrade/bm%2002%20-%20cs/drenagem-bm02.xls'#$''.$i$13"</definedName>
    <definedName name="F_03_210_7">"'file:///d:/obra%20andrade/bm%2002%20-%20cs/drenagem-bm02.xls'#$''.$i$13"</definedName>
    <definedName name="F_03_240" localSheetId="8">#REF!</definedName>
    <definedName name="F_03_240" localSheetId="9">#REF!</definedName>
    <definedName name="F_03_240" localSheetId="10">#REF!</definedName>
    <definedName name="F_03_240" localSheetId="11">#REF!</definedName>
    <definedName name="F_03_240" localSheetId="12">#REF!</definedName>
    <definedName name="F_03_240" localSheetId="7">#REF!</definedName>
    <definedName name="F_03_240" localSheetId="6">#REF!</definedName>
    <definedName name="F_03_240">#REF!</definedName>
    <definedName name="F_03_240_2">"'file:///d:/obra%20andrade/bm%2002%20-%20cs/drenagem-bm02.xls'#$''.$j$13"</definedName>
    <definedName name="F_03_240_3">"'file:///d:/obra%20andrade/bm%2002%20-%20cs/drenagem-bm02.xls'#$''.$j$13"</definedName>
    <definedName name="F_03_240_4">"'file:///d:/obra%20andrade/bm%2002%20-%20cs/drenagem-bm02.xls'#$''.$j$13"</definedName>
    <definedName name="F_03_240_5">"'file:///d:/obra%20andrade/bm%2002%20-%20cs/drenagem-bm02.xls'#$''.$j$13"</definedName>
    <definedName name="F_03_240_6">"'file:///d:/obra%20andrade/bm%2002%20-%20cs/drenagem-bm02.xls'#$''.$j$13"</definedName>
    <definedName name="F_03_240_7">"'file:///d:/obra%20andrade/bm%2002%20-%20cs/drenagem-bm02.xls'#$''.$j$13"</definedName>
    <definedName name="F_03_270" localSheetId="8">#REF!</definedName>
    <definedName name="F_03_270" localSheetId="9">#REF!</definedName>
    <definedName name="F_03_270" localSheetId="10">#REF!</definedName>
    <definedName name="F_03_270" localSheetId="11">#REF!</definedName>
    <definedName name="F_03_270" localSheetId="12">#REF!</definedName>
    <definedName name="F_03_270" localSheetId="7">#REF!</definedName>
    <definedName name="F_03_270" localSheetId="6">#REF!</definedName>
    <definedName name="F_03_270">#REF!</definedName>
    <definedName name="F_03_270_2">"'file:///d:/obra%20andrade/bm%2002%20-%20cs/drenagem-bm02.xls'#$''.$k$13"</definedName>
    <definedName name="F_03_270_3">"'file:///d:/obra%20andrade/bm%2002%20-%20cs/drenagem-bm02.xls'#$''.$k$13"</definedName>
    <definedName name="F_03_270_4">"'file:///d:/obra%20andrade/bm%2002%20-%20cs/drenagem-bm02.xls'#$''.$k$13"</definedName>
    <definedName name="F_03_270_5">"'file:///d:/obra%20andrade/bm%2002%20-%20cs/drenagem-bm02.xls'#$''.$k$13"</definedName>
    <definedName name="F_03_270_6">"'file:///d:/obra%20andrade/bm%2002%20-%20cs/drenagem-bm02.xls'#$''.$k$13"</definedName>
    <definedName name="F_03_270_7">"'file:///d:/obra%20andrade/bm%2002%20-%20cs/drenagem-bm02.xls'#$''.$k$13"</definedName>
    <definedName name="F_03_30" localSheetId="8">#REF!</definedName>
    <definedName name="F_03_30" localSheetId="9">#REF!</definedName>
    <definedName name="F_03_30" localSheetId="10">#REF!</definedName>
    <definedName name="F_03_30" localSheetId="11">#REF!</definedName>
    <definedName name="F_03_30" localSheetId="12">#REF!</definedName>
    <definedName name="F_03_30" localSheetId="7">#REF!</definedName>
    <definedName name="F_03_30" localSheetId="6">#REF!</definedName>
    <definedName name="F_03_30">#REF!</definedName>
    <definedName name="F_03_30_2">"'file:///d:/obra%20andrade/bm%2002%20-%20cs/drenagem-bm02.xls'#$''.$c$13"</definedName>
    <definedName name="F_03_30_3">"'file:///d:/obra%20andrade/bm%2002%20-%20cs/drenagem-bm02.xls'#$''.$c$13"</definedName>
    <definedName name="F_03_30_4">"'file:///d:/obra%20andrade/bm%2002%20-%20cs/drenagem-bm02.xls'#$''.$c$13"</definedName>
    <definedName name="F_03_30_5">"'file:///d:/obra%20andrade/bm%2002%20-%20cs/drenagem-bm02.xls'#$''.$c$13"</definedName>
    <definedName name="F_03_30_6">"'file:///d:/obra%20andrade/bm%2002%20-%20cs/drenagem-bm02.xls'#$''.$c$13"</definedName>
    <definedName name="F_03_30_7">"'file:///d:/obra%20andrade/bm%2002%20-%20cs/drenagem-bm02.xls'#$''.$c$13"</definedName>
    <definedName name="F_03_300" localSheetId="8">#REF!</definedName>
    <definedName name="F_03_300" localSheetId="9">#REF!</definedName>
    <definedName name="F_03_300" localSheetId="10">#REF!</definedName>
    <definedName name="F_03_300" localSheetId="11">#REF!</definedName>
    <definedName name="F_03_300" localSheetId="12">#REF!</definedName>
    <definedName name="F_03_300" localSheetId="7">#REF!</definedName>
    <definedName name="F_03_300" localSheetId="6">#REF!</definedName>
    <definedName name="F_03_300">#REF!</definedName>
    <definedName name="F_03_300_2">"'file:///d:/obra%20andrade/bm%2002%20-%20cs/drenagem-bm02.xls'#$''.$l$13"</definedName>
    <definedName name="F_03_300_3">"'file:///d:/obra%20andrade/bm%2002%20-%20cs/drenagem-bm02.xls'#$''.$l$13"</definedName>
    <definedName name="F_03_300_4">"'file:///d:/obra%20andrade/bm%2002%20-%20cs/drenagem-bm02.xls'#$''.$l$13"</definedName>
    <definedName name="F_03_300_5">"'file:///d:/obra%20andrade/bm%2002%20-%20cs/drenagem-bm02.xls'#$''.$l$13"</definedName>
    <definedName name="F_03_300_6">"'file:///d:/obra%20andrade/bm%2002%20-%20cs/drenagem-bm02.xls'#$''.$l$13"</definedName>
    <definedName name="F_03_300_7">"'file:///d:/obra%20andrade/bm%2002%20-%20cs/drenagem-bm02.xls'#$''.$l$13"</definedName>
    <definedName name="F_03_330" localSheetId="8">#REF!</definedName>
    <definedName name="F_03_330" localSheetId="9">#REF!</definedName>
    <definedName name="F_03_330" localSheetId="10">#REF!</definedName>
    <definedName name="F_03_330" localSheetId="11">#REF!</definedName>
    <definedName name="F_03_330" localSheetId="12">#REF!</definedName>
    <definedName name="F_03_330" localSheetId="7">#REF!</definedName>
    <definedName name="F_03_330" localSheetId="6">#REF!</definedName>
    <definedName name="F_03_330">#REF!</definedName>
    <definedName name="F_03_330_2">"'file:///d:/obra%20andrade/bm%2002%20-%20cs/drenagem-bm02.xls'#$''.$m$13"</definedName>
    <definedName name="F_03_330_3">"'file:///d:/obra%20andrade/bm%2002%20-%20cs/drenagem-bm02.xls'#$''.$m$13"</definedName>
    <definedName name="F_03_330_4">"'file:///d:/obra%20andrade/bm%2002%20-%20cs/drenagem-bm02.xls'#$''.$m$13"</definedName>
    <definedName name="F_03_330_5">"'file:///d:/obra%20andrade/bm%2002%20-%20cs/drenagem-bm02.xls'#$''.$m$13"</definedName>
    <definedName name="F_03_330_6">"'file:///d:/obra%20andrade/bm%2002%20-%20cs/drenagem-bm02.xls'#$''.$m$13"</definedName>
    <definedName name="F_03_330_7">"'file:///d:/obra%20andrade/bm%2002%20-%20cs/drenagem-bm02.xls'#$''.$m$13"</definedName>
    <definedName name="F_03_360" localSheetId="8">#REF!</definedName>
    <definedName name="F_03_360" localSheetId="9">#REF!</definedName>
    <definedName name="F_03_360" localSheetId="10">#REF!</definedName>
    <definedName name="F_03_360" localSheetId="11">#REF!</definedName>
    <definedName name="F_03_360" localSheetId="12">#REF!</definedName>
    <definedName name="F_03_360" localSheetId="7">#REF!</definedName>
    <definedName name="F_03_360" localSheetId="6">#REF!</definedName>
    <definedName name="F_03_360">#REF!</definedName>
    <definedName name="F_03_360_2">"'file:///d:/obra%20andrade/bm%2002%20-%20cs/drenagem-bm02.xls'#$''.$n$13"</definedName>
    <definedName name="F_03_360_3">"'file:///d:/obra%20andrade/bm%2002%20-%20cs/drenagem-bm02.xls'#$''.$n$13"</definedName>
    <definedName name="F_03_360_4">"'file:///d:/obra%20andrade/bm%2002%20-%20cs/drenagem-bm02.xls'#$''.$n$13"</definedName>
    <definedName name="F_03_360_5">"'file:///d:/obra%20andrade/bm%2002%20-%20cs/drenagem-bm02.xls'#$''.$n$13"</definedName>
    <definedName name="F_03_360_6">"'file:///d:/obra%20andrade/bm%2002%20-%20cs/drenagem-bm02.xls'#$''.$n$13"</definedName>
    <definedName name="F_03_360_7">"'file:///d:/obra%20andrade/bm%2002%20-%20cs/drenagem-bm02.xls'#$''.$n$13"</definedName>
    <definedName name="F_03_390" localSheetId="8">#REF!</definedName>
    <definedName name="F_03_390" localSheetId="9">#REF!</definedName>
    <definedName name="F_03_390" localSheetId="10">#REF!</definedName>
    <definedName name="F_03_390" localSheetId="11">#REF!</definedName>
    <definedName name="F_03_390" localSheetId="12">#REF!</definedName>
    <definedName name="F_03_390" localSheetId="7">#REF!</definedName>
    <definedName name="F_03_390" localSheetId="6">#REF!</definedName>
    <definedName name="F_03_390">#REF!</definedName>
    <definedName name="F_03_390_2">"'file:///d:/obra%20andrade/bm%2002%20-%20cs/drenagem-bm02.xls'#$''.$o$13"</definedName>
    <definedName name="F_03_390_3">"'file:///d:/obra%20andrade/bm%2002%20-%20cs/drenagem-bm02.xls'#$''.$o$13"</definedName>
    <definedName name="F_03_390_4">"'file:///d:/obra%20andrade/bm%2002%20-%20cs/drenagem-bm02.xls'#$''.$o$13"</definedName>
    <definedName name="F_03_390_5">"'file:///d:/obra%20andrade/bm%2002%20-%20cs/drenagem-bm02.xls'#$''.$o$13"</definedName>
    <definedName name="F_03_390_6">"'file:///d:/obra%20andrade/bm%2002%20-%20cs/drenagem-bm02.xls'#$''.$o$13"</definedName>
    <definedName name="F_03_390_7">"'file:///d:/obra%20andrade/bm%2002%20-%20cs/drenagem-bm02.xls'#$''.$o$13"</definedName>
    <definedName name="F_03_420" localSheetId="8">#REF!</definedName>
    <definedName name="F_03_420" localSheetId="9">#REF!</definedName>
    <definedName name="F_03_420" localSheetId="10">#REF!</definedName>
    <definedName name="F_03_420" localSheetId="11">#REF!</definedName>
    <definedName name="F_03_420" localSheetId="12">#REF!</definedName>
    <definedName name="F_03_420" localSheetId="7">#REF!</definedName>
    <definedName name="F_03_420" localSheetId="6">#REF!</definedName>
    <definedName name="F_03_420">#REF!</definedName>
    <definedName name="F_03_420_2">"'file:///d:/obra%20andrade/bm%2002%20-%20cs/drenagem-bm02.xls'#$''.$p$13"</definedName>
    <definedName name="F_03_420_3">"'file:///d:/obra%20andrade/bm%2002%20-%20cs/drenagem-bm02.xls'#$''.$p$13"</definedName>
    <definedName name="F_03_420_4">"'file:///d:/obra%20andrade/bm%2002%20-%20cs/drenagem-bm02.xls'#$''.$p$13"</definedName>
    <definedName name="F_03_420_5">"'file:///d:/obra%20andrade/bm%2002%20-%20cs/drenagem-bm02.xls'#$''.$p$13"</definedName>
    <definedName name="F_03_420_6">"'file:///d:/obra%20andrade/bm%2002%20-%20cs/drenagem-bm02.xls'#$''.$p$13"</definedName>
    <definedName name="F_03_420_7">"'file:///d:/obra%20andrade/bm%2002%20-%20cs/drenagem-bm02.xls'#$''.$p$13"</definedName>
    <definedName name="F_03_450" localSheetId="8">#REF!</definedName>
    <definedName name="F_03_450" localSheetId="9">#REF!</definedName>
    <definedName name="F_03_450" localSheetId="10">#REF!</definedName>
    <definedName name="F_03_450" localSheetId="11">#REF!</definedName>
    <definedName name="F_03_450" localSheetId="12">#REF!</definedName>
    <definedName name="F_03_450" localSheetId="7">#REF!</definedName>
    <definedName name="F_03_450" localSheetId="6">#REF!</definedName>
    <definedName name="F_03_450">#REF!</definedName>
    <definedName name="F_03_450_2">"'file:///d:/obra%20andrade/bm%2002%20-%20cs/drenagem-bm02.xls'#$''.$q$13"</definedName>
    <definedName name="F_03_450_3">"'file:///d:/obra%20andrade/bm%2002%20-%20cs/drenagem-bm02.xls'#$''.$q$13"</definedName>
    <definedName name="F_03_450_4">"'file:///d:/obra%20andrade/bm%2002%20-%20cs/drenagem-bm02.xls'#$''.$q$13"</definedName>
    <definedName name="F_03_450_5">"'file:///d:/obra%20andrade/bm%2002%20-%20cs/drenagem-bm02.xls'#$''.$q$13"</definedName>
    <definedName name="F_03_450_6">"'file:///d:/obra%20andrade/bm%2002%20-%20cs/drenagem-bm02.xls'#$''.$q$13"</definedName>
    <definedName name="F_03_450_7">"'file:///d:/obra%20andrade/bm%2002%20-%20cs/drenagem-bm02.xls'#$''.$q$13"</definedName>
    <definedName name="F_03_480" localSheetId="8">#REF!</definedName>
    <definedName name="F_03_480" localSheetId="9">#REF!</definedName>
    <definedName name="F_03_480" localSheetId="10">#REF!</definedName>
    <definedName name="F_03_480" localSheetId="11">#REF!</definedName>
    <definedName name="F_03_480" localSheetId="12">#REF!</definedName>
    <definedName name="F_03_480" localSheetId="7">#REF!</definedName>
    <definedName name="F_03_480" localSheetId="6">#REF!</definedName>
    <definedName name="F_03_480">#REF!</definedName>
    <definedName name="F_03_480_2">"'file:///d:/obra%20andrade/bm%2002%20-%20cs/drenagem-bm02.xls'#$''.$r$13"</definedName>
    <definedName name="F_03_480_3">"'file:///d:/obra%20andrade/bm%2002%20-%20cs/drenagem-bm02.xls'#$''.$r$13"</definedName>
    <definedName name="F_03_480_4">"'file:///d:/obra%20andrade/bm%2002%20-%20cs/drenagem-bm02.xls'#$''.$r$13"</definedName>
    <definedName name="F_03_480_5">"'file:///d:/obra%20andrade/bm%2002%20-%20cs/drenagem-bm02.xls'#$''.$r$13"</definedName>
    <definedName name="F_03_480_6">"'file:///d:/obra%20andrade/bm%2002%20-%20cs/drenagem-bm02.xls'#$''.$r$13"</definedName>
    <definedName name="F_03_480_7">"'file:///d:/obra%20andrade/bm%2002%20-%20cs/drenagem-bm02.xls'#$''.$r$13"</definedName>
    <definedName name="F_03_510" localSheetId="8">#REF!</definedName>
    <definedName name="F_03_510" localSheetId="9">#REF!</definedName>
    <definedName name="F_03_510" localSheetId="10">#REF!</definedName>
    <definedName name="F_03_510" localSheetId="11">#REF!</definedName>
    <definedName name="F_03_510" localSheetId="12">#REF!</definedName>
    <definedName name="F_03_510" localSheetId="7">#REF!</definedName>
    <definedName name="F_03_510" localSheetId="6">#REF!</definedName>
    <definedName name="F_03_510">#REF!</definedName>
    <definedName name="F_03_510_2">"'file:///d:/obra%20andrade/bm%2002%20-%20cs/drenagem-bm02.xls'#$''.$s$13"</definedName>
    <definedName name="F_03_510_3">"'file:///d:/obra%20andrade/bm%2002%20-%20cs/drenagem-bm02.xls'#$''.$s$13"</definedName>
    <definedName name="F_03_510_4">"'file:///d:/obra%20andrade/bm%2002%20-%20cs/drenagem-bm02.xls'#$''.$s$13"</definedName>
    <definedName name="F_03_510_5">"'file:///d:/obra%20andrade/bm%2002%20-%20cs/drenagem-bm02.xls'#$''.$s$13"</definedName>
    <definedName name="F_03_510_6">"'file:///d:/obra%20andrade/bm%2002%20-%20cs/drenagem-bm02.xls'#$''.$s$13"</definedName>
    <definedName name="F_03_510_7">"'file:///d:/obra%20andrade/bm%2002%20-%20cs/drenagem-bm02.xls'#$''.$s$13"</definedName>
    <definedName name="F_03_540" localSheetId="8">#REF!</definedName>
    <definedName name="F_03_540" localSheetId="9">#REF!</definedName>
    <definedName name="F_03_540" localSheetId="10">#REF!</definedName>
    <definedName name="F_03_540" localSheetId="11">#REF!</definedName>
    <definedName name="F_03_540" localSheetId="12">#REF!</definedName>
    <definedName name="F_03_540" localSheetId="7">#REF!</definedName>
    <definedName name="F_03_540" localSheetId="6">#REF!</definedName>
    <definedName name="F_03_540">#REF!</definedName>
    <definedName name="F_03_540_2">"'file:///d:/obra%20andrade/bm%2002%20-%20cs/drenagem-bm02.xls'#$''.$t$13"</definedName>
    <definedName name="F_03_540_3">"'file:///d:/obra%20andrade/bm%2002%20-%20cs/drenagem-bm02.xls'#$''.$t$13"</definedName>
    <definedName name="F_03_540_4">"'file:///d:/obra%20andrade/bm%2002%20-%20cs/drenagem-bm02.xls'#$''.$t$13"</definedName>
    <definedName name="F_03_540_5">"'file:///d:/obra%20andrade/bm%2002%20-%20cs/drenagem-bm02.xls'#$''.$t$13"</definedName>
    <definedName name="F_03_540_6">"'file:///d:/obra%20andrade/bm%2002%20-%20cs/drenagem-bm02.xls'#$''.$t$13"</definedName>
    <definedName name="F_03_540_7">"'file:///d:/obra%20andrade/bm%2002%20-%20cs/drenagem-bm02.xls'#$''.$t$13"</definedName>
    <definedName name="F_03_570" localSheetId="8">#REF!</definedName>
    <definedName name="F_03_570" localSheetId="9">#REF!</definedName>
    <definedName name="F_03_570" localSheetId="10">#REF!</definedName>
    <definedName name="F_03_570" localSheetId="11">#REF!</definedName>
    <definedName name="F_03_570" localSheetId="12">#REF!</definedName>
    <definedName name="F_03_570" localSheetId="7">#REF!</definedName>
    <definedName name="F_03_570" localSheetId="6">#REF!</definedName>
    <definedName name="F_03_570">#REF!</definedName>
    <definedName name="F_03_570_2">"'file:///d:/obra%20andrade/bm%2002%20-%20cs/drenagem-bm02.xls'#$''.$u$13"</definedName>
    <definedName name="F_03_570_3">"'file:///d:/obra%20andrade/bm%2002%20-%20cs/drenagem-bm02.xls'#$''.$u$13"</definedName>
    <definedName name="F_03_570_4">"'file:///d:/obra%20andrade/bm%2002%20-%20cs/drenagem-bm02.xls'#$''.$u$13"</definedName>
    <definedName name="F_03_570_5">"'file:///d:/obra%20andrade/bm%2002%20-%20cs/drenagem-bm02.xls'#$''.$u$13"</definedName>
    <definedName name="F_03_570_6">"'file:///d:/obra%20andrade/bm%2002%20-%20cs/drenagem-bm02.xls'#$''.$u$13"</definedName>
    <definedName name="F_03_570_7">"'file:///d:/obra%20andrade/bm%2002%20-%20cs/drenagem-bm02.xls'#$''.$u$13"</definedName>
    <definedName name="F_03_60" localSheetId="8">#REF!</definedName>
    <definedName name="F_03_60" localSheetId="9">#REF!</definedName>
    <definedName name="F_03_60" localSheetId="10">#REF!</definedName>
    <definedName name="F_03_60" localSheetId="11">#REF!</definedName>
    <definedName name="F_03_60" localSheetId="12">#REF!</definedName>
    <definedName name="F_03_60" localSheetId="7">#REF!</definedName>
    <definedName name="F_03_60" localSheetId="6">#REF!</definedName>
    <definedName name="F_03_60">#REF!</definedName>
    <definedName name="F_03_60_2">"'file:///d:/obra%20andrade/bm%2002%20-%20cs/drenagem-bm02.xls'#$''.$d$13"</definedName>
    <definedName name="F_03_60_3">"'file:///d:/obra%20andrade/bm%2002%20-%20cs/drenagem-bm02.xls'#$''.$d$13"</definedName>
    <definedName name="F_03_60_4">"'file:///d:/obra%20andrade/bm%2002%20-%20cs/drenagem-bm02.xls'#$''.$d$13"</definedName>
    <definedName name="F_03_60_5">"'file:///d:/obra%20andrade/bm%2002%20-%20cs/drenagem-bm02.xls'#$''.$d$13"</definedName>
    <definedName name="F_03_60_6">"'file:///d:/obra%20andrade/bm%2002%20-%20cs/drenagem-bm02.xls'#$''.$d$13"</definedName>
    <definedName name="F_03_60_7">"'file:///d:/obra%20andrade/bm%2002%20-%20cs/drenagem-bm02.xls'#$''.$d$13"</definedName>
    <definedName name="F_03_600" localSheetId="8">#REF!</definedName>
    <definedName name="F_03_600" localSheetId="9">#REF!</definedName>
    <definedName name="F_03_600" localSheetId="10">#REF!</definedName>
    <definedName name="F_03_600" localSheetId="11">#REF!</definedName>
    <definedName name="F_03_600" localSheetId="12">#REF!</definedName>
    <definedName name="F_03_600" localSheetId="7">#REF!</definedName>
    <definedName name="F_03_600" localSheetId="6">#REF!</definedName>
    <definedName name="F_03_600">#REF!</definedName>
    <definedName name="F_03_600_2">"'file:///d:/obra%20andrade/bm%2002%20-%20cs/drenagem-bm02.xls'#$''.$v$13"</definedName>
    <definedName name="F_03_600_3">"'file:///d:/obra%20andrade/bm%2002%20-%20cs/drenagem-bm02.xls'#$''.$v$13"</definedName>
    <definedName name="F_03_600_4">"'file:///d:/obra%20andrade/bm%2002%20-%20cs/drenagem-bm02.xls'#$''.$v$13"</definedName>
    <definedName name="F_03_600_5">"'file:///d:/obra%20andrade/bm%2002%20-%20cs/drenagem-bm02.xls'#$''.$v$13"</definedName>
    <definedName name="F_03_600_6">"'file:///d:/obra%20andrade/bm%2002%20-%20cs/drenagem-bm02.xls'#$''.$v$13"</definedName>
    <definedName name="F_03_600_7">"'file:///d:/obra%20andrade/bm%2002%20-%20cs/drenagem-bm02.xls'#$''.$v$13"</definedName>
    <definedName name="F_03_630" localSheetId="8">#REF!</definedName>
    <definedName name="F_03_630" localSheetId="9">#REF!</definedName>
    <definedName name="F_03_630" localSheetId="10">#REF!</definedName>
    <definedName name="F_03_630" localSheetId="11">#REF!</definedName>
    <definedName name="F_03_630" localSheetId="12">#REF!</definedName>
    <definedName name="F_03_630" localSheetId="7">#REF!</definedName>
    <definedName name="F_03_630" localSheetId="6">#REF!</definedName>
    <definedName name="F_03_630">#REF!</definedName>
    <definedName name="F_03_630_2">"'file:///d:/obra%20andrade/bm%2002%20-%20cs/drenagem-bm02.xls'#$''.$w$13"</definedName>
    <definedName name="F_03_630_3">"'file:///d:/obra%20andrade/bm%2002%20-%20cs/drenagem-bm02.xls'#$''.$w$13"</definedName>
    <definedName name="F_03_630_4">"'file:///d:/obra%20andrade/bm%2002%20-%20cs/drenagem-bm02.xls'#$''.$w$13"</definedName>
    <definedName name="F_03_630_5">"'file:///d:/obra%20andrade/bm%2002%20-%20cs/drenagem-bm02.xls'#$''.$w$13"</definedName>
    <definedName name="F_03_630_6">"'file:///d:/obra%20andrade/bm%2002%20-%20cs/drenagem-bm02.xls'#$''.$w$13"</definedName>
    <definedName name="F_03_630_7">"'file:///d:/obra%20andrade/bm%2002%20-%20cs/drenagem-bm02.xls'#$''.$w$13"</definedName>
    <definedName name="F_03_660" localSheetId="8">#REF!</definedName>
    <definedName name="F_03_660" localSheetId="9">#REF!</definedName>
    <definedName name="F_03_660" localSheetId="10">#REF!</definedName>
    <definedName name="F_03_660" localSheetId="11">#REF!</definedName>
    <definedName name="F_03_660" localSheetId="12">#REF!</definedName>
    <definedName name="F_03_660" localSheetId="7">#REF!</definedName>
    <definedName name="F_03_660" localSheetId="6">#REF!</definedName>
    <definedName name="F_03_660">#REF!</definedName>
    <definedName name="F_03_660_2">"'file:///d:/obra%20andrade/bm%2002%20-%20cs/drenagem-bm02.xls'#$''.$x$13"</definedName>
    <definedName name="F_03_660_3">"'file:///d:/obra%20andrade/bm%2002%20-%20cs/drenagem-bm02.xls'#$''.$x$13"</definedName>
    <definedName name="F_03_660_4">"'file:///d:/obra%20andrade/bm%2002%20-%20cs/drenagem-bm02.xls'#$''.$x$13"</definedName>
    <definedName name="F_03_660_5">"'file:///d:/obra%20andrade/bm%2002%20-%20cs/drenagem-bm02.xls'#$''.$x$13"</definedName>
    <definedName name="F_03_660_6">"'file:///d:/obra%20andrade/bm%2002%20-%20cs/drenagem-bm02.xls'#$''.$x$13"</definedName>
    <definedName name="F_03_660_7">"'file:///d:/obra%20andrade/bm%2002%20-%20cs/drenagem-bm02.xls'#$''.$x$13"</definedName>
    <definedName name="F_03_690" localSheetId="8">#REF!</definedName>
    <definedName name="F_03_690" localSheetId="9">#REF!</definedName>
    <definedName name="F_03_690" localSheetId="10">#REF!</definedName>
    <definedName name="F_03_690" localSheetId="11">#REF!</definedName>
    <definedName name="F_03_690" localSheetId="12">#REF!</definedName>
    <definedName name="F_03_690" localSheetId="7">#REF!</definedName>
    <definedName name="F_03_690" localSheetId="6">#REF!</definedName>
    <definedName name="F_03_690">#REF!</definedName>
    <definedName name="F_03_690_2">"'file:///d:/obra%20andrade/bm%2002%20-%20cs/drenagem-bm02.xls'#$''.$y$13"</definedName>
    <definedName name="F_03_690_3">"'file:///d:/obra%20andrade/bm%2002%20-%20cs/drenagem-bm02.xls'#$''.$y$13"</definedName>
    <definedName name="F_03_690_4">"'file:///d:/obra%20andrade/bm%2002%20-%20cs/drenagem-bm02.xls'#$''.$y$13"</definedName>
    <definedName name="F_03_690_5">"'file:///d:/obra%20andrade/bm%2002%20-%20cs/drenagem-bm02.xls'#$''.$y$13"</definedName>
    <definedName name="F_03_690_6">"'file:///d:/obra%20andrade/bm%2002%20-%20cs/drenagem-bm02.xls'#$''.$y$13"</definedName>
    <definedName name="F_03_690_7">"'file:///d:/obra%20andrade/bm%2002%20-%20cs/drenagem-bm02.xls'#$''.$y$13"</definedName>
    <definedName name="F_03_720" localSheetId="8">#REF!</definedName>
    <definedName name="F_03_720" localSheetId="9">#REF!</definedName>
    <definedName name="F_03_720" localSheetId="10">#REF!</definedName>
    <definedName name="F_03_720" localSheetId="11">#REF!</definedName>
    <definedName name="F_03_720" localSheetId="12">#REF!</definedName>
    <definedName name="F_03_720" localSheetId="7">#REF!</definedName>
    <definedName name="F_03_720" localSheetId="6">#REF!</definedName>
    <definedName name="F_03_720">#REF!</definedName>
    <definedName name="F_03_720_2">"'file:///d:/obra%20andrade/bm%2002%20-%20cs/drenagem-bm02.xls'#$''.$z$13"</definedName>
    <definedName name="F_03_720_3">"'file:///d:/obra%20andrade/bm%2002%20-%20cs/drenagem-bm02.xls'#$''.$z$13"</definedName>
    <definedName name="F_03_720_4">"'file:///d:/obra%20andrade/bm%2002%20-%20cs/drenagem-bm02.xls'#$''.$z$13"</definedName>
    <definedName name="F_03_720_5">"'file:///d:/obra%20andrade/bm%2002%20-%20cs/drenagem-bm02.xls'#$''.$z$13"</definedName>
    <definedName name="F_03_720_6">"'file:///d:/obra%20andrade/bm%2002%20-%20cs/drenagem-bm02.xls'#$''.$z$13"</definedName>
    <definedName name="F_03_720_7">"'file:///d:/obra%20andrade/bm%2002%20-%20cs/drenagem-bm02.xls'#$''.$z$13"</definedName>
    <definedName name="F_03_90" localSheetId="8">#REF!</definedName>
    <definedName name="F_03_90" localSheetId="9">#REF!</definedName>
    <definedName name="F_03_90" localSheetId="10">#REF!</definedName>
    <definedName name="F_03_90" localSheetId="11">#REF!</definedName>
    <definedName name="F_03_90" localSheetId="12">#REF!</definedName>
    <definedName name="F_03_90" localSheetId="7">#REF!</definedName>
    <definedName name="F_03_90" localSheetId="6">#REF!</definedName>
    <definedName name="F_03_90">#REF!</definedName>
    <definedName name="F_03_90_2">"'file:///d:/obra%20andrade/bm%2002%20-%20cs/drenagem-bm02.xls'#$''.$e$13"</definedName>
    <definedName name="F_03_90_3">"'file:///d:/obra%20andrade/bm%2002%20-%20cs/drenagem-bm02.xls'#$''.$e$13"</definedName>
    <definedName name="F_03_90_4">"'file:///d:/obra%20andrade/bm%2002%20-%20cs/drenagem-bm02.xls'#$''.$e$13"</definedName>
    <definedName name="F_03_90_5">"'file:///d:/obra%20andrade/bm%2002%20-%20cs/drenagem-bm02.xls'#$''.$e$13"</definedName>
    <definedName name="F_03_90_6">"'file:///d:/obra%20andrade/bm%2002%20-%20cs/drenagem-bm02.xls'#$''.$e$13"</definedName>
    <definedName name="F_03_90_7">"'file:///d:/obra%20andrade/bm%2002%20-%20cs/drenagem-bm02.xls'#$''.$e$13"</definedName>
    <definedName name="F_04_120" localSheetId="8">#REF!</definedName>
    <definedName name="F_04_120" localSheetId="9">#REF!</definedName>
    <definedName name="F_04_120" localSheetId="10">#REF!</definedName>
    <definedName name="F_04_120" localSheetId="11">#REF!</definedName>
    <definedName name="F_04_120" localSheetId="12">#REF!</definedName>
    <definedName name="F_04_120" localSheetId="7">#REF!</definedName>
    <definedName name="F_04_120" localSheetId="6">#REF!</definedName>
    <definedName name="F_04_120">#REF!</definedName>
    <definedName name="F_04_120_2">"'file:///d:/obra%20andrade/bm%2002%20-%20cs/drenagem-bm02.xls'#$''.$f$15"</definedName>
    <definedName name="F_04_120_3">"'file:///d:/obra%20andrade/bm%2002%20-%20cs/drenagem-bm02.xls'#$''.$f$15"</definedName>
    <definedName name="F_04_120_4">"'file:///d:/obra%20andrade/bm%2002%20-%20cs/drenagem-bm02.xls'#$''.$f$15"</definedName>
    <definedName name="F_04_120_5">"'file:///d:/obra%20andrade/bm%2002%20-%20cs/drenagem-bm02.xls'#$''.$f$15"</definedName>
    <definedName name="F_04_120_6">"'file:///d:/obra%20andrade/bm%2002%20-%20cs/drenagem-bm02.xls'#$''.$f$15"</definedName>
    <definedName name="F_04_120_7">"'file:///d:/obra%20andrade/bm%2002%20-%20cs/drenagem-bm02.xls'#$''.$f$15"</definedName>
    <definedName name="F_04_150" localSheetId="8">#REF!</definedName>
    <definedName name="F_04_150" localSheetId="9">#REF!</definedName>
    <definedName name="F_04_150" localSheetId="10">#REF!</definedName>
    <definedName name="F_04_150" localSheetId="11">#REF!</definedName>
    <definedName name="F_04_150" localSheetId="12">#REF!</definedName>
    <definedName name="F_04_150" localSheetId="7">#REF!</definedName>
    <definedName name="F_04_150" localSheetId="6">#REF!</definedName>
    <definedName name="F_04_150">#REF!</definedName>
    <definedName name="F_04_150_2">"'file:///d:/obra%20andrade/bm%2002%20-%20cs/drenagem-bm02.xls'#$''.$g$15"</definedName>
    <definedName name="F_04_150_3">"'file:///d:/obra%20andrade/bm%2002%20-%20cs/drenagem-bm02.xls'#$''.$g$15"</definedName>
    <definedName name="F_04_150_4">"'file:///d:/obra%20andrade/bm%2002%20-%20cs/drenagem-bm02.xls'#$''.$g$15"</definedName>
    <definedName name="F_04_150_5">"'file:///d:/obra%20andrade/bm%2002%20-%20cs/drenagem-bm02.xls'#$''.$g$15"</definedName>
    <definedName name="F_04_150_6">"'file:///d:/obra%20andrade/bm%2002%20-%20cs/drenagem-bm02.xls'#$''.$g$15"</definedName>
    <definedName name="F_04_150_7">"'file:///d:/obra%20andrade/bm%2002%20-%20cs/drenagem-bm02.xls'#$''.$g$15"</definedName>
    <definedName name="F_04_180" localSheetId="8">#REF!</definedName>
    <definedName name="F_04_180" localSheetId="9">#REF!</definedName>
    <definedName name="F_04_180" localSheetId="10">#REF!</definedName>
    <definedName name="F_04_180" localSheetId="11">#REF!</definedName>
    <definedName name="F_04_180" localSheetId="12">#REF!</definedName>
    <definedName name="F_04_180" localSheetId="7">#REF!</definedName>
    <definedName name="F_04_180" localSheetId="6">#REF!</definedName>
    <definedName name="F_04_180">#REF!</definedName>
    <definedName name="F_04_180_2">"'file:///d:/obra%20andrade/bm%2002%20-%20cs/drenagem-bm02.xls'#$''.$h$15"</definedName>
    <definedName name="F_04_180_3">"'file:///d:/obra%20andrade/bm%2002%20-%20cs/drenagem-bm02.xls'#$''.$h$15"</definedName>
    <definedName name="F_04_180_4">"'file:///d:/obra%20andrade/bm%2002%20-%20cs/drenagem-bm02.xls'#$''.$h$15"</definedName>
    <definedName name="F_04_180_5">"'file:///d:/obra%20andrade/bm%2002%20-%20cs/drenagem-bm02.xls'#$''.$h$15"</definedName>
    <definedName name="F_04_180_6">"'file:///d:/obra%20andrade/bm%2002%20-%20cs/drenagem-bm02.xls'#$''.$h$15"</definedName>
    <definedName name="F_04_180_7">"'file:///d:/obra%20andrade/bm%2002%20-%20cs/drenagem-bm02.xls'#$''.$h$15"</definedName>
    <definedName name="F_04_210" localSheetId="8">#REF!</definedName>
    <definedName name="F_04_210" localSheetId="9">#REF!</definedName>
    <definedName name="F_04_210" localSheetId="10">#REF!</definedName>
    <definedName name="F_04_210" localSheetId="11">#REF!</definedName>
    <definedName name="F_04_210" localSheetId="12">#REF!</definedName>
    <definedName name="F_04_210" localSheetId="7">#REF!</definedName>
    <definedName name="F_04_210" localSheetId="6">#REF!</definedName>
    <definedName name="F_04_210">#REF!</definedName>
    <definedName name="F_04_210_2">"'file:///d:/obra%20andrade/bm%2002%20-%20cs/drenagem-bm02.xls'#$''.$i$15"</definedName>
    <definedName name="F_04_210_3">"'file:///d:/obra%20andrade/bm%2002%20-%20cs/drenagem-bm02.xls'#$''.$i$15"</definedName>
    <definedName name="F_04_210_4">"'file:///d:/obra%20andrade/bm%2002%20-%20cs/drenagem-bm02.xls'#$''.$i$15"</definedName>
    <definedName name="F_04_210_5">"'file:///d:/obra%20andrade/bm%2002%20-%20cs/drenagem-bm02.xls'#$''.$i$15"</definedName>
    <definedName name="F_04_210_6">"'file:///d:/obra%20andrade/bm%2002%20-%20cs/drenagem-bm02.xls'#$''.$i$15"</definedName>
    <definedName name="F_04_210_7">"'file:///d:/obra%20andrade/bm%2002%20-%20cs/drenagem-bm02.xls'#$''.$i$15"</definedName>
    <definedName name="F_04_240" localSheetId="8">#REF!</definedName>
    <definedName name="F_04_240" localSheetId="9">#REF!</definedName>
    <definedName name="F_04_240" localSheetId="10">#REF!</definedName>
    <definedName name="F_04_240" localSheetId="11">#REF!</definedName>
    <definedName name="F_04_240" localSheetId="12">#REF!</definedName>
    <definedName name="F_04_240" localSheetId="7">#REF!</definedName>
    <definedName name="F_04_240" localSheetId="6">#REF!</definedName>
    <definedName name="F_04_240">#REF!</definedName>
    <definedName name="F_04_240_2">"'file:///d:/obra%20andrade/bm%2002%20-%20cs/drenagem-bm02.xls'#$''.$j$15"</definedName>
    <definedName name="F_04_240_3">"'file:///d:/obra%20andrade/bm%2002%20-%20cs/drenagem-bm02.xls'#$''.$j$15"</definedName>
    <definedName name="F_04_240_4">"'file:///d:/obra%20andrade/bm%2002%20-%20cs/drenagem-bm02.xls'#$''.$j$15"</definedName>
    <definedName name="F_04_240_5">"'file:///d:/obra%20andrade/bm%2002%20-%20cs/drenagem-bm02.xls'#$''.$j$15"</definedName>
    <definedName name="F_04_240_6">"'file:///d:/obra%20andrade/bm%2002%20-%20cs/drenagem-bm02.xls'#$''.$j$15"</definedName>
    <definedName name="F_04_240_7">"'file:///d:/obra%20andrade/bm%2002%20-%20cs/drenagem-bm02.xls'#$''.$j$15"</definedName>
    <definedName name="F_04_270" localSheetId="8">#REF!</definedName>
    <definedName name="F_04_270" localSheetId="9">#REF!</definedName>
    <definedName name="F_04_270" localSheetId="10">#REF!</definedName>
    <definedName name="F_04_270" localSheetId="11">#REF!</definedName>
    <definedName name="F_04_270" localSheetId="12">#REF!</definedName>
    <definedName name="F_04_270" localSheetId="7">#REF!</definedName>
    <definedName name="F_04_270" localSheetId="6">#REF!</definedName>
    <definedName name="F_04_270">#REF!</definedName>
    <definedName name="F_04_270_2">"'file:///d:/obra%20andrade/bm%2002%20-%20cs/drenagem-bm02.xls'#$''.$k$15"</definedName>
    <definedName name="F_04_270_3">"'file:///d:/obra%20andrade/bm%2002%20-%20cs/drenagem-bm02.xls'#$''.$k$15"</definedName>
    <definedName name="F_04_270_4">"'file:///d:/obra%20andrade/bm%2002%20-%20cs/drenagem-bm02.xls'#$''.$k$15"</definedName>
    <definedName name="F_04_270_5">"'file:///d:/obra%20andrade/bm%2002%20-%20cs/drenagem-bm02.xls'#$''.$k$15"</definedName>
    <definedName name="F_04_270_6">"'file:///d:/obra%20andrade/bm%2002%20-%20cs/drenagem-bm02.xls'#$''.$k$15"</definedName>
    <definedName name="F_04_270_7">"'file:///d:/obra%20andrade/bm%2002%20-%20cs/drenagem-bm02.xls'#$''.$k$15"</definedName>
    <definedName name="F_04_30" localSheetId="8">#REF!</definedName>
    <definedName name="F_04_30" localSheetId="9">#REF!</definedName>
    <definedName name="F_04_30" localSheetId="10">#REF!</definedName>
    <definedName name="F_04_30" localSheetId="11">#REF!</definedName>
    <definedName name="F_04_30" localSheetId="12">#REF!</definedName>
    <definedName name="F_04_30" localSheetId="7">#REF!</definedName>
    <definedName name="F_04_30" localSheetId="6">#REF!</definedName>
    <definedName name="F_04_30">#REF!</definedName>
    <definedName name="F_04_30_2">"'file:///d:/obra%20andrade/bm%2002%20-%20cs/drenagem-bm02.xls'#$''.$c$15"</definedName>
    <definedName name="F_04_30_3">"'file:///d:/obra%20andrade/bm%2002%20-%20cs/drenagem-bm02.xls'#$''.$c$15"</definedName>
    <definedName name="F_04_30_4">"'file:///d:/obra%20andrade/bm%2002%20-%20cs/drenagem-bm02.xls'#$''.$c$15"</definedName>
    <definedName name="F_04_30_5">"'file:///d:/obra%20andrade/bm%2002%20-%20cs/drenagem-bm02.xls'#$''.$c$15"</definedName>
    <definedName name="F_04_30_6">"'file:///d:/obra%20andrade/bm%2002%20-%20cs/drenagem-bm02.xls'#$''.$c$15"</definedName>
    <definedName name="F_04_30_7">"'file:///d:/obra%20andrade/bm%2002%20-%20cs/drenagem-bm02.xls'#$''.$c$15"</definedName>
    <definedName name="F_04_300" localSheetId="8">#REF!</definedName>
    <definedName name="F_04_300" localSheetId="9">#REF!</definedName>
    <definedName name="F_04_300" localSheetId="10">#REF!</definedName>
    <definedName name="F_04_300" localSheetId="11">#REF!</definedName>
    <definedName name="F_04_300" localSheetId="12">#REF!</definedName>
    <definedName name="F_04_300" localSheetId="7">#REF!</definedName>
    <definedName name="F_04_300" localSheetId="6">#REF!</definedName>
    <definedName name="F_04_300">#REF!</definedName>
    <definedName name="F_04_300_2">"'file:///d:/obra%20andrade/bm%2002%20-%20cs/drenagem-bm02.xls'#$''.$l$15"</definedName>
    <definedName name="F_04_300_3">"'file:///d:/obra%20andrade/bm%2002%20-%20cs/drenagem-bm02.xls'#$''.$l$15"</definedName>
    <definedName name="F_04_300_4">"'file:///d:/obra%20andrade/bm%2002%20-%20cs/drenagem-bm02.xls'#$''.$l$15"</definedName>
    <definedName name="F_04_300_5">"'file:///d:/obra%20andrade/bm%2002%20-%20cs/drenagem-bm02.xls'#$''.$l$15"</definedName>
    <definedName name="F_04_300_6">"'file:///d:/obra%20andrade/bm%2002%20-%20cs/drenagem-bm02.xls'#$''.$l$15"</definedName>
    <definedName name="F_04_300_7">"'file:///d:/obra%20andrade/bm%2002%20-%20cs/drenagem-bm02.xls'#$''.$l$15"</definedName>
    <definedName name="F_04_330" localSheetId="8">#REF!</definedName>
    <definedName name="F_04_330" localSheetId="9">#REF!</definedName>
    <definedName name="F_04_330" localSheetId="10">#REF!</definedName>
    <definedName name="F_04_330" localSheetId="11">#REF!</definedName>
    <definedName name="F_04_330" localSheetId="12">#REF!</definedName>
    <definedName name="F_04_330" localSheetId="7">#REF!</definedName>
    <definedName name="F_04_330" localSheetId="6">#REF!</definedName>
    <definedName name="F_04_330">#REF!</definedName>
    <definedName name="F_04_330_2">"'file:///d:/obra%20andrade/bm%2002%20-%20cs/drenagem-bm02.xls'#$''.$m$15"</definedName>
    <definedName name="F_04_330_3">"'file:///d:/obra%20andrade/bm%2002%20-%20cs/drenagem-bm02.xls'#$''.$m$15"</definedName>
    <definedName name="F_04_330_4">"'file:///d:/obra%20andrade/bm%2002%20-%20cs/drenagem-bm02.xls'#$''.$m$15"</definedName>
    <definedName name="F_04_330_5">"'file:///d:/obra%20andrade/bm%2002%20-%20cs/drenagem-bm02.xls'#$''.$m$15"</definedName>
    <definedName name="F_04_330_6">"'file:///d:/obra%20andrade/bm%2002%20-%20cs/drenagem-bm02.xls'#$''.$m$15"</definedName>
    <definedName name="F_04_330_7">"'file:///d:/obra%20andrade/bm%2002%20-%20cs/drenagem-bm02.xls'#$''.$m$15"</definedName>
    <definedName name="F_04_360" localSheetId="8">#REF!</definedName>
    <definedName name="F_04_360" localSheetId="9">#REF!</definedName>
    <definedName name="F_04_360" localSheetId="10">#REF!</definedName>
    <definedName name="F_04_360" localSheetId="11">#REF!</definedName>
    <definedName name="F_04_360" localSheetId="12">#REF!</definedName>
    <definedName name="F_04_360" localSheetId="7">#REF!</definedName>
    <definedName name="F_04_360" localSheetId="6">#REF!</definedName>
    <definedName name="F_04_360">#REF!</definedName>
    <definedName name="F_04_360_2">"'file:///d:/obra%20andrade/bm%2002%20-%20cs/drenagem-bm02.xls'#$''.$n$15"</definedName>
    <definedName name="F_04_360_3">"'file:///d:/obra%20andrade/bm%2002%20-%20cs/drenagem-bm02.xls'#$''.$n$15"</definedName>
    <definedName name="F_04_360_4">"'file:///d:/obra%20andrade/bm%2002%20-%20cs/drenagem-bm02.xls'#$''.$n$15"</definedName>
    <definedName name="F_04_360_5">"'file:///d:/obra%20andrade/bm%2002%20-%20cs/drenagem-bm02.xls'#$''.$n$15"</definedName>
    <definedName name="F_04_360_6">"'file:///d:/obra%20andrade/bm%2002%20-%20cs/drenagem-bm02.xls'#$''.$n$15"</definedName>
    <definedName name="F_04_360_7">"'file:///d:/obra%20andrade/bm%2002%20-%20cs/drenagem-bm02.xls'#$''.$n$15"</definedName>
    <definedName name="F_04_390" localSheetId="8">#REF!</definedName>
    <definedName name="F_04_390" localSheetId="9">#REF!</definedName>
    <definedName name="F_04_390" localSheetId="10">#REF!</definedName>
    <definedName name="F_04_390" localSheetId="11">#REF!</definedName>
    <definedName name="F_04_390" localSheetId="12">#REF!</definedName>
    <definedName name="F_04_390" localSheetId="7">#REF!</definedName>
    <definedName name="F_04_390" localSheetId="6">#REF!</definedName>
    <definedName name="F_04_390">#REF!</definedName>
    <definedName name="F_04_390_2">"'file:///d:/obra%20andrade/bm%2002%20-%20cs/drenagem-bm02.xls'#$''.$o$15"</definedName>
    <definedName name="F_04_390_3">"'file:///d:/obra%20andrade/bm%2002%20-%20cs/drenagem-bm02.xls'#$''.$o$15"</definedName>
    <definedName name="F_04_390_4">"'file:///d:/obra%20andrade/bm%2002%20-%20cs/drenagem-bm02.xls'#$''.$o$15"</definedName>
    <definedName name="F_04_390_5">"'file:///d:/obra%20andrade/bm%2002%20-%20cs/drenagem-bm02.xls'#$''.$o$15"</definedName>
    <definedName name="F_04_390_6">"'file:///d:/obra%20andrade/bm%2002%20-%20cs/drenagem-bm02.xls'#$''.$o$15"</definedName>
    <definedName name="F_04_390_7">"'file:///d:/obra%20andrade/bm%2002%20-%20cs/drenagem-bm02.xls'#$''.$o$15"</definedName>
    <definedName name="F_04_420" localSheetId="8">#REF!</definedName>
    <definedName name="F_04_420" localSheetId="9">#REF!</definedName>
    <definedName name="F_04_420" localSheetId="10">#REF!</definedName>
    <definedName name="F_04_420" localSheetId="11">#REF!</definedName>
    <definedName name="F_04_420" localSheetId="12">#REF!</definedName>
    <definedName name="F_04_420" localSheetId="7">#REF!</definedName>
    <definedName name="F_04_420" localSheetId="6">#REF!</definedName>
    <definedName name="F_04_420">#REF!</definedName>
    <definedName name="F_04_420_2">"'file:///d:/obra%20andrade/bm%2002%20-%20cs/drenagem-bm02.xls'#$''.$p$15"</definedName>
    <definedName name="F_04_420_3">"'file:///d:/obra%20andrade/bm%2002%20-%20cs/drenagem-bm02.xls'#$''.$p$15"</definedName>
    <definedName name="F_04_420_4">"'file:///d:/obra%20andrade/bm%2002%20-%20cs/drenagem-bm02.xls'#$''.$p$15"</definedName>
    <definedName name="F_04_420_5">"'file:///d:/obra%20andrade/bm%2002%20-%20cs/drenagem-bm02.xls'#$''.$p$15"</definedName>
    <definedName name="F_04_420_6">"'file:///d:/obra%20andrade/bm%2002%20-%20cs/drenagem-bm02.xls'#$''.$p$15"</definedName>
    <definedName name="F_04_420_7">"'file:///d:/obra%20andrade/bm%2002%20-%20cs/drenagem-bm02.xls'#$''.$p$15"</definedName>
    <definedName name="F_04_450" localSheetId="8">#REF!</definedName>
    <definedName name="F_04_450" localSheetId="9">#REF!</definedName>
    <definedName name="F_04_450" localSheetId="10">#REF!</definedName>
    <definedName name="F_04_450" localSheetId="11">#REF!</definedName>
    <definedName name="F_04_450" localSheetId="12">#REF!</definedName>
    <definedName name="F_04_450" localSheetId="7">#REF!</definedName>
    <definedName name="F_04_450" localSheetId="6">#REF!</definedName>
    <definedName name="F_04_450">#REF!</definedName>
    <definedName name="F_04_450_2">"'file:///d:/obra%20andrade/bm%2002%20-%20cs/drenagem-bm02.xls'#$''.$q$15"</definedName>
    <definedName name="F_04_450_3">"'file:///d:/obra%20andrade/bm%2002%20-%20cs/drenagem-bm02.xls'#$''.$q$15"</definedName>
    <definedName name="F_04_450_4">"'file:///d:/obra%20andrade/bm%2002%20-%20cs/drenagem-bm02.xls'#$''.$q$15"</definedName>
    <definedName name="F_04_450_5">"'file:///d:/obra%20andrade/bm%2002%20-%20cs/drenagem-bm02.xls'#$''.$q$15"</definedName>
    <definedName name="F_04_450_6">"'file:///d:/obra%20andrade/bm%2002%20-%20cs/drenagem-bm02.xls'#$''.$q$15"</definedName>
    <definedName name="F_04_450_7">"'file:///d:/obra%20andrade/bm%2002%20-%20cs/drenagem-bm02.xls'#$''.$q$15"</definedName>
    <definedName name="F_04_480" localSheetId="8">#REF!</definedName>
    <definedName name="F_04_480" localSheetId="9">#REF!</definedName>
    <definedName name="F_04_480" localSheetId="10">#REF!</definedName>
    <definedName name="F_04_480" localSheetId="11">#REF!</definedName>
    <definedName name="F_04_480" localSheetId="12">#REF!</definedName>
    <definedName name="F_04_480" localSheetId="7">#REF!</definedName>
    <definedName name="F_04_480" localSheetId="6">#REF!</definedName>
    <definedName name="F_04_480">#REF!</definedName>
    <definedName name="F_04_480_2">"'file:///d:/obra%20andrade/bm%2002%20-%20cs/drenagem-bm02.xls'#$''.$r$15"</definedName>
    <definedName name="F_04_480_3">"'file:///d:/obra%20andrade/bm%2002%20-%20cs/drenagem-bm02.xls'#$''.$r$15"</definedName>
    <definedName name="F_04_480_4">"'file:///d:/obra%20andrade/bm%2002%20-%20cs/drenagem-bm02.xls'#$''.$r$15"</definedName>
    <definedName name="F_04_480_5">"'file:///d:/obra%20andrade/bm%2002%20-%20cs/drenagem-bm02.xls'#$''.$r$15"</definedName>
    <definedName name="F_04_480_6">"'file:///d:/obra%20andrade/bm%2002%20-%20cs/drenagem-bm02.xls'#$''.$r$15"</definedName>
    <definedName name="F_04_480_7">"'file:///d:/obra%20andrade/bm%2002%20-%20cs/drenagem-bm02.xls'#$''.$r$15"</definedName>
    <definedName name="F_04_510" localSheetId="8">#REF!</definedName>
    <definedName name="F_04_510" localSheetId="9">#REF!</definedName>
    <definedName name="F_04_510" localSheetId="10">#REF!</definedName>
    <definedName name="F_04_510" localSheetId="11">#REF!</definedName>
    <definedName name="F_04_510" localSheetId="12">#REF!</definedName>
    <definedName name="F_04_510" localSheetId="7">#REF!</definedName>
    <definedName name="F_04_510" localSheetId="6">#REF!</definedName>
    <definedName name="F_04_510">#REF!</definedName>
    <definedName name="F_04_510_2">"'file:///d:/obra%20andrade/bm%2002%20-%20cs/drenagem-bm02.xls'#$''.$s$15"</definedName>
    <definedName name="F_04_510_3">"'file:///d:/obra%20andrade/bm%2002%20-%20cs/drenagem-bm02.xls'#$''.$s$15"</definedName>
    <definedName name="F_04_510_4">"'file:///d:/obra%20andrade/bm%2002%20-%20cs/drenagem-bm02.xls'#$''.$s$15"</definedName>
    <definedName name="F_04_510_5">"'file:///d:/obra%20andrade/bm%2002%20-%20cs/drenagem-bm02.xls'#$''.$s$15"</definedName>
    <definedName name="F_04_510_6">"'file:///d:/obra%20andrade/bm%2002%20-%20cs/drenagem-bm02.xls'#$''.$s$15"</definedName>
    <definedName name="F_04_510_7">"'file:///d:/obra%20andrade/bm%2002%20-%20cs/drenagem-bm02.xls'#$''.$s$15"</definedName>
    <definedName name="F_04_540" localSheetId="8">#REF!</definedName>
    <definedName name="F_04_540" localSheetId="9">#REF!</definedName>
    <definedName name="F_04_540" localSheetId="10">#REF!</definedName>
    <definedName name="F_04_540" localSheetId="11">#REF!</definedName>
    <definedName name="F_04_540" localSheetId="12">#REF!</definedName>
    <definedName name="F_04_540" localSheetId="7">#REF!</definedName>
    <definedName name="F_04_540" localSheetId="6">#REF!</definedName>
    <definedName name="F_04_540">#REF!</definedName>
    <definedName name="F_04_540_2">"'file:///d:/obra%20andrade/bm%2002%20-%20cs/drenagem-bm02.xls'#$''.$t$15"</definedName>
    <definedName name="F_04_540_3">"'file:///d:/obra%20andrade/bm%2002%20-%20cs/drenagem-bm02.xls'#$''.$t$15"</definedName>
    <definedName name="F_04_540_4">"'file:///d:/obra%20andrade/bm%2002%20-%20cs/drenagem-bm02.xls'#$''.$t$15"</definedName>
    <definedName name="F_04_540_5">"'file:///d:/obra%20andrade/bm%2002%20-%20cs/drenagem-bm02.xls'#$''.$t$15"</definedName>
    <definedName name="F_04_540_6">"'file:///d:/obra%20andrade/bm%2002%20-%20cs/drenagem-bm02.xls'#$''.$t$15"</definedName>
    <definedName name="F_04_540_7">"'file:///d:/obra%20andrade/bm%2002%20-%20cs/drenagem-bm02.xls'#$''.$t$15"</definedName>
    <definedName name="F_04_570" localSheetId="8">#REF!</definedName>
    <definedName name="F_04_570" localSheetId="9">#REF!</definedName>
    <definedName name="F_04_570" localSheetId="10">#REF!</definedName>
    <definedName name="F_04_570" localSheetId="11">#REF!</definedName>
    <definedName name="F_04_570" localSheetId="12">#REF!</definedName>
    <definedName name="F_04_570" localSheetId="7">#REF!</definedName>
    <definedName name="F_04_570" localSheetId="6">#REF!</definedName>
    <definedName name="F_04_570">#REF!</definedName>
    <definedName name="F_04_570_2">"'file:///d:/obra%20andrade/bm%2002%20-%20cs/drenagem-bm02.xls'#$''.$u$15"</definedName>
    <definedName name="F_04_570_3">"'file:///d:/obra%20andrade/bm%2002%20-%20cs/drenagem-bm02.xls'#$''.$u$15"</definedName>
    <definedName name="F_04_570_4">"'file:///d:/obra%20andrade/bm%2002%20-%20cs/drenagem-bm02.xls'#$''.$u$15"</definedName>
    <definedName name="F_04_570_5">"'file:///d:/obra%20andrade/bm%2002%20-%20cs/drenagem-bm02.xls'#$''.$u$15"</definedName>
    <definedName name="F_04_570_6">"'file:///d:/obra%20andrade/bm%2002%20-%20cs/drenagem-bm02.xls'#$''.$u$15"</definedName>
    <definedName name="F_04_570_7">"'file:///d:/obra%20andrade/bm%2002%20-%20cs/drenagem-bm02.xls'#$''.$u$15"</definedName>
    <definedName name="F_04_60" localSheetId="8">#REF!</definedName>
    <definedName name="F_04_60" localSheetId="9">#REF!</definedName>
    <definedName name="F_04_60" localSheetId="10">#REF!</definedName>
    <definedName name="F_04_60" localSheetId="11">#REF!</definedName>
    <definedName name="F_04_60" localSheetId="12">#REF!</definedName>
    <definedName name="F_04_60" localSheetId="7">#REF!</definedName>
    <definedName name="F_04_60" localSheetId="6">#REF!</definedName>
    <definedName name="F_04_60">#REF!</definedName>
    <definedName name="F_04_60_2">"'file:///d:/obra%20andrade/bm%2002%20-%20cs/drenagem-bm02.xls'#$''.$d$15"</definedName>
    <definedName name="F_04_60_3">"'file:///d:/obra%20andrade/bm%2002%20-%20cs/drenagem-bm02.xls'#$''.$d$15"</definedName>
    <definedName name="F_04_60_4">"'file:///d:/obra%20andrade/bm%2002%20-%20cs/drenagem-bm02.xls'#$''.$d$15"</definedName>
    <definedName name="F_04_60_5">"'file:///d:/obra%20andrade/bm%2002%20-%20cs/drenagem-bm02.xls'#$''.$d$15"</definedName>
    <definedName name="F_04_60_6">"'file:///d:/obra%20andrade/bm%2002%20-%20cs/drenagem-bm02.xls'#$''.$d$15"</definedName>
    <definedName name="F_04_60_7">"'file:///d:/obra%20andrade/bm%2002%20-%20cs/drenagem-bm02.xls'#$''.$d$15"</definedName>
    <definedName name="F_04_600" localSheetId="8">#REF!</definedName>
    <definedName name="F_04_600" localSheetId="9">#REF!</definedName>
    <definedName name="F_04_600" localSheetId="10">#REF!</definedName>
    <definedName name="F_04_600" localSheetId="11">#REF!</definedName>
    <definedName name="F_04_600" localSheetId="12">#REF!</definedName>
    <definedName name="F_04_600" localSheetId="7">#REF!</definedName>
    <definedName name="F_04_600" localSheetId="6">#REF!</definedName>
    <definedName name="F_04_600">#REF!</definedName>
    <definedName name="F_04_600_2">"'file:///d:/obra%20andrade/bm%2002%20-%20cs/drenagem-bm02.xls'#$''.$v$15"</definedName>
    <definedName name="F_04_600_3">"'file:///d:/obra%20andrade/bm%2002%20-%20cs/drenagem-bm02.xls'#$''.$v$15"</definedName>
    <definedName name="F_04_600_4">"'file:///d:/obra%20andrade/bm%2002%20-%20cs/drenagem-bm02.xls'#$''.$v$15"</definedName>
    <definedName name="F_04_600_5">"'file:///d:/obra%20andrade/bm%2002%20-%20cs/drenagem-bm02.xls'#$''.$v$15"</definedName>
    <definedName name="F_04_600_6">"'file:///d:/obra%20andrade/bm%2002%20-%20cs/drenagem-bm02.xls'#$''.$v$15"</definedName>
    <definedName name="F_04_600_7">"'file:///d:/obra%20andrade/bm%2002%20-%20cs/drenagem-bm02.xls'#$''.$v$15"</definedName>
    <definedName name="F_04_630" localSheetId="8">#REF!</definedName>
    <definedName name="F_04_630" localSheetId="9">#REF!</definedName>
    <definedName name="F_04_630" localSheetId="10">#REF!</definedName>
    <definedName name="F_04_630" localSheetId="11">#REF!</definedName>
    <definedName name="F_04_630" localSheetId="12">#REF!</definedName>
    <definedName name="F_04_630" localSheetId="7">#REF!</definedName>
    <definedName name="F_04_630" localSheetId="6">#REF!</definedName>
    <definedName name="F_04_630">#REF!</definedName>
    <definedName name="F_04_630_2">"'file:///d:/obra%20andrade/bm%2002%20-%20cs/drenagem-bm02.xls'#$''.$w$15"</definedName>
    <definedName name="F_04_630_3">"'file:///d:/obra%20andrade/bm%2002%20-%20cs/drenagem-bm02.xls'#$''.$w$15"</definedName>
    <definedName name="F_04_630_4">"'file:///d:/obra%20andrade/bm%2002%20-%20cs/drenagem-bm02.xls'#$''.$w$15"</definedName>
    <definedName name="F_04_630_5">"'file:///d:/obra%20andrade/bm%2002%20-%20cs/drenagem-bm02.xls'#$''.$w$15"</definedName>
    <definedName name="F_04_630_6">"'file:///d:/obra%20andrade/bm%2002%20-%20cs/drenagem-bm02.xls'#$''.$w$15"</definedName>
    <definedName name="F_04_630_7">"'file:///d:/obra%20andrade/bm%2002%20-%20cs/drenagem-bm02.xls'#$''.$w$15"</definedName>
    <definedName name="F_04_660" localSheetId="8">#REF!</definedName>
    <definedName name="F_04_660" localSheetId="9">#REF!</definedName>
    <definedName name="F_04_660" localSheetId="10">#REF!</definedName>
    <definedName name="F_04_660" localSheetId="11">#REF!</definedName>
    <definedName name="F_04_660" localSheetId="12">#REF!</definedName>
    <definedName name="F_04_660" localSheetId="7">#REF!</definedName>
    <definedName name="F_04_660" localSheetId="6">#REF!</definedName>
    <definedName name="F_04_660">#REF!</definedName>
    <definedName name="F_04_660_2">"'file:///d:/obra%20andrade/bm%2002%20-%20cs/drenagem-bm02.xls'#$''.$x$15"</definedName>
    <definedName name="F_04_660_3">"'file:///d:/obra%20andrade/bm%2002%20-%20cs/drenagem-bm02.xls'#$''.$x$15"</definedName>
    <definedName name="F_04_660_4">"'file:///d:/obra%20andrade/bm%2002%20-%20cs/drenagem-bm02.xls'#$''.$x$15"</definedName>
    <definedName name="F_04_660_5">"'file:///d:/obra%20andrade/bm%2002%20-%20cs/drenagem-bm02.xls'#$''.$x$15"</definedName>
    <definedName name="F_04_660_6">"'file:///d:/obra%20andrade/bm%2002%20-%20cs/drenagem-bm02.xls'#$''.$x$15"</definedName>
    <definedName name="F_04_660_7">"'file:///d:/obra%20andrade/bm%2002%20-%20cs/drenagem-bm02.xls'#$''.$x$15"</definedName>
    <definedName name="F_04_690" localSheetId="8">#REF!</definedName>
    <definedName name="F_04_690" localSheetId="9">#REF!</definedName>
    <definedName name="F_04_690" localSheetId="10">#REF!</definedName>
    <definedName name="F_04_690" localSheetId="11">#REF!</definedName>
    <definedName name="F_04_690" localSheetId="12">#REF!</definedName>
    <definedName name="F_04_690" localSheetId="7">#REF!</definedName>
    <definedName name="F_04_690" localSheetId="6">#REF!</definedName>
    <definedName name="F_04_690">#REF!</definedName>
    <definedName name="F_04_690_2">"'file:///d:/obra%20andrade/bm%2002%20-%20cs/drenagem-bm02.xls'#$''.$y$15"</definedName>
    <definedName name="F_04_690_3">"'file:///d:/obra%20andrade/bm%2002%20-%20cs/drenagem-bm02.xls'#$''.$y$15"</definedName>
    <definedName name="F_04_690_4">"'file:///d:/obra%20andrade/bm%2002%20-%20cs/drenagem-bm02.xls'#$''.$y$15"</definedName>
    <definedName name="F_04_690_5">"'file:///d:/obra%20andrade/bm%2002%20-%20cs/drenagem-bm02.xls'#$''.$y$15"</definedName>
    <definedName name="F_04_690_6">"'file:///d:/obra%20andrade/bm%2002%20-%20cs/drenagem-bm02.xls'#$''.$y$15"</definedName>
    <definedName name="F_04_690_7">"'file:///d:/obra%20andrade/bm%2002%20-%20cs/drenagem-bm02.xls'#$''.$y$15"</definedName>
    <definedName name="F_04_720" localSheetId="8">#REF!</definedName>
    <definedName name="F_04_720" localSheetId="9">#REF!</definedName>
    <definedName name="F_04_720" localSheetId="10">#REF!</definedName>
    <definedName name="F_04_720" localSheetId="11">#REF!</definedName>
    <definedName name="F_04_720" localSheetId="12">#REF!</definedName>
    <definedName name="F_04_720" localSheetId="7">#REF!</definedName>
    <definedName name="F_04_720" localSheetId="6">#REF!</definedName>
    <definedName name="F_04_720">#REF!</definedName>
    <definedName name="F_04_720_2">"'file:///d:/obra%20andrade/bm%2002%20-%20cs/drenagem-bm02.xls'#$''.$z$15"</definedName>
    <definedName name="F_04_720_3">"'file:///d:/obra%20andrade/bm%2002%20-%20cs/drenagem-bm02.xls'#$''.$z$15"</definedName>
    <definedName name="F_04_720_4">"'file:///d:/obra%20andrade/bm%2002%20-%20cs/drenagem-bm02.xls'#$''.$z$15"</definedName>
    <definedName name="F_04_720_5">"'file:///d:/obra%20andrade/bm%2002%20-%20cs/drenagem-bm02.xls'#$''.$z$15"</definedName>
    <definedName name="F_04_720_6">"'file:///d:/obra%20andrade/bm%2002%20-%20cs/drenagem-bm02.xls'#$''.$z$15"</definedName>
    <definedName name="F_04_720_7">"'file:///d:/obra%20andrade/bm%2002%20-%20cs/drenagem-bm02.xls'#$''.$z$15"</definedName>
    <definedName name="F_04_90" localSheetId="8">#REF!</definedName>
    <definedName name="F_04_90" localSheetId="9">#REF!</definedName>
    <definedName name="F_04_90" localSheetId="10">#REF!</definedName>
    <definedName name="F_04_90" localSheetId="11">#REF!</definedName>
    <definedName name="F_04_90" localSheetId="12">#REF!</definedName>
    <definedName name="F_04_90" localSheetId="7">#REF!</definedName>
    <definedName name="F_04_90" localSheetId="6">#REF!</definedName>
    <definedName name="F_04_90">#REF!</definedName>
    <definedName name="F_04_90_2">"'file:///d:/obra%20andrade/bm%2002%20-%20cs/drenagem-bm02.xls'#$''.$e$15"</definedName>
    <definedName name="F_04_90_3">"'file:///d:/obra%20andrade/bm%2002%20-%20cs/drenagem-bm02.xls'#$''.$e$15"</definedName>
    <definedName name="F_04_90_4">"'file:///d:/obra%20andrade/bm%2002%20-%20cs/drenagem-bm02.xls'#$''.$e$15"</definedName>
    <definedName name="F_04_90_5">"'file:///d:/obra%20andrade/bm%2002%20-%20cs/drenagem-bm02.xls'#$''.$e$15"</definedName>
    <definedName name="F_04_90_6">"'file:///d:/obra%20andrade/bm%2002%20-%20cs/drenagem-bm02.xls'#$''.$e$15"</definedName>
    <definedName name="F_04_90_7">"'file:///d:/obra%20andrade/bm%2002%20-%20cs/drenagem-bm02.xls'#$''.$e$15"</definedName>
    <definedName name="F_05_120" localSheetId="8">#REF!</definedName>
    <definedName name="F_05_120" localSheetId="9">#REF!</definedName>
    <definedName name="F_05_120" localSheetId="10">#REF!</definedName>
    <definedName name="F_05_120" localSheetId="11">#REF!</definedName>
    <definedName name="F_05_120" localSheetId="12">#REF!</definedName>
    <definedName name="F_05_120" localSheetId="7">#REF!</definedName>
    <definedName name="F_05_120" localSheetId="6">#REF!</definedName>
    <definedName name="F_05_120">#REF!</definedName>
    <definedName name="F_05_120_2">"'file:///d:/obra%20andrade/bm%2002%20-%20cs/drenagem-bm02.xls'#$''.$f$17"</definedName>
    <definedName name="F_05_120_3">"'file:///d:/obra%20andrade/bm%2002%20-%20cs/drenagem-bm02.xls'#$''.$f$17"</definedName>
    <definedName name="F_05_120_4">"'file:///d:/obra%20andrade/bm%2002%20-%20cs/drenagem-bm02.xls'#$''.$f$17"</definedName>
    <definedName name="F_05_120_5">"'file:///d:/obra%20andrade/bm%2002%20-%20cs/drenagem-bm02.xls'#$''.$f$17"</definedName>
    <definedName name="F_05_120_6">"'file:///d:/obra%20andrade/bm%2002%20-%20cs/drenagem-bm02.xls'#$''.$f$17"</definedName>
    <definedName name="F_05_120_7">"'file:///d:/obra%20andrade/bm%2002%20-%20cs/drenagem-bm02.xls'#$''.$f$17"</definedName>
    <definedName name="F_05_150" localSheetId="8">#REF!</definedName>
    <definedName name="F_05_150" localSheetId="9">#REF!</definedName>
    <definedName name="F_05_150" localSheetId="10">#REF!</definedName>
    <definedName name="F_05_150" localSheetId="11">#REF!</definedName>
    <definedName name="F_05_150" localSheetId="12">#REF!</definedName>
    <definedName name="F_05_150" localSheetId="7">#REF!</definedName>
    <definedName name="F_05_150" localSheetId="6">#REF!</definedName>
    <definedName name="F_05_150">#REF!</definedName>
    <definedName name="F_05_150_2">"'file:///d:/obra%20andrade/bm%2002%20-%20cs/drenagem-bm02.xls'#$''.$g$17"</definedName>
    <definedName name="F_05_150_3">"'file:///d:/obra%20andrade/bm%2002%20-%20cs/drenagem-bm02.xls'#$''.$g$17"</definedName>
    <definedName name="F_05_150_4">"'file:///d:/obra%20andrade/bm%2002%20-%20cs/drenagem-bm02.xls'#$''.$g$17"</definedName>
    <definedName name="F_05_150_5">"'file:///d:/obra%20andrade/bm%2002%20-%20cs/drenagem-bm02.xls'#$''.$g$17"</definedName>
    <definedName name="F_05_150_6">"'file:///d:/obra%20andrade/bm%2002%20-%20cs/drenagem-bm02.xls'#$''.$g$17"</definedName>
    <definedName name="F_05_150_7">"'file:///d:/obra%20andrade/bm%2002%20-%20cs/drenagem-bm02.xls'#$''.$g$17"</definedName>
    <definedName name="F_05_180" localSheetId="8">#REF!</definedName>
    <definedName name="F_05_180" localSheetId="9">#REF!</definedName>
    <definedName name="F_05_180" localSheetId="10">#REF!</definedName>
    <definedName name="F_05_180" localSheetId="11">#REF!</definedName>
    <definedName name="F_05_180" localSheetId="12">#REF!</definedName>
    <definedName name="F_05_180" localSheetId="7">#REF!</definedName>
    <definedName name="F_05_180" localSheetId="6">#REF!</definedName>
    <definedName name="F_05_180">#REF!</definedName>
    <definedName name="F_05_180_2">"'file:///d:/obra%20andrade/bm%2002%20-%20cs/drenagem-bm02.xls'#$''.$h$17"</definedName>
    <definedName name="F_05_180_3">"'file:///d:/obra%20andrade/bm%2002%20-%20cs/drenagem-bm02.xls'#$''.$h$17"</definedName>
    <definedName name="F_05_180_4">"'file:///d:/obra%20andrade/bm%2002%20-%20cs/drenagem-bm02.xls'#$''.$h$17"</definedName>
    <definedName name="F_05_180_5">"'file:///d:/obra%20andrade/bm%2002%20-%20cs/drenagem-bm02.xls'#$''.$h$17"</definedName>
    <definedName name="F_05_180_6">"'file:///d:/obra%20andrade/bm%2002%20-%20cs/drenagem-bm02.xls'#$''.$h$17"</definedName>
    <definedName name="F_05_180_7">"'file:///d:/obra%20andrade/bm%2002%20-%20cs/drenagem-bm02.xls'#$''.$h$17"</definedName>
    <definedName name="F_05_210" localSheetId="8">#REF!</definedName>
    <definedName name="F_05_210" localSheetId="9">#REF!</definedName>
    <definedName name="F_05_210" localSheetId="10">#REF!</definedName>
    <definedName name="F_05_210" localSheetId="11">#REF!</definedName>
    <definedName name="F_05_210" localSheetId="12">#REF!</definedName>
    <definedName name="F_05_210" localSheetId="7">#REF!</definedName>
    <definedName name="F_05_210" localSheetId="6">#REF!</definedName>
    <definedName name="F_05_210">#REF!</definedName>
    <definedName name="F_05_210_2">"'file:///d:/obra%20andrade/bm%2002%20-%20cs/drenagem-bm02.xls'#$''.$i$17"</definedName>
    <definedName name="F_05_210_3">"'file:///d:/obra%20andrade/bm%2002%20-%20cs/drenagem-bm02.xls'#$''.$i$17"</definedName>
    <definedName name="F_05_210_4">"'file:///d:/obra%20andrade/bm%2002%20-%20cs/drenagem-bm02.xls'#$''.$i$17"</definedName>
    <definedName name="F_05_210_5">"'file:///d:/obra%20andrade/bm%2002%20-%20cs/drenagem-bm02.xls'#$''.$i$17"</definedName>
    <definedName name="F_05_210_6">"'file:///d:/obra%20andrade/bm%2002%20-%20cs/drenagem-bm02.xls'#$''.$i$17"</definedName>
    <definedName name="F_05_210_7">"'file:///d:/obra%20andrade/bm%2002%20-%20cs/drenagem-bm02.xls'#$''.$i$17"</definedName>
    <definedName name="F_05_240" localSheetId="8">#REF!</definedName>
    <definedName name="F_05_240" localSheetId="9">#REF!</definedName>
    <definedName name="F_05_240" localSheetId="10">#REF!</definedName>
    <definedName name="F_05_240" localSheetId="11">#REF!</definedName>
    <definedName name="F_05_240" localSheetId="12">#REF!</definedName>
    <definedName name="F_05_240" localSheetId="7">#REF!</definedName>
    <definedName name="F_05_240" localSheetId="6">#REF!</definedName>
    <definedName name="F_05_240">#REF!</definedName>
    <definedName name="F_05_240_2">"'file:///d:/obra%20andrade/bm%2002%20-%20cs/drenagem-bm02.xls'#$''.$j$17"</definedName>
    <definedName name="F_05_240_3">"'file:///d:/obra%20andrade/bm%2002%20-%20cs/drenagem-bm02.xls'#$''.$j$17"</definedName>
    <definedName name="F_05_240_4">"'file:///d:/obra%20andrade/bm%2002%20-%20cs/drenagem-bm02.xls'#$''.$j$17"</definedName>
    <definedName name="F_05_240_5">"'file:///d:/obra%20andrade/bm%2002%20-%20cs/drenagem-bm02.xls'#$''.$j$17"</definedName>
    <definedName name="F_05_240_6">"'file:///d:/obra%20andrade/bm%2002%20-%20cs/drenagem-bm02.xls'#$''.$j$17"</definedName>
    <definedName name="F_05_240_7">"'file:///d:/obra%20andrade/bm%2002%20-%20cs/drenagem-bm02.xls'#$''.$j$17"</definedName>
    <definedName name="F_05_270" localSheetId="8">#REF!</definedName>
    <definedName name="F_05_270" localSheetId="9">#REF!</definedName>
    <definedName name="F_05_270" localSheetId="10">#REF!</definedName>
    <definedName name="F_05_270" localSheetId="11">#REF!</definedName>
    <definedName name="F_05_270" localSheetId="12">#REF!</definedName>
    <definedName name="F_05_270" localSheetId="7">#REF!</definedName>
    <definedName name="F_05_270" localSheetId="6">#REF!</definedName>
    <definedName name="F_05_270">#REF!</definedName>
    <definedName name="F_05_270_2">"'file:///d:/obra%20andrade/bm%2002%20-%20cs/drenagem-bm02.xls'#$''.$k$17"</definedName>
    <definedName name="F_05_270_3">"'file:///d:/obra%20andrade/bm%2002%20-%20cs/drenagem-bm02.xls'#$''.$k$17"</definedName>
    <definedName name="F_05_270_4">"'file:///d:/obra%20andrade/bm%2002%20-%20cs/drenagem-bm02.xls'#$''.$k$17"</definedName>
    <definedName name="F_05_270_5">"'file:///d:/obra%20andrade/bm%2002%20-%20cs/drenagem-bm02.xls'#$''.$k$17"</definedName>
    <definedName name="F_05_270_6">"'file:///d:/obra%20andrade/bm%2002%20-%20cs/drenagem-bm02.xls'#$''.$k$17"</definedName>
    <definedName name="F_05_270_7">"'file:///d:/obra%20andrade/bm%2002%20-%20cs/drenagem-bm02.xls'#$''.$k$17"</definedName>
    <definedName name="F_05_30" localSheetId="8">#REF!</definedName>
    <definedName name="F_05_30" localSheetId="9">#REF!</definedName>
    <definedName name="F_05_30" localSheetId="10">#REF!</definedName>
    <definedName name="F_05_30" localSheetId="11">#REF!</definedName>
    <definedName name="F_05_30" localSheetId="12">#REF!</definedName>
    <definedName name="F_05_30" localSheetId="7">#REF!</definedName>
    <definedName name="F_05_30" localSheetId="6">#REF!</definedName>
    <definedName name="F_05_30">#REF!</definedName>
    <definedName name="F_05_30_2">"'file:///d:/obra%20andrade/bm%2002%20-%20cs/drenagem-bm02.xls'#$''.$c$17"</definedName>
    <definedName name="F_05_30_3">"'file:///d:/obra%20andrade/bm%2002%20-%20cs/drenagem-bm02.xls'#$''.$c$17"</definedName>
    <definedName name="F_05_30_4">"'file:///d:/obra%20andrade/bm%2002%20-%20cs/drenagem-bm02.xls'#$''.$c$17"</definedName>
    <definedName name="F_05_30_5">"'file:///d:/obra%20andrade/bm%2002%20-%20cs/drenagem-bm02.xls'#$''.$c$17"</definedName>
    <definedName name="F_05_30_6">"'file:///d:/obra%20andrade/bm%2002%20-%20cs/drenagem-bm02.xls'#$''.$c$17"</definedName>
    <definedName name="F_05_30_7">"'file:///d:/obra%20andrade/bm%2002%20-%20cs/drenagem-bm02.xls'#$''.$c$17"</definedName>
    <definedName name="F_05_300" localSheetId="8">#REF!</definedName>
    <definedName name="F_05_300" localSheetId="9">#REF!</definedName>
    <definedName name="F_05_300" localSheetId="10">#REF!</definedName>
    <definedName name="F_05_300" localSheetId="11">#REF!</definedName>
    <definedName name="F_05_300" localSheetId="12">#REF!</definedName>
    <definedName name="F_05_300" localSheetId="7">#REF!</definedName>
    <definedName name="F_05_300" localSheetId="6">#REF!</definedName>
    <definedName name="F_05_300">#REF!</definedName>
    <definedName name="F_05_300_2">"'file:///d:/obra%20andrade/bm%2002%20-%20cs/drenagem-bm02.xls'#$''.$l$17"</definedName>
    <definedName name="F_05_300_3">"'file:///d:/obra%20andrade/bm%2002%20-%20cs/drenagem-bm02.xls'#$''.$l$17"</definedName>
    <definedName name="F_05_300_4">"'file:///d:/obra%20andrade/bm%2002%20-%20cs/drenagem-bm02.xls'#$''.$l$17"</definedName>
    <definedName name="F_05_300_5">"'file:///d:/obra%20andrade/bm%2002%20-%20cs/drenagem-bm02.xls'#$''.$l$17"</definedName>
    <definedName name="F_05_300_6">"'file:///d:/obra%20andrade/bm%2002%20-%20cs/drenagem-bm02.xls'#$''.$l$17"</definedName>
    <definedName name="F_05_300_7">"'file:///d:/obra%20andrade/bm%2002%20-%20cs/drenagem-bm02.xls'#$''.$l$17"</definedName>
    <definedName name="F_05_330" localSheetId="8">#REF!</definedName>
    <definedName name="F_05_330" localSheetId="9">#REF!</definedName>
    <definedName name="F_05_330" localSheetId="10">#REF!</definedName>
    <definedName name="F_05_330" localSheetId="11">#REF!</definedName>
    <definedName name="F_05_330" localSheetId="12">#REF!</definedName>
    <definedName name="F_05_330" localSheetId="7">#REF!</definedName>
    <definedName name="F_05_330" localSheetId="6">#REF!</definedName>
    <definedName name="F_05_330">#REF!</definedName>
    <definedName name="F_05_330_2">"'file:///d:/obra%20andrade/bm%2002%20-%20cs/drenagem-bm02.xls'#$''.$m$17"</definedName>
    <definedName name="F_05_330_3">"'file:///d:/obra%20andrade/bm%2002%20-%20cs/drenagem-bm02.xls'#$''.$m$17"</definedName>
    <definedName name="F_05_330_4">"'file:///d:/obra%20andrade/bm%2002%20-%20cs/drenagem-bm02.xls'#$''.$m$17"</definedName>
    <definedName name="F_05_330_5">"'file:///d:/obra%20andrade/bm%2002%20-%20cs/drenagem-bm02.xls'#$''.$m$17"</definedName>
    <definedName name="F_05_330_6">"'file:///d:/obra%20andrade/bm%2002%20-%20cs/drenagem-bm02.xls'#$''.$m$17"</definedName>
    <definedName name="F_05_330_7">"'file:///d:/obra%20andrade/bm%2002%20-%20cs/drenagem-bm02.xls'#$''.$m$17"</definedName>
    <definedName name="F_05_360" localSheetId="8">#REF!</definedName>
    <definedName name="F_05_360" localSheetId="9">#REF!</definedName>
    <definedName name="F_05_360" localSheetId="10">#REF!</definedName>
    <definedName name="F_05_360" localSheetId="11">#REF!</definedName>
    <definedName name="F_05_360" localSheetId="12">#REF!</definedName>
    <definedName name="F_05_360" localSheetId="7">#REF!</definedName>
    <definedName name="F_05_360" localSheetId="6">#REF!</definedName>
    <definedName name="F_05_360">#REF!</definedName>
    <definedName name="F_05_360_2">"'file:///d:/obra%20andrade/bm%2002%20-%20cs/drenagem-bm02.xls'#$''.$n$17"</definedName>
    <definedName name="F_05_360_3">"'file:///d:/obra%20andrade/bm%2002%20-%20cs/drenagem-bm02.xls'#$''.$n$17"</definedName>
    <definedName name="F_05_360_4">"'file:///d:/obra%20andrade/bm%2002%20-%20cs/drenagem-bm02.xls'#$''.$n$17"</definedName>
    <definedName name="F_05_360_5">"'file:///d:/obra%20andrade/bm%2002%20-%20cs/drenagem-bm02.xls'#$''.$n$17"</definedName>
    <definedName name="F_05_360_6">"'file:///d:/obra%20andrade/bm%2002%20-%20cs/drenagem-bm02.xls'#$''.$n$17"</definedName>
    <definedName name="F_05_360_7">"'file:///d:/obra%20andrade/bm%2002%20-%20cs/drenagem-bm02.xls'#$''.$n$17"</definedName>
    <definedName name="F_05_390" localSheetId="8">#REF!</definedName>
    <definedName name="F_05_390" localSheetId="9">#REF!</definedName>
    <definedName name="F_05_390" localSheetId="10">#REF!</definedName>
    <definedName name="F_05_390" localSheetId="11">#REF!</definedName>
    <definedName name="F_05_390" localSheetId="12">#REF!</definedName>
    <definedName name="F_05_390" localSheetId="7">#REF!</definedName>
    <definedName name="F_05_390" localSheetId="6">#REF!</definedName>
    <definedName name="F_05_390">#REF!</definedName>
    <definedName name="F_05_390_2">"'file:///d:/obra%20andrade/bm%2002%20-%20cs/drenagem-bm02.xls'#$''.$o$17"</definedName>
    <definedName name="F_05_390_3">"'file:///d:/obra%20andrade/bm%2002%20-%20cs/drenagem-bm02.xls'#$''.$o$17"</definedName>
    <definedName name="F_05_390_4">"'file:///d:/obra%20andrade/bm%2002%20-%20cs/drenagem-bm02.xls'#$''.$o$17"</definedName>
    <definedName name="F_05_390_5">"'file:///d:/obra%20andrade/bm%2002%20-%20cs/drenagem-bm02.xls'#$''.$o$17"</definedName>
    <definedName name="F_05_390_6">"'file:///d:/obra%20andrade/bm%2002%20-%20cs/drenagem-bm02.xls'#$''.$o$17"</definedName>
    <definedName name="F_05_390_7">"'file:///d:/obra%20andrade/bm%2002%20-%20cs/drenagem-bm02.xls'#$''.$o$17"</definedName>
    <definedName name="F_05_420" localSheetId="8">#REF!</definedName>
    <definedName name="F_05_420" localSheetId="9">#REF!</definedName>
    <definedName name="F_05_420" localSheetId="10">#REF!</definedName>
    <definedName name="F_05_420" localSheetId="11">#REF!</definedName>
    <definedName name="F_05_420" localSheetId="12">#REF!</definedName>
    <definedName name="F_05_420" localSheetId="7">#REF!</definedName>
    <definedName name="F_05_420" localSheetId="6">#REF!</definedName>
    <definedName name="F_05_420">#REF!</definedName>
    <definedName name="F_05_420_2">"'file:///d:/obra%20andrade/bm%2002%20-%20cs/drenagem-bm02.xls'#$''.$p$17"</definedName>
    <definedName name="F_05_420_3">"'file:///d:/obra%20andrade/bm%2002%20-%20cs/drenagem-bm02.xls'#$''.$p$17"</definedName>
    <definedName name="F_05_420_4">"'file:///d:/obra%20andrade/bm%2002%20-%20cs/drenagem-bm02.xls'#$''.$p$17"</definedName>
    <definedName name="F_05_420_5">"'file:///d:/obra%20andrade/bm%2002%20-%20cs/drenagem-bm02.xls'#$''.$p$17"</definedName>
    <definedName name="F_05_420_6">"'file:///d:/obra%20andrade/bm%2002%20-%20cs/drenagem-bm02.xls'#$''.$p$17"</definedName>
    <definedName name="F_05_420_7">"'file:///d:/obra%20andrade/bm%2002%20-%20cs/drenagem-bm02.xls'#$''.$p$17"</definedName>
    <definedName name="F_05_450" localSheetId="8">#REF!</definedName>
    <definedName name="F_05_450" localSheetId="9">#REF!</definedName>
    <definedName name="F_05_450" localSheetId="10">#REF!</definedName>
    <definedName name="F_05_450" localSheetId="11">#REF!</definedName>
    <definedName name="F_05_450" localSheetId="12">#REF!</definedName>
    <definedName name="F_05_450" localSheetId="7">#REF!</definedName>
    <definedName name="F_05_450" localSheetId="6">#REF!</definedName>
    <definedName name="F_05_450">#REF!</definedName>
    <definedName name="F_05_450_2">"'file:///d:/obra%20andrade/bm%2002%20-%20cs/drenagem-bm02.xls'#$''.$q$17"</definedName>
    <definedName name="F_05_450_3">"'file:///d:/obra%20andrade/bm%2002%20-%20cs/drenagem-bm02.xls'#$''.$q$17"</definedName>
    <definedName name="F_05_450_4">"'file:///d:/obra%20andrade/bm%2002%20-%20cs/drenagem-bm02.xls'#$''.$q$17"</definedName>
    <definedName name="F_05_450_5">"'file:///d:/obra%20andrade/bm%2002%20-%20cs/drenagem-bm02.xls'#$''.$q$17"</definedName>
    <definedName name="F_05_450_6">"'file:///d:/obra%20andrade/bm%2002%20-%20cs/drenagem-bm02.xls'#$''.$q$17"</definedName>
    <definedName name="F_05_450_7">"'file:///d:/obra%20andrade/bm%2002%20-%20cs/drenagem-bm02.xls'#$''.$q$17"</definedName>
    <definedName name="F_05_480" localSheetId="8">#REF!</definedName>
    <definedName name="F_05_480" localSheetId="9">#REF!</definedName>
    <definedName name="F_05_480" localSheetId="10">#REF!</definedName>
    <definedName name="F_05_480" localSheetId="11">#REF!</definedName>
    <definedName name="F_05_480" localSheetId="12">#REF!</definedName>
    <definedName name="F_05_480" localSheetId="7">#REF!</definedName>
    <definedName name="F_05_480" localSheetId="6">#REF!</definedName>
    <definedName name="F_05_480">#REF!</definedName>
    <definedName name="F_05_480_2">"'file:///d:/obra%20andrade/bm%2002%20-%20cs/drenagem-bm02.xls'#$''.$r$17"</definedName>
    <definedName name="F_05_480_3">"'file:///d:/obra%20andrade/bm%2002%20-%20cs/drenagem-bm02.xls'#$''.$r$17"</definedName>
    <definedName name="F_05_480_4">"'file:///d:/obra%20andrade/bm%2002%20-%20cs/drenagem-bm02.xls'#$''.$r$17"</definedName>
    <definedName name="F_05_480_5">"'file:///d:/obra%20andrade/bm%2002%20-%20cs/drenagem-bm02.xls'#$''.$r$17"</definedName>
    <definedName name="F_05_480_6">"'file:///d:/obra%20andrade/bm%2002%20-%20cs/drenagem-bm02.xls'#$''.$r$17"</definedName>
    <definedName name="F_05_480_7">"'file:///d:/obra%20andrade/bm%2002%20-%20cs/drenagem-bm02.xls'#$''.$r$17"</definedName>
    <definedName name="F_05_510" localSheetId="8">#REF!</definedName>
    <definedName name="F_05_510" localSheetId="9">#REF!</definedName>
    <definedName name="F_05_510" localSheetId="10">#REF!</definedName>
    <definedName name="F_05_510" localSheetId="11">#REF!</definedName>
    <definedName name="F_05_510" localSheetId="12">#REF!</definedName>
    <definedName name="F_05_510" localSheetId="7">#REF!</definedName>
    <definedName name="F_05_510" localSheetId="6">#REF!</definedName>
    <definedName name="F_05_510">#REF!</definedName>
    <definedName name="F_05_510_2">"'file:///d:/obra%20andrade/bm%2002%20-%20cs/drenagem-bm02.xls'#$''.$s$17"</definedName>
    <definedName name="F_05_510_3">"'file:///d:/obra%20andrade/bm%2002%20-%20cs/drenagem-bm02.xls'#$''.$s$17"</definedName>
    <definedName name="F_05_510_4">"'file:///d:/obra%20andrade/bm%2002%20-%20cs/drenagem-bm02.xls'#$''.$s$17"</definedName>
    <definedName name="F_05_510_5">"'file:///d:/obra%20andrade/bm%2002%20-%20cs/drenagem-bm02.xls'#$''.$s$17"</definedName>
    <definedName name="F_05_510_6">"'file:///d:/obra%20andrade/bm%2002%20-%20cs/drenagem-bm02.xls'#$''.$s$17"</definedName>
    <definedName name="F_05_510_7">"'file:///d:/obra%20andrade/bm%2002%20-%20cs/drenagem-bm02.xls'#$''.$s$17"</definedName>
    <definedName name="F_05_540" localSheetId="8">#REF!</definedName>
    <definedName name="F_05_540" localSheetId="9">#REF!</definedName>
    <definedName name="F_05_540" localSheetId="10">#REF!</definedName>
    <definedName name="F_05_540" localSheetId="11">#REF!</definedName>
    <definedName name="F_05_540" localSheetId="12">#REF!</definedName>
    <definedName name="F_05_540" localSheetId="7">#REF!</definedName>
    <definedName name="F_05_540" localSheetId="6">#REF!</definedName>
    <definedName name="F_05_540">#REF!</definedName>
    <definedName name="F_05_540_2">"'file:///d:/obra%20andrade/bm%2002%20-%20cs/drenagem-bm02.xls'#$''.$t$17"</definedName>
    <definedName name="F_05_540_3">"'file:///d:/obra%20andrade/bm%2002%20-%20cs/drenagem-bm02.xls'#$''.$t$17"</definedName>
    <definedName name="F_05_540_4">"'file:///d:/obra%20andrade/bm%2002%20-%20cs/drenagem-bm02.xls'#$''.$t$17"</definedName>
    <definedName name="F_05_540_5">"'file:///d:/obra%20andrade/bm%2002%20-%20cs/drenagem-bm02.xls'#$''.$t$17"</definedName>
    <definedName name="F_05_540_6">"'file:///d:/obra%20andrade/bm%2002%20-%20cs/drenagem-bm02.xls'#$''.$t$17"</definedName>
    <definedName name="F_05_540_7">"'file:///d:/obra%20andrade/bm%2002%20-%20cs/drenagem-bm02.xls'#$''.$t$17"</definedName>
    <definedName name="F_05_570" localSheetId="8">#REF!</definedName>
    <definedName name="F_05_570" localSheetId="9">#REF!</definedName>
    <definedName name="F_05_570" localSheetId="10">#REF!</definedName>
    <definedName name="F_05_570" localSheetId="11">#REF!</definedName>
    <definedName name="F_05_570" localSheetId="12">#REF!</definedName>
    <definedName name="F_05_570" localSheetId="7">#REF!</definedName>
    <definedName name="F_05_570" localSheetId="6">#REF!</definedName>
    <definedName name="F_05_570">#REF!</definedName>
    <definedName name="F_05_570_2">"'file:///d:/obra%20andrade/bm%2002%20-%20cs/drenagem-bm02.xls'#$''.$u$17"</definedName>
    <definedName name="F_05_570_3">"'file:///d:/obra%20andrade/bm%2002%20-%20cs/drenagem-bm02.xls'#$''.$u$17"</definedName>
    <definedName name="F_05_570_4">"'file:///d:/obra%20andrade/bm%2002%20-%20cs/drenagem-bm02.xls'#$''.$u$17"</definedName>
    <definedName name="F_05_570_5">"'file:///d:/obra%20andrade/bm%2002%20-%20cs/drenagem-bm02.xls'#$''.$u$17"</definedName>
    <definedName name="F_05_570_6">"'file:///d:/obra%20andrade/bm%2002%20-%20cs/drenagem-bm02.xls'#$''.$u$17"</definedName>
    <definedName name="F_05_570_7">"'file:///d:/obra%20andrade/bm%2002%20-%20cs/drenagem-bm02.xls'#$''.$u$17"</definedName>
    <definedName name="F_05_60" localSheetId="8">#REF!</definedName>
    <definedName name="F_05_60" localSheetId="9">#REF!</definedName>
    <definedName name="F_05_60" localSheetId="10">#REF!</definedName>
    <definedName name="F_05_60" localSheetId="11">#REF!</definedName>
    <definedName name="F_05_60" localSheetId="12">#REF!</definedName>
    <definedName name="F_05_60" localSheetId="7">#REF!</definedName>
    <definedName name="F_05_60" localSheetId="6">#REF!</definedName>
    <definedName name="F_05_60">#REF!</definedName>
    <definedName name="F_05_60_2">"'file:///d:/obra%20andrade/bm%2002%20-%20cs/drenagem-bm02.xls'#$''.$d$17"</definedName>
    <definedName name="F_05_60_3">"'file:///d:/obra%20andrade/bm%2002%20-%20cs/drenagem-bm02.xls'#$''.$d$17"</definedName>
    <definedName name="F_05_60_4">"'file:///d:/obra%20andrade/bm%2002%20-%20cs/drenagem-bm02.xls'#$''.$d$17"</definedName>
    <definedName name="F_05_60_5">"'file:///d:/obra%20andrade/bm%2002%20-%20cs/drenagem-bm02.xls'#$''.$d$17"</definedName>
    <definedName name="F_05_60_6">"'file:///d:/obra%20andrade/bm%2002%20-%20cs/drenagem-bm02.xls'#$''.$d$17"</definedName>
    <definedName name="F_05_60_7">"'file:///d:/obra%20andrade/bm%2002%20-%20cs/drenagem-bm02.xls'#$''.$d$17"</definedName>
    <definedName name="F_05_600" localSheetId="8">#REF!</definedName>
    <definedName name="F_05_600" localSheetId="9">#REF!</definedName>
    <definedName name="F_05_600" localSheetId="10">#REF!</definedName>
    <definedName name="F_05_600" localSheetId="11">#REF!</definedName>
    <definedName name="F_05_600" localSheetId="12">#REF!</definedName>
    <definedName name="F_05_600" localSheetId="7">#REF!</definedName>
    <definedName name="F_05_600" localSheetId="6">#REF!</definedName>
    <definedName name="F_05_600">#REF!</definedName>
    <definedName name="F_05_600_2">"'file:///d:/obra%20andrade/bm%2002%20-%20cs/drenagem-bm02.xls'#$''.$v$17"</definedName>
    <definedName name="F_05_600_3">"'file:///d:/obra%20andrade/bm%2002%20-%20cs/drenagem-bm02.xls'#$''.$v$17"</definedName>
    <definedName name="F_05_600_4">"'file:///d:/obra%20andrade/bm%2002%20-%20cs/drenagem-bm02.xls'#$''.$v$17"</definedName>
    <definedName name="F_05_600_5">"'file:///d:/obra%20andrade/bm%2002%20-%20cs/drenagem-bm02.xls'#$''.$v$17"</definedName>
    <definedName name="F_05_600_6">"'file:///d:/obra%20andrade/bm%2002%20-%20cs/drenagem-bm02.xls'#$''.$v$17"</definedName>
    <definedName name="F_05_600_7">"'file:///d:/obra%20andrade/bm%2002%20-%20cs/drenagem-bm02.xls'#$''.$v$17"</definedName>
    <definedName name="F_05_630" localSheetId="8">#REF!</definedName>
    <definedName name="F_05_630" localSheetId="9">#REF!</definedName>
    <definedName name="F_05_630" localSheetId="10">#REF!</definedName>
    <definedName name="F_05_630" localSheetId="11">#REF!</definedName>
    <definedName name="F_05_630" localSheetId="12">#REF!</definedName>
    <definedName name="F_05_630" localSheetId="7">#REF!</definedName>
    <definedName name="F_05_630" localSheetId="6">#REF!</definedName>
    <definedName name="F_05_630">#REF!</definedName>
    <definedName name="F_05_630_2">"'file:///d:/obra%20andrade/bm%2002%20-%20cs/drenagem-bm02.xls'#$''.$w$17"</definedName>
    <definedName name="F_05_630_3">"'file:///d:/obra%20andrade/bm%2002%20-%20cs/drenagem-bm02.xls'#$''.$w$17"</definedName>
    <definedName name="F_05_630_4">"'file:///d:/obra%20andrade/bm%2002%20-%20cs/drenagem-bm02.xls'#$''.$w$17"</definedName>
    <definedName name="F_05_630_5">"'file:///d:/obra%20andrade/bm%2002%20-%20cs/drenagem-bm02.xls'#$''.$w$17"</definedName>
    <definedName name="F_05_630_6">"'file:///d:/obra%20andrade/bm%2002%20-%20cs/drenagem-bm02.xls'#$''.$w$17"</definedName>
    <definedName name="F_05_630_7">"'file:///d:/obra%20andrade/bm%2002%20-%20cs/drenagem-bm02.xls'#$''.$w$17"</definedName>
    <definedName name="F_05_660" localSheetId="8">#REF!</definedName>
    <definedName name="F_05_660" localSheetId="9">#REF!</definedName>
    <definedName name="F_05_660" localSheetId="10">#REF!</definedName>
    <definedName name="F_05_660" localSheetId="11">#REF!</definedName>
    <definedName name="F_05_660" localSheetId="12">#REF!</definedName>
    <definedName name="F_05_660" localSheetId="7">#REF!</definedName>
    <definedName name="F_05_660" localSheetId="6">#REF!</definedName>
    <definedName name="F_05_660">#REF!</definedName>
    <definedName name="F_05_660_2">"'file:///d:/obra%20andrade/bm%2002%20-%20cs/drenagem-bm02.xls'#$''.$x$17"</definedName>
    <definedName name="F_05_660_3">"'file:///d:/obra%20andrade/bm%2002%20-%20cs/drenagem-bm02.xls'#$''.$x$17"</definedName>
    <definedName name="F_05_660_4">"'file:///d:/obra%20andrade/bm%2002%20-%20cs/drenagem-bm02.xls'#$''.$x$17"</definedName>
    <definedName name="F_05_660_5">"'file:///d:/obra%20andrade/bm%2002%20-%20cs/drenagem-bm02.xls'#$''.$x$17"</definedName>
    <definedName name="F_05_660_6">"'file:///d:/obra%20andrade/bm%2002%20-%20cs/drenagem-bm02.xls'#$''.$x$17"</definedName>
    <definedName name="F_05_660_7">"'file:///d:/obra%20andrade/bm%2002%20-%20cs/drenagem-bm02.xls'#$''.$x$17"</definedName>
    <definedName name="F_05_690" localSheetId="8">#REF!</definedName>
    <definedName name="F_05_690" localSheetId="9">#REF!</definedName>
    <definedName name="F_05_690" localSheetId="10">#REF!</definedName>
    <definedName name="F_05_690" localSheetId="11">#REF!</definedName>
    <definedName name="F_05_690" localSheetId="12">#REF!</definedName>
    <definedName name="F_05_690" localSheetId="7">#REF!</definedName>
    <definedName name="F_05_690" localSheetId="6">#REF!</definedName>
    <definedName name="F_05_690">#REF!</definedName>
    <definedName name="F_05_690_2">"'file:///d:/obra%20andrade/bm%2002%20-%20cs/drenagem-bm02.xls'#$''.$y$17"</definedName>
    <definedName name="F_05_690_3">"'file:///d:/obra%20andrade/bm%2002%20-%20cs/drenagem-bm02.xls'#$''.$y$17"</definedName>
    <definedName name="F_05_690_4">"'file:///d:/obra%20andrade/bm%2002%20-%20cs/drenagem-bm02.xls'#$''.$y$17"</definedName>
    <definedName name="F_05_690_5">"'file:///d:/obra%20andrade/bm%2002%20-%20cs/drenagem-bm02.xls'#$''.$y$17"</definedName>
    <definedName name="F_05_690_6">"'file:///d:/obra%20andrade/bm%2002%20-%20cs/drenagem-bm02.xls'#$''.$y$17"</definedName>
    <definedName name="F_05_690_7">"'file:///d:/obra%20andrade/bm%2002%20-%20cs/drenagem-bm02.xls'#$''.$y$17"</definedName>
    <definedName name="F_05_720" localSheetId="8">#REF!</definedName>
    <definedName name="F_05_720" localSheetId="9">#REF!</definedName>
    <definedName name="F_05_720" localSheetId="10">#REF!</definedName>
    <definedName name="F_05_720" localSheetId="11">#REF!</definedName>
    <definedName name="F_05_720" localSheetId="12">#REF!</definedName>
    <definedName name="F_05_720" localSheetId="7">#REF!</definedName>
    <definedName name="F_05_720" localSheetId="6">#REF!</definedName>
    <definedName name="F_05_720">#REF!</definedName>
    <definedName name="F_05_720_2">"'file:///d:/obra%20andrade/bm%2002%20-%20cs/drenagem-bm02.xls'#$''.$z$17"</definedName>
    <definedName name="F_05_720_3">"'file:///d:/obra%20andrade/bm%2002%20-%20cs/drenagem-bm02.xls'#$''.$z$17"</definedName>
    <definedName name="F_05_720_4">"'file:///d:/obra%20andrade/bm%2002%20-%20cs/drenagem-bm02.xls'#$''.$z$17"</definedName>
    <definedName name="F_05_720_5">"'file:///d:/obra%20andrade/bm%2002%20-%20cs/drenagem-bm02.xls'#$''.$z$17"</definedName>
    <definedName name="F_05_720_6">"'file:///d:/obra%20andrade/bm%2002%20-%20cs/drenagem-bm02.xls'#$''.$z$17"</definedName>
    <definedName name="F_05_720_7">"'file:///d:/obra%20andrade/bm%2002%20-%20cs/drenagem-bm02.xls'#$''.$z$17"</definedName>
    <definedName name="F_05_90" localSheetId="8">#REF!</definedName>
    <definedName name="F_05_90" localSheetId="9">#REF!</definedName>
    <definedName name="F_05_90" localSheetId="10">#REF!</definedName>
    <definedName name="F_05_90" localSheetId="11">#REF!</definedName>
    <definedName name="F_05_90" localSheetId="12">#REF!</definedName>
    <definedName name="F_05_90" localSheetId="7">#REF!</definedName>
    <definedName name="F_05_90" localSheetId="6">#REF!</definedName>
    <definedName name="F_05_90">#REF!</definedName>
    <definedName name="F_05_90_2">"'file:///d:/obra%20andrade/bm%2002%20-%20cs/drenagem-bm02.xls'#$''.$e$17"</definedName>
    <definedName name="F_05_90_3">"'file:///d:/obra%20andrade/bm%2002%20-%20cs/drenagem-bm02.xls'#$''.$e$17"</definedName>
    <definedName name="F_05_90_4">"'file:///d:/obra%20andrade/bm%2002%20-%20cs/drenagem-bm02.xls'#$''.$e$17"</definedName>
    <definedName name="F_05_90_5">"'file:///d:/obra%20andrade/bm%2002%20-%20cs/drenagem-bm02.xls'#$''.$e$17"</definedName>
    <definedName name="F_05_90_6">"'file:///d:/obra%20andrade/bm%2002%20-%20cs/drenagem-bm02.xls'#$''.$e$17"</definedName>
    <definedName name="F_05_90_7">"'file:///d:/obra%20andrade/bm%2002%20-%20cs/drenagem-bm02.xls'#$''.$e$17"</definedName>
    <definedName name="F_06_120" localSheetId="8">#REF!</definedName>
    <definedName name="F_06_120" localSheetId="9">#REF!</definedName>
    <definedName name="F_06_120" localSheetId="10">#REF!</definedName>
    <definedName name="F_06_120" localSheetId="11">#REF!</definedName>
    <definedName name="F_06_120" localSheetId="12">#REF!</definedName>
    <definedName name="F_06_120" localSheetId="7">#REF!</definedName>
    <definedName name="F_06_120" localSheetId="6">#REF!</definedName>
    <definedName name="F_06_120">#REF!</definedName>
    <definedName name="F_06_120_2">"'file:///d:/obra%20andrade/bm%2002%20-%20cs/drenagem-bm02.xls'#$''.$f$19"</definedName>
    <definedName name="F_06_120_3">"'file:///d:/obra%20andrade/bm%2002%20-%20cs/drenagem-bm02.xls'#$''.$f$19"</definedName>
    <definedName name="F_06_120_4">"'file:///d:/obra%20andrade/bm%2002%20-%20cs/drenagem-bm02.xls'#$''.$f$19"</definedName>
    <definedName name="F_06_120_5">"'file:///d:/obra%20andrade/bm%2002%20-%20cs/drenagem-bm02.xls'#$''.$f$19"</definedName>
    <definedName name="F_06_120_6">"'file:///d:/obra%20andrade/bm%2002%20-%20cs/drenagem-bm02.xls'#$''.$f$19"</definedName>
    <definedName name="F_06_120_7">"'file:///d:/obra%20andrade/bm%2002%20-%20cs/drenagem-bm02.xls'#$''.$f$19"</definedName>
    <definedName name="F_06_150" localSheetId="8">#REF!</definedName>
    <definedName name="F_06_150" localSheetId="9">#REF!</definedName>
    <definedName name="F_06_150" localSheetId="10">#REF!</definedName>
    <definedName name="F_06_150" localSheetId="11">#REF!</definedName>
    <definedName name="F_06_150" localSheetId="12">#REF!</definedName>
    <definedName name="F_06_150" localSheetId="7">#REF!</definedName>
    <definedName name="F_06_150" localSheetId="6">#REF!</definedName>
    <definedName name="F_06_150">#REF!</definedName>
    <definedName name="F_06_150_2">"'file:///d:/obra%20andrade/bm%2002%20-%20cs/drenagem-bm02.xls'#$''.$g$19"</definedName>
    <definedName name="F_06_150_3">"'file:///d:/obra%20andrade/bm%2002%20-%20cs/drenagem-bm02.xls'#$''.$g$19"</definedName>
    <definedName name="F_06_150_4">"'file:///d:/obra%20andrade/bm%2002%20-%20cs/drenagem-bm02.xls'#$''.$g$19"</definedName>
    <definedName name="F_06_150_5">"'file:///d:/obra%20andrade/bm%2002%20-%20cs/drenagem-bm02.xls'#$''.$g$19"</definedName>
    <definedName name="F_06_150_6">"'file:///d:/obra%20andrade/bm%2002%20-%20cs/drenagem-bm02.xls'#$''.$g$19"</definedName>
    <definedName name="F_06_150_7">"'file:///d:/obra%20andrade/bm%2002%20-%20cs/drenagem-bm02.xls'#$''.$g$19"</definedName>
    <definedName name="F_06_180" localSheetId="8">#REF!</definedName>
    <definedName name="F_06_180" localSheetId="9">#REF!</definedName>
    <definedName name="F_06_180" localSheetId="10">#REF!</definedName>
    <definedName name="F_06_180" localSheetId="11">#REF!</definedName>
    <definedName name="F_06_180" localSheetId="12">#REF!</definedName>
    <definedName name="F_06_180" localSheetId="7">#REF!</definedName>
    <definedName name="F_06_180" localSheetId="6">#REF!</definedName>
    <definedName name="F_06_180">#REF!</definedName>
    <definedName name="F_06_180_2">"'file:///d:/obra%20andrade/bm%2002%20-%20cs/drenagem-bm02.xls'#$''.$h$19"</definedName>
    <definedName name="F_06_180_3">"'file:///d:/obra%20andrade/bm%2002%20-%20cs/drenagem-bm02.xls'#$''.$h$19"</definedName>
    <definedName name="F_06_180_4">"'file:///d:/obra%20andrade/bm%2002%20-%20cs/drenagem-bm02.xls'#$''.$h$19"</definedName>
    <definedName name="F_06_180_5">"'file:///d:/obra%20andrade/bm%2002%20-%20cs/drenagem-bm02.xls'#$''.$h$19"</definedName>
    <definedName name="F_06_180_6">"'file:///d:/obra%20andrade/bm%2002%20-%20cs/drenagem-bm02.xls'#$''.$h$19"</definedName>
    <definedName name="F_06_180_7">"'file:///d:/obra%20andrade/bm%2002%20-%20cs/drenagem-bm02.xls'#$''.$h$19"</definedName>
    <definedName name="F_06_210" localSheetId="8">#REF!</definedName>
    <definedName name="F_06_210" localSheetId="9">#REF!</definedName>
    <definedName name="F_06_210" localSheetId="10">#REF!</definedName>
    <definedName name="F_06_210" localSheetId="11">#REF!</definedName>
    <definedName name="F_06_210" localSheetId="12">#REF!</definedName>
    <definedName name="F_06_210" localSheetId="7">#REF!</definedName>
    <definedName name="F_06_210" localSheetId="6">#REF!</definedName>
    <definedName name="F_06_210">#REF!</definedName>
    <definedName name="F_06_210_2">"'file:///d:/obra%20andrade/bm%2002%20-%20cs/drenagem-bm02.xls'#$''.$i$19"</definedName>
    <definedName name="F_06_210_3">"'file:///d:/obra%20andrade/bm%2002%20-%20cs/drenagem-bm02.xls'#$''.$i$19"</definedName>
    <definedName name="F_06_210_4">"'file:///d:/obra%20andrade/bm%2002%20-%20cs/drenagem-bm02.xls'#$''.$i$19"</definedName>
    <definedName name="F_06_210_5">"'file:///d:/obra%20andrade/bm%2002%20-%20cs/drenagem-bm02.xls'#$''.$i$19"</definedName>
    <definedName name="F_06_210_6">"'file:///d:/obra%20andrade/bm%2002%20-%20cs/drenagem-bm02.xls'#$''.$i$19"</definedName>
    <definedName name="F_06_210_7">"'file:///d:/obra%20andrade/bm%2002%20-%20cs/drenagem-bm02.xls'#$''.$i$19"</definedName>
    <definedName name="F_06_240" localSheetId="8">#REF!</definedName>
    <definedName name="F_06_240" localSheetId="9">#REF!</definedName>
    <definedName name="F_06_240" localSheetId="10">#REF!</definedName>
    <definedName name="F_06_240" localSheetId="11">#REF!</definedName>
    <definedName name="F_06_240" localSheetId="12">#REF!</definedName>
    <definedName name="F_06_240" localSheetId="7">#REF!</definedName>
    <definedName name="F_06_240" localSheetId="6">#REF!</definedName>
    <definedName name="F_06_240">#REF!</definedName>
    <definedName name="F_06_240_2">"'file:///d:/obra%20andrade/bm%2002%20-%20cs/drenagem-bm02.xls'#$''.$j$19"</definedName>
    <definedName name="F_06_240_3">"'file:///d:/obra%20andrade/bm%2002%20-%20cs/drenagem-bm02.xls'#$''.$j$19"</definedName>
    <definedName name="F_06_240_4">"'file:///d:/obra%20andrade/bm%2002%20-%20cs/drenagem-bm02.xls'#$''.$j$19"</definedName>
    <definedName name="F_06_240_5">"'file:///d:/obra%20andrade/bm%2002%20-%20cs/drenagem-bm02.xls'#$''.$j$19"</definedName>
    <definedName name="F_06_240_6">"'file:///d:/obra%20andrade/bm%2002%20-%20cs/drenagem-bm02.xls'#$''.$j$19"</definedName>
    <definedName name="F_06_240_7">"'file:///d:/obra%20andrade/bm%2002%20-%20cs/drenagem-bm02.xls'#$''.$j$19"</definedName>
    <definedName name="F_06_270" localSheetId="8">#REF!</definedName>
    <definedName name="F_06_270" localSheetId="9">#REF!</definedName>
    <definedName name="F_06_270" localSheetId="10">#REF!</definedName>
    <definedName name="F_06_270" localSheetId="11">#REF!</definedName>
    <definedName name="F_06_270" localSheetId="12">#REF!</definedName>
    <definedName name="F_06_270" localSheetId="7">#REF!</definedName>
    <definedName name="F_06_270" localSheetId="6">#REF!</definedName>
    <definedName name="F_06_270">#REF!</definedName>
    <definedName name="F_06_270_2">"'file:///d:/obra%20andrade/bm%2002%20-%20cs/drenagem-bm02.xls'#$''.$k$19"</definedName>
    <definedName name="F_06_270_3">"'file:///d:/obra%20andrade/bm%2002%20-%20cs/drenagem-bm02.xls'#$''.$k$19"</definedName>
    <definedName name="F_06_270_4">"'file:///d:/obra%20andrade/bm%2002%20-%20cs/drenagem-bm02.xls'#$''.$k$19"</definedName>
    <definedName name="F_06_270_5">"'file:///d:/obra%20andrade/bm%2002%20-%20cs/drenagem-bm02.xls'#$''.$k$19"</definedName>
    <definedName name="F_06_270_6">"'file:///d:/obra%20andrade/bm%2002%20-%20cs/drenagem-bm02.xls'#$''.$k$19"</definedName>
    <definedName name="F_06_270_7">"'file:///d:/obra%20andrade/bm%2002%20-%20cs/drenagem-bm02.xls'#$''.$k$19"</definedName>
    <definedName name="F_06_30" localSheetId="8">#REF!</definedName>
    <definedName name="F_06_30" localSheetId="9">#REF!</definedName>
    <definedName name="F_06_30" localSheetId="10">#REF!</definedName>
    <definedName name="F_06_30" localSheetId="11">#REF!</definedName>
    <definedName name="F_06_30" localSheetId="12">#REF!</definedName>
    <definedName name="F_06_30" localSheetId="7">#REF!</definedName>
    <definedName name="F_06_30" localSheetId="6">#REF!</definedName>
    <definedName name="F_06_30">#REF!</definedName>
    <definedName name="F_06_30_2">"'file:///d:/obra%20andrade/bm%2002%20-%20cs/drenagem-bm02.xls'#$''.$c$19"</definedName>
    <definedName name="F_06_30_3">"'file:///d:/obra%20andrade/bm%2002%20-%20cs/drenagem-bm02.xls'#$''.$c$19"</definedName>
    <definedName name="F_06_30_4">"'file:///d:/obra%20andrade/bm%2002%20-%20cs/drenagem-bm02.xls'#$''.$c$19"</definedName>
    <definedName name="F_06_30_5">"'file:///d:/obra%20andrade/bm%2002%20-%20cs/drenagem-bm02.xls'#$''.$c$19"</definedName>
    <definedName name="F_06_30_6">"'file:///d:/obra%20andrade/bm%2002%20-%20cs/drenagem-bm02.xls'#$''.$c$19"</definedName>
    <definedName name="F_06_30_7">"'file:///d:/obra%20andrade/bm%2002%20-%20cs/drenagem-bm02.xls'#$''.$c$19"</definedName>
    <definedName name="F_06_300" localSheetId="8">#REF!</definedName>
    <definedName name="F_06_300" localSheetId="9">#REF!</definedName>
    <definedName name="F_06_300" localSheetId="10">#REF!</definedName>
    <definedName name="F_06_300" localSheetId="11">#REF!</definedName>
    <definedName name="F_06_300" localSheetId="12">#REF!</definedName>
    <definedName name="F_06_300" localSheetId="7">#REF!</definedName>
    <definedName name="F_06_300" localSheetId="6">#REF!</definedName>
    <definedName name="F_06_300">#REF!</definedName>
    <definedName name="F_06_300_2">"'file:///d:/obra%20andrade/bm%2002%20-%20cs/drenagem-bm02.xls'#$''.$l$19"</definedName>
    <definedName name="F_06_300_3">"'file:///d:/obra%20andrade/bm%2002%20-%20cs/drenagem-bm02.xls'#$''.$l$19"</definedName>
    <definedName name="F_06_300_4">"'file:///d:/obra%20andrade/bm%2002%20-%20cs/drenagem-bm02.xls'#$''.$l$19"</definedName>
    <definedName name="F_06_300_5">"'file:///d:/obra%20andrade/bm%2002%20-%20cs/drenagem-bm02.xls'#$''.$l$19"</definedName>
    <definedName name="F_06_300_6">"'file:///d:/obra%20andrade/bm%2002%20-%20cs/drenagem-bm02.xls'#$''.$l$19"</definedName>
    <definedName name="F_06_300_7">"'file:///d:/obra%20andrade/bm%2002%20-%20cs/drenagem-bm02.xls'#$''.$l$19"</definedName>
    <definedName name="F_06_330" localSheetId="8">#REF!</definedName>
    <definedName name="F_06_330" localSheetId="9">#REF!</definedName>
    <definedName name="F_06_330" localSheetId="10">#REF!</definedName>
    <definedName name="F_06_330" localSheetId="11">#REF!</definedName>
    <definedName name="F_06_330" localSheetId="12">#REF!</definedName>
    <definedName name="F_06_330" localSheetId="7">#REF!</definedName>
    <definedName name="F_06_330" localSheetId="6">#REF!</definedName>
    <definedName name="F_06_330">#REF!</definedName>
    <definedName name="F_06_330_2">"'file:///d:/obra%20andrade/bm%2002%20-%20cs/drenagem-bm02.xls'#$''.$m$19"</definedName>
    <definedName name="F_06_330_3">"'file:///d:/obra%20andrade/bm%2002%20-%20cs/drenagem-bm02.xls'#$''.$m$19"</definedName>
    <definedName name="F_06_330_4">"'file:///d:/obra%20andrade/bm%2002%20-%20cs/drenagem-bm02.xls'#$''.$m$19"</definedName>
    <definedName name="F_06_330_5">"'file:///d:/obra%20andrade/bm%2002%20-%20cs/drenagem-bm02.xls'#$''.$m$19"</definedName>
    <definedName name="F_06_330_6">"'file:///d:/obra%20andrade/bm%2002%20-%20cs/drenagem-bm02.xls'#$''.$m$19"</definedName>
    <definedName name="F_06_330_7">"'file:///d:/obra%20andrade/bm%2002%20-%20cs/drenagem-bm02.xls'#$''.$m$19"</definedName>
    <definedName name="F_06_360" localSheetId="8">#REF!</definedName>
    <definedName name="F_06_360" localSheetId="9">#REF!</definedName>
    <definedName name="F_06_360" localSheetId="10">#REF!</definedName>
    <definedName name="F_06_360" localSheetId="11">#REF!</definedName>
    <definedName name="F_06_360" localSheetId="12">#REF!</definedName>
    <definedName name="F_06_360" localSheetId="7">#REF!</definedName>
    <definedName name="F_06_360" localSheetId="6">#REF!</definedName>
    <definedName name="F_06_360">#REF!</definedName>
    <definedName name="F_06_360_2">"'file:///d:/obra%20andrade/bm%2002%20-%20cs/drenagem-bm02.xls'#$''.$n$19"</definedName>
    <definedName name="F_06_360_3">"'file:///d:/obra%20andrade/bm%2002%20-%20cs/drenagem-bm02.xls'#$''.$n$19"</definedName>
    <definedName name="F_06_360_4">"'file:///d:/obra%20andrade/bm%2002%20-%20cs/drenagem-bm02.xls'#$''.$n$19"</definedName>
    <definedName name="F_06_360_5">"'file:///d:/obra%20andrade/bm%2002%20-%20cs/drenagem-bm02.xls'#$''.$n$19"</definedName>
    <definedName name="F_06_360_6">"'file:///d:/obra%20andrade/bm%2002%20-%20cs/drenagem-bm02.xls'#$''.$n$19"</definedName>
    <definedName name="F_06_360_7">"'file:///d:/obra%20andrade/bm%2002%20-%20cs/drenagem-bm02.xls'#$''.$n$19"</definedName>
    <definedName name="F_06_390" localSheetId="8">#REF!</definedName>
    <definedName name="F_06_390" localSheetId="9">#REF!</definedName>
    <definedName name="F_06_390" localSheetId="10">#REF!</definedName>
    <definedName name="F_06_390" localSheetId="11">#REF!</definedName>
    <definedName name="F_06_390" localSheetId="12">#REF!</definedName>
    <definedName name="F_06_390" localSheetId="7">#REF!</definedName>
    <definedName name="F_06_390" localSheetId="6">#REF!</definedName>
    <definedName name="F_06_390">#REF!</definedName>
    <definedName name="F_06_390_2">"'file:///d:/obra%20andrade/bm%2002%20-%20cs/drenagem-bm02.xls'#$''.$o$19"</definedName>
    <definedName name="F_06_390_3">"'file:///d:/obra%20andrade/bm%2002%20-%20cs/drenagem-bm02.xls'#$''.$o$19"</definedName>
    <definedName name="F_06_390_4">"'file:///d:/obra%20andrade/bm%2002%20-%20cs/drenagem-bm02.xls'#$''.$o$19"</definedName>
    <definedName name="F_06_390_5">"'file:///d:/obra%20andrade/bm%2002%20-%20cs/drenagem-bm02.xls'#$''.$o$19"</definedName>
    <definedName name="F_06_390_6">"'file:///d:/obra%20andrade/bm%2002%20-%20cs/drenagem-bm02.xls'#$''.$o$19"</definedName>
    <definedName name="F_06_390_7">"'file:///d:/obra%20andrade/bm%2002%20-%20cs/drenagem-bm02.xls'#$''.$o$19"</definedName>
    <definedName name="F_06_420" localSheetId="8">#REF!</definedName>
    <definedName name="F_06_420" localSheetId="9">#REF!</definedName>
    <definedName name="F_06_420" localSheetId="10">#REF!</definedName>
    <definedName name="F_06_420" localSheetId="11">#REF!</definedName>
    <definedName name="F_06_420" localSheetId="12">#REF!</definedName>
    <definedName name="F_06_420" localSheetId="7">#REF!</definedName>
    <definedName name="F_06_420" localSheetId="6">#REF!</definedName>
    <definedName name="F_06_420">#REF!</definedName>
    <definedName name="F_06_420_2">"'file:///d:/obra%20andrade/bm%2002%20-%20cs/drenagem-bm02.xls'#$''.$p$19"</definedName>
    <definedName name="F_06_420_3">"'file:///d:/obra%20andrade/bm%2002%20-%20cs/drenagem-bm02.xls'#$''.$p$19"</definedName>
    <definedName name="F_06_420_4">"'file:///d:/obra%20andrade/bm%2002%20-%20cs/drenagem-bm02.xls'#$''.$p$19"</definedName>
    <definedName name="F_06_420_5">"'file:///d:/obra%20andrade/bm%2002%20-%20cs/drenagem-bm02.xls'#$''.$p$19"</definedName>
    <definedName name="F_06_420_6">"'file:///d:/obra%20andrade/bm%2002%20-%20cs/drenagem-bm02.xls'#$''.$p$19"</definedName>
    <definedName name="F_06_420_7">"'file:///d:/obra%20andrade/bm%2002%20-%20cs/drenagem-bm02.xls'#$''.$p$19"</definedName>
    <definedName name="F_06_450" localSheetId="8">#REF!</definedName>
    <definedName name="F_06_450" localSheetId="9">#REF!</definedName>
    <definedName name="F_06_450" localSheetId="10">#REF!</definedName>
    <definedName name="F_06_450" localSheetId="11">#REF!</definedName>
    <definedName name="F_06_450" localSheetId="12">#REF!</definedName>
    <definedName name="F_06_450" localSheetId="7">#REF!</definedName>
    <definedName name="F_06_450" localSheetId="6">#REF!</definedName>
    <definedName name="F_06_450">#REF!</definedName>
    <definedName name="F_06_450_2">"'file:///d:/obra%20andrade/bm%2002%20-%20cs/drenagem-bm02.xls'#$''.$q$19"</definedName>
    <definedName name="F_06_450_3">"'file:///d:/obra%20andrade/bm%2002%20-%20cs/drenagem-bm02.xls'#$''.$q$19"</definedName>
    <definedName name="F_06_450_4">"'file:///d:/obra%20andrade/bm%2002%20-%20cs/drenagem-bm02.xls'#$''.$q$19"</definedName>
    <definedName name="F_06_450_5">"'file:///d:/obra%20andrade/bm%2002%20-%20cs/drenagem-bm02.xls'#$''.$q$19"</definedName>
    <definedName name="F_06_450_6">"'file:///d:/obra%20andrade/bm%2002%20-%20cs/drenagem-bm02.xls'#$''.$q$19"</definedName>
    <definedName name="F_06_450_7">"'file:///d:/obra%20andrade/bm%2002%20-%20cs/drenagem-bm02.xls'#$''.$q$19"</definedName>
    <definedName name="F_06_480" localSheetId="8">#REF!</definedName>
    <definedName name="F_06_480" localSheetId="9">#REF!</definedName>
    <definedName name="F_06_480" localSheetId="10">#REF!</definedName>
    <definedName name="F_06_480" localSheetId="11">#REF!</definedName>
    <definedName name="F_06_480" localSheetId="12">#REF!</definedName>
    <definedName name="F_06_480" localSheetId="7">#REF!</definedName>
    <definedName name="F_06_480" localSheetId="6">#REF!</definedName>
    <definedName name="F_06_480">#REF!</definedName>
    <definedName name="F_06_480_2">"'file:///d:/obra%20andrade/bm%2002%20-%20cs/drenagem-bm02.xls'#$''.$r$19"</definedName>
    <definedName name="F_06_480_3">"'file:///d:/obra%20andrade/bm%2002%20-%20cs/drenagem-bm02.xls'#$''.$r$19"</definedName>
    <definedName name="F_06_480_4">"'file:///d:/obra%20andrade/bm%2002%20-%20cs/drenagem-bm02.xls'#$''.$r$19"</definedName>
    <definedName name="F_06_480_5">"'file:///d:/obra%20andrade/bm%2002%20-%20cs/drenagem-bm02.xls'#$''.$r$19"</definedName>
    <definedName name="F_06_480_6">"'file:///d:/obra%20andrade/bm%2002%20-%20cs/drenagem-bm02.xls'#$''.$r$19"</definedName>
    <definedName name="F_06_480_7">"'file:///d:/obra%20andrade/bm%2002%20-%20cs/drenagem-bm02.xls'#$''.$r$19"</definedName>
    <definedName name="F_06_510" localSheetId="8">#REF!</definedName>
    <definedName name="F_06_510" localSheetId="9">#REF!</definedName>
    <definedName name="F_06_510" localSheetId="10">#REF!</definedName>
    <definedName name="F_06_510" localSheetId="11">#REF!</definedName>
    <definedName name="F_06_510" localSheetId="12">#REF!</definedName>
    <definedName name="F_06_510" localSheetId="7">#REF!</definedName>
    <definedName name="F_06_510" localSheetId="6">#REF!</definedName>
    <definedName name="F_06_510">#REF!</definedName>
    <definedName name="F_06_510_2">"'file:///d:/obra%20andrade/bm%2002%20-%20cs/drenagem-bm02.xls'#$''.$s$19"</definedName>
    <definedName name="F_06_510_3">"'file:///d:/obra%20andrade/bm%2002%20-%20cs/drenagem-bm02.xls'#$''.$s$19"</definedName>
    <definedName name="F_06_510_4">"'file:///d:/obra%20andrade/bm%2002%20-%20cs/drenagem-bm02.xls'#$''.$s$19"</definedName>
    <definedName name="F_06_510_5">"'file:///d:/obra%20andrade/bm%2002%20-%20cs/drenagem-bm02.xls'#$''.$s$19"</definedName>
    <definedName name="F_06_510_6">"'file:///d:/obra%20andrade/bm%2002%20-%20cs/drenagem-bm02.xls'#$''.$s$19"</definedName>
    <definedName name="F_06_510_7">"'file:///d:/obra%20andrade/bm%2002%20-%20cs/drenagem-bm02.xls'#$''.$s$19"</definedName>
    <definedName name="F_06_540" localSheetId="8">#REF!</definedName>
    <definedName name="F_06_540" localSheetId="9">#REF!</definedName>
    <definedName name="F_06_540" localSheetId="10">#REF!</definedName>
    <definedName name="F_06_540" localSheetId="11">#REF!</definedName>
    <definedName name="F_06_540" localSheetId="12">#REF!</definedName>
    <definedName name="F_06_540" localSheetId="7">#REF!</definedName>
    <definedName name="F_06_540" localSheetId="6">#REF!</definedName>
    <definedName name="F_06_540">#REF!</definedName>
    <definedName name="F_06_540_2">"'file:///d:/obra%20andrade/bm%2002%20-%20cs/drenagem-bm02.xls'#$''.$t$19"</definedName>
    <definedName name="F_06_540_3">"'file:///d:/obra%20andrade/bm%2002%20-%20cs/drenagem-bm02.xls'#$''.$t$19"</definedName>
    <definedName name="F_06_540_4">"'file:///d:/obra%20andrade/bm%2002%20-%20cs/drenagem-bm02.xls'#$''.$t$19"</definedName>
    <definedName name="F_06_540_5">"'file:///d:/obra%20andrade/bm%2002%20-%20cs/drenagem-bm02.xls'#$''.$t$19"</definedName>
    <definedName name="F_06_540_6">"'file:///d:/obra%20andrade/bm%2002%20-%20cs/drenagem-bm02.xls'#$''.$t$19"</definedName>
    <definedName name="F_06_540_7">"'file:///d:/obra%20andrade/bm%2002%20-%20cs/drenagem-bm02.xls'#$''.$t$19"</definedName>
    <definedName name="F_06_570" localSheetId="8">#REF!</definedName>
    <definedName name="F_06_570" localSheetId="9">#REF!</definedName>
    <definedName name="F_06_570" localSheetId="10">#REF!</definedName>
    <definedName name="F_06_570" localSheetId="11">#REF!</definedName>
    <definedName name="F_06_570" localSheetId="12">#REF!</definedName>
    <definedName name="F_06_570" localSheetId="7">#REF!</definedName>
    <definedName name="F_06_570" localSheetId="6">#REF!</definedName>
    <definedName name="F_06_570">#REF!</definedName>
    <definedName name="F_06_570_2">"'file:///d:/obra%20andrade/bm%2002%20-%20cs/drenagem-bm02.xls'#$''.$u$19"</definedName>
    <definedName name="F_06_570_3">"'file:///d:/obra%20andrade/bm%2002%20-%20cs/drenagem-bm02.xls'#$''.$u$19"</definedName>
    <definedName name="F_06_570_4">"'file:///d:/obra%20andrade/bm%2002%20-%20cs/drenagem-bm02.xls'#$''.$u$19"</definedName>
    <definedName name="F_06_570_5">"'file:///d:/obra%20andrade/bm%2002%20-%20cs/drenagem-bm02.xls'#$''.$u$19"</definedName>
    <definedName name="F_06_570_6">"'file:///d:/obra%20andrade/bm%2002%20-%20cs/drenagem-bm02.xls'#$''.$u$19"</definedName>
    <definedName name="F_06_570_7">"'file:///d:/obra%20andrade/bm%2002%20-%20cs/drenagem-bm02.xls'#$''.$u$19"</definedName>
    <definedName name="F_06_60" localSheetId="8">#REF!</definedName>
    <definedName name="F_06_60" localSheetId="9">#REF!</definedName>
    <definedName name="F_06_60" localSheetId="10">#REF!</definedName>
    <definedName name="F_06_60" localSheetId="11">#REF!</definedName>
    <definedName name="F_06_60" localSheetId="12">#REF!</definedName>
    <definedName name="F_06_60" localSheetId="7">#REF!</definedName>
    <definedName name="F_06_60" localSheetId="6">#REF!</definedName>
    <definedName name="F_06_60">#REF!</definedName>
    <definedName name="F_06_60_2">"'file:///d:/obra%20andrade/bm%2002%20-%20cs/drenagem-bm02.xls'#$''.$d$19"</definedName>
    <definedName name="F_06_60_3">"'file:///d:/obra%20andrade/bm%2002%20-%20cs/drenagem-bm02.xls'#$''.$d$19"</definedName>
    <definedName name="F_06_60_4">"'file:///d:/obra%20andrade/bm%2002%20-%20cs/drenagem-bm02.xls'#$''.$d$19"</definedName>
    <definedName name="F_06_60_5">"'file:///d:/obra%20andrade/bm%2002%20-%20cs/drenagem-bm02.xls'#$''.$d$19"</definedName>
    <definedName name="F_06_60_6">"'file:///d:/obra%20andrade/bm%2002%20-%20cs/drenagem-bm02.xls'#$''.$d$19"</definedName>
    <definedName name="F_06_60_7">"'file:///d:/obra%20andrade/bm%2002%20-%20cs/drenagem-bm02.xls'#$''.$d$19"</definedName>
    <definedName name="F_06_600" localSheetId="8">#REF!</definedName>
    <definedName name="F_06_600" localSheetId="9">#REF!</definedName>
    <definedName name="F_06_600" localSheetId="10">#REF!</definedName>
    <definedName name="F_06_600" localSheetId="11">#REF!</definedName>
    <definedName name="F_06_600" localSheetId="12">#REF!</definedName>
    <definedName name="F_06_600" localSheetId="7">#REF!</definedName>
    <definedName name="F_06_600" localSheetId="6">#REF!</definedName>
    <definedName name="F_06_600">#REF!</definedName>
    <definedName name="F_06_600_2">"'file:///d:/obra%20andrade/bm%2002%20-%20cs/drenagem-bm02.xls'#$''.$v$19"</definedName>
    <definedName name="F_06_600_3">"'file:///d:/obra%20andrade/bm%2002%20-%20cs/drenagem-bm02.xls'#$''.$v$19"</definedName>
    <definedName name="F_06_600_4">"'file:///d:/obra%20andrade/bm%2002%20-%20cs/drenagem-bm02.xls'#$''.$v$19"</definedName>
    <definedName name="F_06_600_5">"'file:///d:/obra%20andrade/bm%2002%20-%20cs/drenagem-bm02.xls'#$''.$v$19"</definedName>
    <definedName name="F_06_600_6">"'file:///d:/obra%20andrade/bm%2002%20-%20cs/drenagem-bm02.xls'#$''.$v$19"</definedName>
    <definedName name="F_06_600_7">"'file:///d:/obra%20andrade/bm%2002%20-%20cs/drenagem-bm02.xls'#$''.$v$19"</definedName>
    <definedName name="F_06_630" localSheetId="8">#REF!</definedName>
    <definedName name="F_06_630" localSheetId="9">#REF!</definedName>
    <definedName name="F_06_630" localSheetId="10">#REF!</definedName>
    <definedName name="F_06_630" localSheetId="11">#REF!</definedName>
    <definedName name="F_06_630" localSheetId="12">#REF!</definedName>
    <definedName name="F_06_630" localSheetId="7">#REF!</definedName>
    <definedName name="F_06_630" localSheetId="6">#REF!</definedName>
    <definedName name="F_06_630">#REF!</definedName>
    <definedName name="F_06_630_2">"'file:///d:/obra%20andrade/bm%2002%20-%20cs/drenagem-bm02.xls'#$''.$w$19"</definedName>
    <definedName name="F_06_630_3">"'file:///d:/obra%20andrade/bm%2002%20-%20cs/drenagem-bm02.xls'#$''.$w$19"</definedName>
    <definedName name="F_06_630_4">"'file:///d:/obra%20andrade/bm%2002%20-%20cs/drenagem-bm02.xls'#$''.$w$19"</definedName>
    <definedName name="F_06_630_5">"'file:///d:/obra%20andrade/bm%2002%20-%20cs/drenagem-bm02.xls'#$''.$w$19"</definedName>
    <definedName name="F_06_630_6">"'file:///d:/obra%20andrade/bm%2002%20-%20cs/drenagem-bm02.xls'#$''.$w$19"</definedName>
    <definedName name="F_06_630_7">"'file:///d:/obra%20andrade/bm%2002%20-%20cs/drenagem-bm02.xls'#$''.$w$19"</definedName>
    <definedName name="F_06_660" localSheetId="8">#REF!</definedName>
    <definedName name="F_06_660" localSheetId="9">#REF!</definedName>
    <definedName name="F_06_660" localSheetId="10">#REF!</definedName>
    <definedName name="F_06_660" localSheetId="11">#REF!</definedName>
    <definedName name="F_06_660" localSheetId="12">#REF!</definedName>
    <definedName name="F_06_660" localSheetId="7">#REF!</definedName>
    <definedName name="F_06_660" localSheetId="6">#REF!</definedName>
    <definedName name="F_06_660">#REF!</definedName>
    <definedName name="F_06_660_2">"'file:///d:/obra%20andrade/bm%2002%20-%20cs/drenagem-bm02.xls'#$''.$x$19"</definedName>
    <definedName name="F_06_660_3">"'file:///d:/obra%20andrade/bm%2002%20-%20cs/drenagem-bm02.xls'#$''.$x$19"</definedName>
    <definedName name="F_06_660_4">"'file:///d:/obra%20andrade/bm%2002%20-%20cs/drenagem-bm02.xls'#$''.$x$19"</definedName>
    <definedName name="F_06_660_5">"'file:///d:/obra%20andrade/bm%2002%20-%20cs/drenagem-bm02.xls'#$''.$x$19"</definedName>
    <definedName name="F_06_660_6">"'file:///d:/obra%20andrade/bm%2002%20-%20cs/drenagem-bm02.xls'#$''.$x$19"</definedName>
    <definedName name="F_06_660_7">"'file:///d:/obra%20andrade/bm%2002%20-%20cs/drenagem-bm02.xls'#$''.$x$19"</definedName>
    <definedName name="F_06_690" localSheetId="8">#REF!</definedName>
    <definedName name="F_06_690" localSheetId="9">#REF!</definedName>
    <definedName name="F_06_690" localSheetId="10">#REF!</definedName>
    <definedName name="F_06_690" localSheetId="11">#REF!</definedName>
    <definedName name="F_06_690" localSheetId="12">#REF!</definedName>
    <definedName name="F_06_690" localSheetId="7">#REF!</definedName>
    <definedName name="F_06_690" localSheetId="6">#REF!</definedName>
    <definedName name="F_06_690">#REF!</definedName>
    <definedName name="F_06_690_2">"'file:///d:/obra%20andrade/bm%2002%20-%20cs/drenagem-bm02.xls'#$''.$y$19"</definedName>
    <definedName name="F_06_690_3">"'file:///d:/obra%20andrade/bm%2002%20-%20cs/drenagem-bm02.xls'#$''.$y$19"</definedName>
    <definedName name="F_06_690_4">"'file:///d:/obra%20andrade/bm%2002%20-%20cs/drenagem-bm02.xls'#$''.$y$19"</definedName>
    <definedName name="F_06_690_5">"'file:///d:/obra%20andrade/bm%2002%20-%20cs/drenagem-bm02.xls'#$''.$y$19"</definedName>
    <definedName name="F_06_690_6">"'file:///d:/obra%20andrade/bm%2002%20-%20cs/drenagem-bm02.xls'#$''.$y$19"</definedName>
    <definedName name="F_06_690_7">"'file:///d:/obra%20andrade/bm%2002%20-%20cs/drenagem-bm02.xls'#$''.$y$19"</definedName>
    <definedName name="F_06_720" localSheetId="8">#REF!</definedName>
    <definedName name="F_06_720" localSheetId="9">#REF!</definedName>
    <definedName name="F_06_720" localSheetId="10">#REF!</definedName>
    <definedName name="F_06_720" localSheetId="11">#REF!</definedName>
    <definedName name="F_06_720" localSheetId="12">#REF!</definedName>
    <definedName name="F_06_720" localSheetId="7">#REF!</definedName>
    <definedName name="F_06_720" localSheetId="6">#REF!</definedName>
    <definedName name="F_06_720">#REF!</definedName>
    <definedName name="F_06_720_2">"'file:///d:/obra%20andrade/bm%2002%20-%20cs/drenagem-bm02.xls'#$''.$z$19"</definedName>
    <definedName name="F_06_720_3">"'file:///d:/obra%20andrade/bm%2002%20-%20cs/drenagem-bm02.xls'#$''.$z$19"</definedName>
    <definedName name="F_06_720_4">"'file:///d:/obra%20andrade/bm%2002%20-%20cs/drenagem-bm02.xls'#$''.$z$19"</definedName>
    <definedName name="F_06_720_5">"'file:///d:/obra%20andrade/bm%2002%20-%20cs/drenagem-bm02.xls'#$''.$z$19"</definedName>
    <definedName name="F_06_720_6">"'file:///d:/obra%20andrade/bm%2002%20-%20cs/drenagem-bm02.xls'#$''.$z$19"</definedName>
    <definedName name="F_06_720_7">"'file:///d:/obra%20andrade/bm%2002%20-%20cs/drenagem-bm02.xls'#$''.$z$19"</definedName>
    <definedName name="F_06_90" localSheetId="8">#REF!</definedName>
    <definedName name="F_06_90" localSheetId="9">#REF!</definedName>
    <definedName name="F_06_90" localSheetId="10">#REF!</definedName>
    <definedName name="F_06_90" localSheetId="11">#REF!</definedName>
    <definedName name="F_06_90" localSheetId="12">#REF!</definedName>
    <definedName name="F_06_90" localSheetId="7">#REF!</definedName>
    <definedName name="F_06_90" localSheetId="6">#REF!</definedName>
    <definedName name="F_06_90">#REF!</definedName>
    <definedName name="F_06_90_2">"'file:///d:/obra%20andrade/bm%2002%20-%20cs/drenagem-bm02.xls'#$''.$e$19"</definedName>
    <definedName name="F_06_90_3">"'file:///d:/obra%20andrade/bm%2002%20-%20cs/drenagem-bm02.xls'#$''.$e$19"</definedName>
    <definedName name="F_06_90_4">"'file:///d:/obra%20andrade/bm%2002%20-%20cs/drenagem-bm02.xls'#$''.$e$19"</definedName>
    <definedName name="F_06_90_5">"'file:///d:/obra%20andrade/bm%2002%20-%20cs/drenagem-bm02.xls'#$''.$e$19"</definedName>
    <definedName name="F_06_90_6">"'file:///d:/obra%20andrade/bm%2002%20-%20cs/drenagem-bm02.xls'#$''.$e$19"</definedName>
    <definedName name="F_06_90_7">"'file:///d:/obra%20andrade/bm%2002%20-%20cs/drenagem-bm02.xls'#$''.$e$19"</definedName>
    <definedName name="F_07_120" localSheetId="8">#REF!</definedName>
    <definedName name="F_07_120" localSheetId="9">#REF!</definedName>
    <definedName name="F_07_120" localSheetId="10">#REF!</definedName>
    <definedName name="F_07_120" localSheetId="11">#REF!</definedName>
    <definedName name="F_07_120" localSheetId="12">#REF!</definedName>
    <definedName name="F_07_120" localSheetId="7">#REF!</definedName>
    <definedName name="F_07_120" localSheetId="6">#REF!</definedName>
    <definedName name="F_07_120">#REF!</definedName>
    <definedName name="F_07_120_2">"'file:///d:/obra%20andrade/bm%2002%20-%20cs/drenagem-bm02.xls'#$''.$f$21"</definedName>
    <definedName name="F_07_120_3">"'file:///d:/obra%20andrade/bm%2002%20-%20cs/drenagem-bm02.xls'#$''.$f$21"</definedName>
    <definedName name="F_07_120_4">"'file:///d:/obra%20andrade/bm%2002%20-%20cs/drenagem-bm02.xls'#$''.$f$21"</definedName>
    <definedName name="F_07_120_5">"'file:///d:/obra%20andrade/bm%2002%20-%20cs/drenagem-bm02.xls'#$''.$f$21"</definedName>
    <definedName name="F_07_120_6">"'file:///d:/obra%20andrade/bm%2002%20-%20cs/drenagem-bm02.xls'#$''.$f$21"</definedName>
    <definedName name="F_07_120_7">"'file:///d:/obra%20andrade/bm%2002%20-%20cs/drenagem-bm02.xls'#$''.$f$21"</definedName>
    <definedName name="F_07_150" localSheetId="8">#REF!</definedName>
    <definedName name="F_07_150" localSheetId="9">#REF!</definedName>
    <definedName name="F_07_150" localSheetId="10">#REF!</definedName>
    <definedName name="F_07_150" localSheetId="11">#REF!</definedName>
    <definedName name="F_07_150" localSheetId="12">#REF!</definedName>
    <definedName name="F_07_150" localSheetId="7">#REF!</definedName>
    <definedName name="F_07_150" localSheetId="6">#REF!</definedName>
    <definedName name="F_07_150">#REF!</definedName>
    <definedName name="F_07_150_2">"'file:///d:/obra%20andrade/bm%2002%20-%20cs/drenagem-bm02.xls'#$''.$g$21"</definedName>
    <definedName name="F_07_150_3">"'file:///d:/obra%20andrade/bm%2002%20-%20cs/drenagem-bm02.xls'#$''.$g$21"</definedName>
    <definedName name="F_07_150_4">"'file:///d:/obra%20andrade/bm%2002%20-%20cs/drenagem-bm02.xls'#$''.$g$21"</definedName>
    <definedName name="F_07_150_5">"'file:///d:/obra%20andrade/bm%2002%20-%20cs/drenagem-bm02.xls'#$''.$g$21"</definedName>
    <definedName name="F_07_150_6">"'file:///d:/obra%20andrade/bm%2002%20-%20cs/drenagem-bm02.xls'#$''.$g$21"</definedName>
    <definedName name="F_07_150_7">"'file:///d:/obra%20andrade/bm%2002%20-%20cs/drenagem-bm02.xls'#$''.$g$21"</definedName>
    <definedName name="F_07_180" localSheetId="8">#REF!</definedName>
    <definedName name="F_07_180" localSheetId="9">#REF!</definedName>
    <definedName name="F_07_180" localSheetId="10">#REF!</definedName>
    <definedName name="F_07_180" localSheetId="11">#REF!</definedName>
    <definedName name="F_07_180" localSheetId="12">#REF!</definedName>
    <definedName name="F_07_180" localSheetId="7">#REF!</definedName>
    <definedName name="F_07_180" localSheetId="6">#REF!</definedName>
    <definedName name="F_07_180">#REF!</definedName>
    <definedName name="F_07_180_2">"'file:///d:/obra%20andrade/bm%2002%20-%20cs/drenagem-bm02.xls'#$''.$h$21"</definedName>
    <definedName name="F_07_180_3">"'file:///d:/obra%20andrade/bm%2002%20-%20cs/drenagem-bm02.xls'#$''.$h$21"</definedName>
    <definedName name="F_07_180_4">"'file:///d:/obra%20andrade/bm%2002%20-%20cs/drenagem-bm02.xls'#$''.$h$21"</definedName>
    <definedName name="F_07_180_5">"'file:///d:/obra%20andrade/bm%2002%20-%20cs/drenagem-bm02.xls'#$''.$h$21"</definedName>
    <definedName name="F_07_180_6">"'file:///d:/obra%20andrade/bm%2002%20-%20cs/drenagem-bm02.xls'#$''.$h$21"</definedName>
    <definedName name="F_07_180_7">"'file:///d:/obra%20andrade/bm%2002%20-%20cs/drenagem-bm02.xls'#$''.$h$21"</definedName>
    <definedName name="F_07_210" localSheetId="8">#REF!</definedName>
    <definedName name="F_07_210" localSheetId="9">#REF!</definedName>
    <definedName name="F_07_210" localSheetId="10">#REF!</definedName>
    <definedName name="F_07_210" localSheetId="11">#REF!</definedName>
    <definedName name="F_07_210" localSheetId="12">#REF!</definedName>
    <definedName name="F_07_210" localSheetId="7">#REF!</definedName>
    <definedName name="F_07_210" localSheetId="6">#REF!</definedName>
    <definedName name="F_07_210">#REF!</definedName>
    <definedName name="F_07_210_2">"'file:///d:/obra%20andrade/bm%2002%20-%20cs/drenagem-bm02.xls'#$''.$i$21"</definedName>
    <definedName name="F_07_210_3">"'file:///d:/obra%20andrade/bm%2002%20-%20cs/drenagem-bm02.xls'#$''.$i$21"</definedName>
    <definedName name="F_07_210_4">"'file:///d:/obra%20andrade/bm%2002%20-%20cs/drenagem-bm02.xls'#$''.$i$21"</definedName>
    <definedName name="F_07_210_5">"'file:///d:/obra%20andrade/bm%2002%20-%20cs/drenagem-bm02.xls'#$''.$i$21"</definedName>
    <definedName name="F_07_210_6">"'file:///d:/obra%20andrade/bm%2002%20-%20cs/drenagem-bm02.xls'#$''.$i$21"</definedName>
    <definedName name="F_07_210_7">"'file:///d:/obra%20andrade/bm%2002%20-%20cs/drenagem-bm02.xls'#$''.$i$21"</definedName>
    <definedName name="F_07_240" localSheetId="8">#REF!</definedName>
    <definedName name="F_07_240" localSheetId="9">#REF!</definedName>
    <definedName name="F_07_240" localSheetId="10">#REF!</definedName>
    <definedName name="F_07_240" localSheetId="11">#REF!</definedName>
    <definedName name="F_07_240" localSheetId="12">#REF!</definedName>
    <definedName name="F_07_240" localSheetId="7">#REF!</definedName>
    <definedName name="F_07_240" localSheetId="6">#REF!</definedName>
    <definedName name="F_07_240">#REF!</definedName>
    <definedName name="F_07_240_2">"'file:///d:/obra%20andrade/bm%2002%20-%20cs/drenagem-bm02.xls'#$''.$j$21"</definedName>
    <definedName name="F_07_240_3">"'file:///d:/obra%20andrade/bm%2002%20-%20cs/drenagem-bm02.xls'#$''.$j$21"</definedName>
    <definedName name="F_07_240_4">"'file:///d:/obra%20andrade/bm%2002%20-%20cs/drenagem-bm02.xls'#$''.$j$21"</definedName>
    <definedName name="F_07_240_5">"'file:///d:/obra%20andrade/bm%2002%20-%20cs/drenagem-bm02.xls'#$''.$j$21"</definedName>
    <definedName name="F_07_240_6">"'file:///d:/obra%20andrade/bm%2002%20-%20cs/drenagem-bm02.xls'#$''.$j$21"</definedName>
    <definedName name="F_07_240_7">"'file:///d:/obra%20andrade/bm%2002%20-%20cs/drenagem-bm02.xls'#$''.$j$21"</definedName>
    <definedName name="F_07_270" localSheetId="8">#REF!</definedName>
    <definedName name="F_07_270" localSheetId="9">#REF!</definedName>
    <definedName name="F_07_270" localSheetId="10">#REF!</definedName>
    <definedName name="F_07_270" localSheetId="11">#REF!</definedName>
    <definedName name="F_07_270" localSheetId="12">#REF!</definedName>
    <definedName name="F_07_270" localSheetId="7">#REF!</definedName>
    <definedName name="F_07_270" localSheetId="6">#REF!</definedName>
    <definedName name="F_07_270">#REF!</definedName>
    <definedName name="F_07_270_2">"'file:///d:/obra%20andrade/bm%2002%20-%20cs/drenagem-bm02.xls'#$''.$k$21"</definedName>
    <definedName name="F_07_270_3">"'file:///d:/obra%20andrade/bm%2002%20-%20cs/drenagem-bm02.xls'#$''.$k$21"</definedName>
    <definedName name="F_07_270_4">"'file:///d:/obra%20andrade/bm%2002%20-%20cs/drenagem-bm02.xls'#$''.$k$21"</definedName>
    <definedName name="F_07_270_5">"'file:///d:/obra%20andrade/bm%2002%20-%20cs/drenagem-bm02.xls'#$''.$k$21"</definedName>
    <definedName name="F_07_270_6">"'file:///d:/obra%20andrade/bm%2002%20-%20cs/drenagem-bm02.xls'#$''.$k$21"</definedName>
    <definedName name="F_07_270_7">"'file:///d:/obra%20andrade/bm%2002%20-%20cs/drenagem-bm02.xls'#$''.$k$21"</definedName>
    <definedName name="F_07_30" localSheetId="8">#REF!</definedName>
    <definedName name="F_07_30" localSheetId="9">#REF!</definedName>
    <definedName name="F_07_30" localSheetId="10">#REF!</definedName>
    <definedName name="F_07_30" localSheetId="11">#REF!</definedName>
    <definedName name="F_07_30" localSheetId="12">#REF!</definedName>
    <definedName name="F_07_30" localSheetId="7">#REF!</definedName>
    <definedName name="F_07_30" localSheetId="6">#REF!</definedName>
    <definedName name="F_07_30">#REF!</definedName>
    <definedName name="F_07_30_2">"'file:///d:/obra%20andrade/bm%2002%20-%20cs/drenagem-bm02.xls'#$''.$c$21"</definedName>
    <definedName name="F_07_30_3">"'file:///d:/obra%20andrade/bm%2002%20-%20cs/drenagem-bm02.xls'#$''.$c$21"</definedName>
    <definedName name="F_07_30_4">"'file:///d:/obra%20andrade/bm%2002%20-%20cs/drenagem-bm02.xls'#$''.$c$21"</definedName>
    <definedName name="F_07_30_5">"'file:///d:/obra%20andrade/bm%2002%20-%20cs/drenagem-bm02.xls'#$''.$c$21"</definedName>
    <definedName name="F_07_30_6">"'file:///d:/obra%20andrade/bm%2002%20-%20cs/drenagem-bm02.xls'#$''.$c$21"</definedName>
    <definedName name="F_07_30_7">"'file:///d:/obra%20andrade/bm%2002%20-%20cs/drenagem-bm02.xls'#$''.$c$21"</definedName>
    <definedName name="F_07_300" localSheetId="8">#REF!</definedName>
    <definedName name="F_07_300" localSheetId="9">#REF!</definedName>
    <definedName name="F_07_300" localSheetId="10">#REF!</definedName>
    <definedName name="F_07_300" localSheetId="11">#REF!</definedName>
    <definedName name="F_07_300" localSheetId="12">#REF!</definedName>
    <definedName name="F_07_300" localSheetId="7">#REF!</definedName>
    <definedName name="F_07_300" localSheetId="6">#REF!</definedName>
    <definedName name="F_07_300">#REF!</definedName>
    <definedName name="F_07_300_2">"'file:///d:/obra%20andrade/bm%2002%20-%20cs/drenagem-bm02.xls'#$''.$l$21"</definedName>
    <definedName name="F_07_300_3">"'file:///d:/obra%20andrade/bm%2002%20-%20cs/drenagem-bm02.xls'#$''.$l$21"</definedName>
    <definedName name="F_07_300_4">"'file:///d:/obra%20andrade/bm%2002%20-%20cs/drenagem-bm02.xls'#$''.$l$21"</definedName>
    <definedName name="F_07_300_5">"'file:///d:/obra%20andrade/bm%2002%20-%20cs/drenagem-bm02.xls'#$''.$l$21"</definedName>
    <definedName name="F_07_300_6">"'file:///d:/obra%20andrade/bm%2002%20-%20cs/drenagem-bm02.xls'#$''.$l$21"</definedName>
    <definedName name="F_07_300_7">"'file:///d:/obra%20andrade/bm%2002%20-%20cs/drenagem-bm02.xls'#$''.$l$21"</definedName>
    <definedName name="F_07_330" localSheetId="8">#REF!</definedName>
    <definedName name="F_07_330" localSheetId="9">#REF!</definedName>
    <definedName name="F_07_330" localSheetId="10">#REF!</definedName>
    <definedName name="F_07_330" localSheetId="11">#REF!</definedName>
    <definedName name="F_07_330" localSheetId="12">#REF!</definedName>
    <definedName name="F_07_330" localSheetId="7">#REF!</definedName>
    <definedName name="F_07_330" localSheetId="6">#REF!</definedName>
    <definedName name="F_07_330">#REF!</definedName>
    <definedName name="F_07_330_2">"'file:///d:/obra%20andrade/bm%2002%20-%20cs/drenagem-bm02.xls'#$''.$m$21"</definedName>
    <definedName name="F_07_330_3">"'file:///d:/obra%20andrade/bm%2002%20-%20cs/drenagem-bm02.xls'#$''.$m$21"</definedName>
    <definedName name="F_07_330_4">"'file:///d:/obra%20andrade/bm%2002%20-%20cs/drenagem-bm02.xls'#$''.$m$21"</definedName>
    <definedName name="F_07_330_5">"'file:///d:/obra%20andrade/bm%2002%20-%20cs/drenagem-bm02.xls'#$''.$m$21"</definedName>
    <definedName name="F_07_330_6">"'file:///d:/obra%20andrade/bm%2002%20-%20cs/drenagem-bm02.xls'#$''.$m$21"</definedName>
    <definedName name="F_07_330_7">"'file:///d:/obra%20andrade/bm%2002%20-%20cs/drenagem-bm02.xls'#$''.$m$21"</definedName>
    <definedName name="F_07_360" localSheetId="8">#REF!</definedName>
    <definedName name="F_07_360" localSheetId="9">#REF!</definedName>
    <definedName name="F_07_360" localSheetId="10">#REF!</definedName>
    <definedName name="F_07_360" localSheetId="11">#REF!</definedName>
    <definedName name="F_07_360" localSheetId="12">#REF!</definedName>
    <definedName name="F_07_360" localSheetId="7">#REF!</definedName>
    <definedName name="F_07_360" localSheetId="6">#REF!</definedName>
    <definedName name="F_07_360">#REF!</definedName>
    <definedName name="F_07_360_2">"'file:///d:/obra%20andrade/bm%2002%20-%20cs/drenagem-bm02.xls'#$''.$n$21"</definedName>
    <definedName name="F_07_360_3">"'file:///d:/obra%20andrade/bm%2002%20-%20cs/drenagem-bm02.xls'#$''.$n$21"</definedName>
    <definedName name="F_07_360_4">"'file:///d:/obra%20andrade/bm%2002%20-%20cs/drenagem-bm02.xls'#$''.$n$21"</definedName>
    <definedName name="F_07_360_5">"'file:///d:/obra%20andrade/bm%2002%20-%20cs/drenagem-bm02.xls'#$''.$n$21"</definedName>
    <definedName name="F_07_360_6">"'file:///d:/obra%20andrade/bm%2002%20-%20cs/drenagem-bm02.xls'#$''.$n$21"</definedName>
    <definedName name="F_07_360_7">"'file:///d:/obra%20andrade/bm%2002%20-%20cs/drenagem-bm02.xls'#$''.$n$21"</definedName>
    <definedName name="F_07_390" localSheetId="8">#REF!</definedName>
    <definedName name="F_07_390" localSheetId="9">#REF!</definedName>
    <definedName name="F_07_390" localSheetId="10">#REF!</definedName>
    <definedName name="F_07_390" localSheetId="11">#REF!</definedName>
    <definedName name="F_07_390" localSheetId="12">#REF!</definedName>
    <definedName name="F_07_390" localSheetId="7">#REF!</definedName>
    <definedName name="F_07_390" localSheetId="6">#REF!</definedName>
    <definedName name="F_07_390">#REF!</definedName>
    <definedName name="F_07_390_2">"'file:///d:/obra%20andrade/bm%2002%20-%20cs/drenagem-bm02.xls'#$''.$o$21"</definedName>
    <definedName name="F_07_390_3">"'file:///d:/obra%20andrade/bm%2002%20-%20cs/drenagem-bm02.xls'#$''.$o$21"</definedName>
    <definedName name="F_07_390_4">"'file:///d:/obra%20andrade/bm%2002%20-%20cs/drenagem-bm02.xls'#$''.$o$21"</definedName>
    <definedName name="F_07_390_5">"'file:///d:/obra%20andrade/bm%2002%20-%20cs/drenagem-bm02.xls'#$''.$o$21"</definedName>
    <definedName name="F_07_390_6">"'file:///d:/obra%20andrade/bm%2002%20-%20cs/drenagem-bm02.xls'#$''.$o$21"</definedName>
    <definedName name="F_07_390_7">"'file:///d:/obra%20andrade/bm%2002%20-%20cs/drenagem-bm02.xls'#$''.$o$21"</definedName>
    <definedName name="F_07_420" localSheetId="8">#REF!</definedName>
    <definedName name="F_07_420" localSheetId="9">#REF!</definedName>
    <definedName name="F_07_420" localSheetId="10">#REF!</definedName>
    <definedName name="F_07_420" localSheetId="11">#REF!</definedName>
    <definedName name="F_07_420" localSheetId="12">#REF!</definedName>
    <definedName name="F_07_420" localSheetId="7">#REF!</definedName>
    <definedName name="F_07_420" localSheetId="6">#REF!</definedName>
    <definedName name="F_07_420">#REF!</definedName>
    <definedName name="F_07_420_2">"'file:///d:/obra%20andrade/bm%2002%20-%20cs/drenagem-bm02.xls'#$''.$p$21"</definedName>
    <definedName name="F_07_420_3">"'file:///d:/obra%20andrade/bm%2002%20-%20cs/drenagem-bm02.xls'#$''.$p$21"</definedName>
    <definedName name="F_07_420_4">"'file:///d:/obra%20andrade/bm%2002%20-%20cs/drenagem-bm02.xls'#$''.$p$21"</definedName>
    <definedName name="F_07_420_5">"'file:///d:/obra%20andrade/bm%2002%20-%20cs/drenagem-bm02.xls'#$''.$p$21"</definedName>
    <definedName name="F_07_420_6">"'file:///d:/obra%20andrade/bm%2002%20-%20cs/drenagem-bm02.xls'#$''.$p$21"</definedName>
    <definedName name="F_07_420_7">"'file:///d:/obra%20andrade/bm%2002%20-%20cs/drenagem-bm02.xls'#$''.$p$21"</definedName>
    <definedName name="F_07_450" localSheetId="8">#REF!</definedName>
    <definedName name="F_07_450" localSheetId="9">#REF!</definedName>
    <definedName name="F_07_450" localSheetId="10">#REF!</definedName>
    <definedName name="F_07_450" localSheetId="11">#REF!</definedName>
    <definedName name="F_07_450" localSheetId="12">#REF!</definedName>
    <definedName name="F_07_450" localSheetId="7">#REF!</definedName>
    <definedName name="F_07_450" localSheetId="6">#REF!</definedName>
    <definedName name="F_07_450">#REF!</definedName>
    <definedName name="F_07_450_2">"'file:///d:/obra%20andrade/bm%2002%20-%20cs/drenagem-bm02.xls'#$''.$q$21"</definedName>
    <definedName name="F_07_450_3">"'file:///d:/obra%20andrade/bm%2002%20-%20cs/drenagem-bm02.xls'#$''.$q$21"</definedName>
    <definedName name="F_07_450_4">"'file:///d:/obra%20andrade/bm%2002%20-%20cs/drenagem-bm02.xls'#$''.$q$21"</definedName>
    <definedName name="F_07_450_5">"'file:///d:/obra%20andrade/bm%2002%20-%20cs/drenagem-bm02.xls'#$''.$q$21"</definedName>
    <definedName name="F_07_450_6">"'file:///d:/obra%20andrade/bm%2002%20-%20cs/drenagem-bm02.xls'#$''.$q$21"</definedName>
    <definedName name="F_07_450_7">"'file:///d:/obra%20andrade/bm%2002%20-%20cs/drenagem-bm02.xls'#$''.$q$21"</definedName>
    <definedName name="F_07_480" localSheetId="8">#REF!</definedName>
    <definedName name="F_07_480" localSheetId="9">#REF!</definedName>
    <definedName name="F_07_480" localSheetId="10">#REF!</definedName>
    <definedName name="F_07_480" localSheetId="11">#REF!</definedName>
    <definedName name="F_07_480" localSheetId="12">#REF!</definedName>
    <definedName name="F_07_480" localSheetId="7">#REF!</definedName>
    <definedName name="F_07_480" localSheetId="6">#REF!</definedName>
    <definedName name="F_07_480">#REF!</definedName>
    <definedName name="F_07_480_2">"'file:///d:/obra%20andrade/bm%2002%20-%20cs/drenagem-bm02.xls'#$''.$r$21"</definedName>
    <definedName name="F_07_480_3">"'file:///d:/obra%20andrade/bm%2002%20-%20cs/drenagem-bm02.xls'#$''.$r$21"</definedName>
    <definedName name="F_07_480_4">"'file:///d:/obra%20andrade/bm%2002%20-%20cs/drenagem-bm02.xls'#$''.$r$21"</definedName>
    <definedName name="F_07_480_5">"'file:///d:/obra%20andrade/bm%2002%20-%20cs/drenagem-bm02.xls'#$''.$r$21"</definedName>
    <definedName name="F_07_480_6">"'file:///d:/obra%20andrade/bm%2002%20-%20cs/drenagem-bm02.xls'#$''.$r$21"</definedName>
    <definedName name="F_07_480_7">"'file:///d:/obra%20andrade/bm%2002%20-%20cs/drenagem-bm02.xls'#$''.$r$21"</definedName>
    <definedName name="F_07_510" localSheetId="8">#REF!</definedName>
    <definedName name="F_07_510" localSheetId="9">#REF!</definedName>
    <definedName name="F_07_510" localSheetId="10">#REF!</definedName>
    <definedName name="F_07_510" localSheetId="11">#REF!</definedName>
    <definedName name="F_07_510" localSheetId="12">#REF!</definedName>
    <definedName name="F_07_510" localSheetId="7">#REF!</definedName>
    <definedName name="F_07_510" localSheetId="6">#REF!</definedName>
    <definedName name="F_07_510">#REF!</definedName>
    <definedName name="F_07_510_2">"'file:///d:/obra%20andrade/bm%2002%20-%20cs/drenagem-bm02.xls'#$''.$s$21"</definedName>
    <definedName name="F_07_510_3">"'file:///d:/obra%20andrade/bm%2002%20-%20cs/drenagem-bm02.xls'#$''.$s$21"</definedName>
    <definedName name="F_07_510_4">"'file:///d:/obra%20andrade/bm%2002%20-%20cs/drenagem-bm02.xls'#$''.$s$21"</definedName>
    <definedName name="F_07_510_5">"'file:///d:/obra%20andrade/bm%2002%20-%20cs/drenagem-bm02.xls'#$''.$s$21"</definedName>
    <definedName name="F_07_510_6">"'file:///d:/obra%20andrade/bm%2002%20-%20cs/drenagem-bm02.xls'#$''.$s$21"</definedName>
    <definedName name="F_07_510_7">"'file:///d:/obra%20andrade/bm%2002%20-%20cs/drenagem-bm02.xls'#$''.$s$21"</definedName>
    <definedName name="F_07_540" localSheetId="8">#REF!</definedName>
    <definedName name="F_07_540" localSheetId="9">#REF!</definedName>
    <definedName name="F_07_540" localSheetId="10">#REF!</definedName>
    <definedName name="F_07_540" localSheetId="11">#REF!</definedName>
    <definedName name="F_07_540" localSheetId="12">#REF!</definedName>
    <definedName name="F_07_540" localSheetId="7">#REF!</definedName>
    <definedName name="F_07_540" localSheetId="6">#REF!</definedName>
    <definedName name="F_07_540">#REF!</definedName>
    <definedName name="F_07_540_2">"'file:///d:/obra%20andrade/bm%2002%20-%20cs/drenagem-bm02.xls'#$''.$t$21"</definedName>
    <definedName name="F_07_540_3">"'file:///d:/obra%20andrade/bm%2002%20-%20cs/drenagem-bm02.xls'#$''.$t$21"</definedName>
    <definedName name="F_07_540_4">"'file:///d:/obra%20andrade/bm%2002%20-%20cs/drenagem-bm02.xls'#$''.$t$21"</definedName>
    <definedName name="F_07_540_5">"'file:///d:/obra%20andrade/bm%2002%20-%20cs/drenagem-bm02.xls'#$''.$t$21"</definedName>
    <definedName name="F_07_540_6">"'file:///d:/obra%20andrade/bm%2002%20-%20cs/drenagem-bm02.xls'#$''.$t$21"</definedName>
    <definedName name="F_07_540_7">"'file:///d:/obra%20andrade/bm%2002%20-%20cs/drenagem-bm02.xls'#$''.$t$21"</definedName>
    <definedName name="F_07_570" localSheetId="8">#REF!</definedName>
    <definedName name="F_07_570" localSheetId="9">#REF!</definedName>
    <definedName name="F_07_570" localSheetId="10">#REF!</definedName>
    <definedName name="F_07_570" localSheetId="11">#REF!</definedName>
    <definedName name="F_07_570" localSheetId="12">#REF!</definedName>
    <definedName name="F_07_570" localSheetId="7">#REF!</definedName>
    <definedName name="F_07_570" localSheetId="6">#REF!</definedName>
    <definedName name="F_07_570">#REF!</definedName>
    <definedName name="F_07_570_2">"'file:///d:/obra%20andrade/bm%2002%20-%20cs/drenagem-bm02.xls'#$''.$u$21"</definedName>
    <definedName name="F_07_570_3">"'file:///d:/obra%20andrade/bm%2002%20-%20cs/drenagem-bm02.xls'#$''.$u$21"</definedName>
    <definedName name="F_07_570_4">"'file:///d:/obra%20andrade/bm%2002%20-%20cs/drenagem-bm02.xls'#$''.$u$21"</definedName>
    <definedName name="F_07_570_5">"'file:///d:/obra%20andrade/bm%2002%20-%20cs/drenagem-bm02.xls'#$''.$u$21"</definedName>
    <definedName name="F_07_570_6">"'file:///d:/obra%20andrade/bm%2002%20-%20cs/drenagem-bm02.xls'#$''.$u$21"</definedName>
    <definedName name="F_07_570_7">"'file:///d:/obra%20andrade/bm%2002%20-%20cs/drenagem-bm02.xls'#$''.$u$21"</definedName>
    <definedName name="F_07_60" localSheetId="8">#REF!</definedName>
    <definedName name="F_07_60" localSheetId="9">#REF!</definedName>
    <definedName name="F_07_60" localSheetId="10">#REF!</definedName>
    <definedName name="F_07_60" localSheetId="11">#REF!</definedName>
    <definedName name="F_07_60" localSheetId="12">#REF!</definedName>
    <definedName name="F_07_60" localSheetId="7">#REF!</definedName>
    <definedName name="F_07_60" localSheetId="6">#REF!</definedName>
    <definedName name="F_07_60">#REF!</definedName>
    <definedName name="F_07_60_2">"'file:///d:/obra%20andrade/bm%2002%20-%20cs/drenagem-bm02.xls'#$''.$d$21"</definedName>
    <definedName name="F_07_60_3">"'file:///d:/obra%20andrade/bm%2002%20-%20cs/drenagem-bm02.xls'#$''.$d$21"</definedName>
    <definedName name="F_07_60_4">"'file:///d:/obra%20andrade/bm%2002%20-%20cs/drenagem-bm02.xls'#$''.$d$21"</definedName>
    <definedName name="F_07_60_5">"'file:///d:/obra%20andrade/bm%2002%20-%20cs/drenagem-bm02.xls'#$''.$d$21"</definedName>
    <definedName name="F_07_60_6">"'file:///d:/obra%20andrade/bm%2002%20-%20cs/drenagem-bm02.xls'#$''.$d$21"</definedName>
    <definedName name="F_07_60_7">"'file:///d:/obra%20andrade/bm%2002%20-%20cs/drenagem-bm02.xls'#$''.$d$21"</definedName>
    <definedName name="F_07_600" localSheetId="8">#REF!</definedName>
    <definedName name="F_07_600" localSheetId="9">#REF!</definedName>
    <definedName name="F_07_600" localSheetId="10">#REF!</definedName>
    <definedName name="F_07_600" localSheetId="11">#REF!</definedName>
    <definedName name="F_07_600" localSheetId="12">#REF!</definedName>
    <definedName name="F_07_600" localSheetId="7">#REF!</definedName>
    <definedName name="F_07_600" localSheetId="6">#REF!</definedName>
    <definedName name="F_07_600">#REF!</definedName>
    <definedName name="F_07_600_2">"'file:///d:/obra%20andrade/bm%2002%20-%20cs/drenagem-bm02.xls'#$''.$v$21"</definedName>
    <definedName name="F_07_600_3">"'file:///d:/obra%20andrade/bm%2002%20-%20cs/drenagem-bm02.xls'#$''.$v$21"</definedName>
    <definedName name="F_07_600_4">"'file:///d:/obra%20andrade/bm%2002%20-%20cs/drenagem-bm02.xls'#$''.$v$21"</definedName>
    <definedName name="F_07_600_5">"'file:///d:/obra%20andrade/bm%2002%20-%20cs/drenagem-bm02.xls'#$''.$v$21"</definedName>
    <definedName name="F_07_600_6">"'file:///d:/obra%20andrade/bm%2002%20-%20cs/drenagem-bm02.xls'#$''.$v$21"</definedName>
    <definedName name="F_07_600_7">"'file:///d:/obra%20andrade/bm%2002%20-%20cs/drenagem-bm02.xls'#$''.$v$21"</definedName>
    <definedName name="F_07_630" localSheetId="8">#REF!</definedName>
    <definedName name="F_07_630" localSheetId="9">#REF!</definedName>
    <definedName name="F_07_630" localSheetId="10">#REF!</definedName>
    <definedName name="F_07_630" localSheetId="11">#REF!</definedName>
    <definedName name="F_07_630" localSheetId="12">#REF!</definedName>
    <definedName name="F_07_630" localSheetId="7">#REF!</definedName>
    <definedName name="F_07_630" localSheetId="6">#REF!</definedName>
    <definedName name="F_07_630">#REF!</definedName>
    <definedName name="F_07_630_2">"'file:///d:/obra%20andrade/bm%2002%20-%20cs/drenagem-bm02.xls'#$''.$w$21"</definedName>
    <definedName name="F_07_630_3">"'file:///d:/obra%20andrade/bm%2002%20-%20cs/drenagem-bm02.xls'#$''.$w$21"</definedName>
    <definedName name="F_07_630_4">"'file:///d:/obra%20andrade/bm%2002%20-%20cs/drenagem-bm02.xls'#$''.$w$21"</definedName>
    <definedName name="F_07_630_5">"'file:///d:/obra%20andrade/bm%2002%20-%20cs/drenagem-bm02.xls'#$''.$w$21"</definedName>
    <definedName name="F_07_630_6">"'file:///d:/obra%20andrade/bm%2002%20-%20cs/drenagem-bm02.xls'#$''.$w$21"</definedName>
    <definedName name="F_07_630_7">"'file:///d:/obra%20andrade/bm%2002%20-%20cs/drenagem-bm02.xls'#$''.$w$21"</definedName>
    <definedName name="F_07_660" localSheetId="8">#REF!</definedName>
    <definedName name="F_07_660" localSheetId="9">#REF!</definedName>
    <definedName name="F_07_660" localSheetId="10">#REF!</definedName>
    <definedName name="F_07_660" localSheetId="11">#REF!</definedName>
    <definedName name="F_07_660" localSheetId="12">#REF!</definedName>
    <definedName name="F_07_660" localSheetId="7">#REF!</definedName>
    <definedName name="F_07_660" localSheetId="6">#REF!</definedName>
    <definedName name="F_07_660">#REF!</definedName>
    <definedName name="F_07_660_2">"'file:///d:/obra%20andrade/bm%2002%20-%20cs/drenagem-bm02.xls'#$''.$x$21"</definedName>
    <definedName name="F_07_660_3">"'file:///d:/obra%20andrade/bm%2002%20-%20cs/drenagem-bm02.xls'#$''.$x$21"</definedName>
    <definedName name="F_07_660_4">"'file:///d:/obra%20andrade/bm%2002%20-%20cs/drenagem-bm02.xls'#$''.$x$21"</definedName>
    <definedName name="F_07_660_5">"'file:///d:/obra%20andrade/bm%2002%20-%20cs/drenagem-bm02.xls'#$''.$x$21"</definedName>
    <definedName name="F_07_660_6">"'file:///d:/obra%20andrade/bm%2002%20-%20cs/drenagem-bm02.xls'#$''.$x$21"</definedName>
    <definedName name="F_07_660_7">"'file:///d:/obra%20andrade/bm%2002%20-%20cs/drenagem-bm02.xls'#$''.$x$21"</definedName>
    <definedName name="F_07_690" localSheetId="8">#REF!</definedName>
    <definedName name="F_07_690" localSheetId="9">#REF!</definedName>
    <definedName name="F_07_690" localSheetId="10">#REF!</definedName>
    <definedName name="F_07_690" localSheetId="11">#REF!</definedName>
    <definedName name="F_07_690" localSheetId="12">#REF!</definedName>
    <definedName name="F_07_690" localSheetId="7">#REF!</definedName>
    <definedName name="F_07_690" localSheetId="6">#REF!</definedName>
    <definedName name="F_07_690">#REF!</definedName>
    <definedName name="F_07_690_2">"'file:///d:/obra%20andrade/bm%2002%20-%20cs/drenagem-bm02.xls'#$''.$y$21"</definedName>
    <definedName name="F_07_690_3">"'file:///d:/obra%20andrade/bm%2002%20-%20cs/drenagem-bm02.xls'#$''.$y$21"</definedName>
    <definedName name="F_07_690_4">"'file:///d:/obra%20andrade/bm%2002%20-%20cs/drenagem-bm02.xls'#$''.$y$21"</definedName>
    <definedName name="F_07_690_5">"'file:///d:/obra%20andrade/bm%2002%20-%20cs/drenagem-bm02.xls'#$''.$y$21"</definedName>
    <definedName name="F_07_690_6">"'file:///d:/obra%20andrade/bm%2002%20-%20cs/drenagem-bm02.xls'#$''.$y$21"</definedName>
    <definedName name="F_07_690_7">"'file:///d:/obra%20andrade/bm%2002%20-%20cs/drenagem-bm02.xls'#$''.$y$21"</definedName>
    <definedName name="F_07_720" localSheetId="8">#REF!</definedName>
    <definedName name="F_07_720" localSheetId="9">#REF!</definedName>
    <definedName name="F_07_720" localSheetId="10">#REF!</definedName>
    <definedName name="F_07_720" localSheetId="11">#REF!</definedName>
    <definedName name="F_07_720" localSheetId="12">#REF!</definedName>
    <definedName name="F_07_720" localSheetId="7">#REF!</definedName>
    <definedName name="F_07_720" localSheetId="6">#REF!</definedName>
    <definedName name="F_07_720">#REF!</definedName>
    <definedName name="F_07_720_2">"'file:///d:/obra%20andrade/bm%2002%20-%20cs/drenagem-bm02.xls'#$''.$z$21"</definedName>
    <definedName name="F_07_720_3">"'file:///d:/obra%20andrade/bm%2002%20-%20cs/drenagem-bm02.xls'#$''.$z$21"</definedName>
    <definedName name="F_07_720_4">"'file:///d:/obra%20andrade/bm%2002%20-%20cs/drenagem-bm02.xls'#$''.$z$21"</definedName>
    <definedName name="F_07_720_5">"'file:///d:/obra%20andrade/bm%2002%20-%20cs/drenagem-bm02.xls'#$''.$z$21"</definedName>
    <definedName name="F_07_720_6">"'file:///d:/obra%20andrade/bm%2002%20-%20cs/drenagem-bm02.xls'#$''.$z$21"</definedName>
    <definedName name="F_07_720_7">"'file:///d:/obra%20andrade/bm%2002%20-%20cs/drenagem-bm02.xls'#$''.$z$21"</definedName>
    <definedName name="F_07_90" localSheetId="8">#REF!</definedName>
    <definedName name="F_07_90" localSheetId="9">#REF!</definedName>
    <definedName name="F_07_90" localSheetId="10">#REF!</definedName>
    <definedName name="F_07_90" localSheetId="11">#REF!</definedName>
    <definedName name="F_07_90" localSheetId="12">#REF!</definedName>
    <definedName name="F_07_90" localSheetId="7">#REF!</definedName>
    <definedName name="F_07_90" localSheetId="6">#REF!</definedName>
    <definedName name="F_07_90">#REF!</definedName>
    <definedName name="F_07_90_2">"'file:///d:/obra%20andrade/bm%2002%20-%20cs/drenagem-bm02.xls'#$''.$e$21"</definedName>
    <definedName name="F_07_90_3">"'file:///d:/obra%20andrade/bm%2002%20-%20cs/drenagem-bm02.xls'#$''.$e$21"</definedName>
    <definedName name="F_07_90_4">"'file:///d:/obra%20andrade/bm%2002%20-%20cs/drenagem-bm02.xls'#$''.$e$21"</definedName>
    <definedName name="F_07_90_5">"'file:///d:/obra%20andrade/bm%2002%20-%20cs/drenagem-bm02.xls'#$''.$e$21"</definedName>
    <definedName name="F_07_90_6">"'file:///d:/obra%20andrade/bm%2002%20-%20cs/drenagem-bm02.xls'#$''.$e$21"</definedName>
    <definedName name="F_07_90_7">"'file:///d:/obra%20andrade/bm%2002%20-%20cs/drenagem-bm02.xls'#$''.$e$21"</definedName>
    <definedName name="F_08_120" localSheetId="8">#REF!</definedName>
    <definedName name="F_08_120" localSheetId="9">#REF!</definedName>
    <definedName name="F_08_120" localSheetId="10">#REF!</definedName>
    <definedName name="F_08_120" localSheetId="11">#REF!</definedName>
    <definedName name="F_08_120" localSheetId="12">#REF!</definedName>
    <definedName name="F_08_120" localSheetId="7">#REF!</definedName>
    <definedName name="F_08_120" localSheetId="6">#REF!</definedName>
    <definedName name="F_08_120">#REF!</definedName>
    <definedName name="F_08_120_2">"'file:///d:/obra%20andrade/bm%2002%20-%20cs/drenagem-bm02.xls'#$''.$f$23"</definedName>
    <definedName name="F_08_120_3">"'file:///d:/obra%20andrade/bm%2002%20-%20cs/drenagem-bm02.xls'#$''.$f$23"</definedName>
    <definedName name="F_08_120_4">"'file:///d:/obra%20andrade/bm%2002%20-%20cs/drenagem-bm02.xls'#$''.$f$23"</definedName>
    <definedName name="F_08_120_5">"'file:///d:/obra%20andrade/bm%2002%20-%20cs/drenagem-bm02.xls'#$''.$f$23"</definedName>
    <definedName name="F_08_120_6">"'file:///d:/obra%20andrade/bm%2002%20-%20cs/drenagem-bm02.xls'#$''.$f$23"</definedName>
    <definedName name="F_08_120_7">"'file:///d:/obra%20andrade/bm%2002%20-%20cs/drenagem-bm02.xls'#$''.$f$23"</definedName>
    <definedName name="F_08_150" localSheetId="8">#REF!</definedName>
    <definedName name="F_08_150" localSheetId="9">#REF!</definedName>
    <definedName name="F_08_150" localSheetId="10">#REF!</definedName>
    <definedName name="F_08_150" localSheetId="11">#REF!</definedName>
    <definedName name="F_08_150" localSheetId="12">#REF!</definedName>
    <definedName name="F_08_150" localSheetId="7">#REF!</definedName>
    <definedName name="F_08_150" localSheetId="6">#REF!</definedName>
    <definedName name="F_08_150">#REF!</definedName>
    <definedName name="F_08_150_2">"'file:///d:/obra%20andrade/bm%2002%20-%20cs/drenagem-bm02.xls'#$''.$g$23"</definedName>
    <definedName name="F_08_150_3">"'file:///d:/obra%20andrade/bm%2002%20-%20cs/drenagem-bm02.xls'#$''.$g$23"</definedName>
    <definedName name="F_08_150_4">"'file:///d:/obra%20andrade/bm%2002%20-%20cs/drenagem-bm02.xls'#$''.$g$23"</definedName>
    <definedName name="F_08_150_5">"'file:///d:/obra%20andrade/bm%2002%20-%20cs/drenagem-bm02.xls'#$''.$g$23"</definedName>
    <definedName name="F_08_150_6">"'file:///d:/obra%20andrade/bm%2002%20-%20cs/drenagem-bm02.xls'#$''.$g$23"</definedName>
    <definedName name="F_08_150_7">"'file:///d:/obra%20andrade/bm%2002%20-%20cs/drenagem-bm02.xls'#$''.$g$23"</definedName>
    <definedName name="F_08_180" localSheetId="8">#REF!</definedName>
    <definedName name="F_08_180" localSheetId="9">#REF!</definedName>
    <definedName name="F_08_180" localSheetId="10">#REF!</definedName>
    <definedName name="F_08_180" localSheetId="11">#REF!</definedName>
    <definedName name="F_08_180" localSheetId="12">#REF!</definedName>
    <definedName name="F_08_180" localSheetId="7">#REF!</definedName>
    <definedName name="F_08_180" localSheetId="6">#REF!</definedName>
    <definedName name="F_08_180">#REF!</definedName>
    <definedName name="F_08_180_2">"'file:///d:/obra%20andrade/bm%2002%20-%20cs/drenagem-bm02.xls'#$''.$h$23"</definedName>
    <definedName name="F_08_180_3">"'file:///d:/obra%20andrade/bm%2002%20-%20cs/drenagem-bm02.xls'#$''.$h$23"</definedName>
    <definedName name="F_08_180_4">"'file:///d:/obra%20andrade/bm%2002%20-%20cs/drenagem-bm02.xls'#$''.$h$23"</definedName>
    <definedName name="F_08_180_5">"'file:///d:/obra%20andrade/bm%2002%20-%20cs/drenagem-bm02.xls'#$''.$h$23"</definedName>
    <definedName name="F_08_180_6">"'file:///d:/obra%20andrade/bm%2002%20-%20cs/drenagem-bm02.xls'#$''.$h$23"</definedName>
    <definedName name="F_08_180_7">"'file:///d:/obra%20andrade/bm%2002%20-%20cs/drenagem-bm02.xls'#$''.$h$23"</definedName>
    <definedName name="F_08_210" localSheetId="8">#REF!</definedName>
    <definedName name="F_08_210" localSheetId="9">#REF!</definedName>
    <definedName name="F_08_210" localSheetId="10">#REF!</definedName>
    <definedName name="F_08_210" localSheetId="11">#REF!</definedName>
    <definedName name="F_08_210" localSheetId="12">#REF!</definedName>
    <definedName name="F_08_210" localSheetId="7">#REF!</definedName>
    <definedName name="F_08_210" localSheetId="6">#REF!</definedName>
    <definedName name="F_08_210">#REF!</definedName>
    <definedName name="F_08_210_2">"'file:///d:/obra%20andrade/bm%2002%20-%20cs/drenagem-bm02.xls'#$''.$i$23"</definedName>
    <definedName name="F_08_210_3">"'file:///d:/obra%20andrade/bm%2002%20-%20cs/drenagem-bm02.xls'#$''.$i$23"</definedName>
    <definedName name="F_08_210_4">"'file:///d:/obra%20andrade/bm%2002%20-%20cs/drenagem-bm02.xls'#$''.$i$23"</definedName>
    <definedName name="F_08_210_5">"'file:///d:/obra%20andrade/bm%2002%20-%20cs/drenagem-bm02.xls'#$''.$i$23"</definedName>
    <definedName name="F_08_210_6">"'file:///d:/obra%20andrade/bm%2002%20-%20cs/drenagem-bm02.xls'#$''.$i$23"</definedName>
    <definedName name="F_08_210_7">"'file:///d:/obra%20andrade/bm%2002%20-%20cs/drenagem-bm02.xls'#$''.$i$23"</definedName>
    <definedName name="F_08_240" localSheetId="8">#REF!</definedName>
    <definedName name="F_08_240" localSheetId="9">#REF!</definedName>
    <definedName name="F_08_240" localSheetId="10">#REF!</definedName>
    <definedName name="F_08_240" localSheetId="11">#REF!</definedName>
    <definedName name="F_08_240" localSheetId="12">#REF!</definedName>
    <definedName name="F_08_240" localSheetId="7">#REF!</definedName>
    <definedName name="F_08_240" localSheetId="6">#REF!</definedName>
    <definedName name="F_08_240">#REF!</definedName>
    <definedName name="F_08_240_2">"'file:///d:/obra%20andrade/bm%2002%20-%20cs/drenagem-bm02.xls'#$''.$j$23"</definedName>
    <definedName name="F_08_240_3">"'file:///d:/obra%20andrade/bm%2002%20-%20cs/drenagem-bm02.xls'#$''.$j$23"</definedName>
    <definedName name="F_08_240_4">"'file:///d:/obra%20andrade/bm%2002%20-%20cs/drenagem-bm02.xls'#$''.$j$23"</definedName>
    <definedName name="F_08_240_5">"'file:///d:/obra%20andrade/bm%2002%20-%20cs/drenagem-bm02.xls'#$''.$j$23"</definedName>
    <definedName name="F_08_240_6">"'file:///d:/obra%20andrade/bm%2002%20-%20cs/drenagem-bm02.xls'#$''.$j$23"</definedName>
    <definedName name="F_08_240_7">"'file:///d:/obra%20andrade/bm%2002%20-%20cs/drenagem-bm02.xls'#$''.$j$23"</definedName>
    <definedName name="F_08_270" localSheetId="8">#REF!</definedName>
    <definedName name="F_08_270" localSheetId="9">#REF!</definedName>
    <definedName name="F_08_270" localSheetId="10">#REF!</definedName>
    <definedName name="F_08_270" localSheetId="11">#REF!</definedName>
    <definedName name="F_08_270" localSheetId="12">#REF!</definedName>
    <definedName name="F_08_270" localSheetId="7">#REF!</definedName>
    <definedName name="F_08_270" localSheetId="6">#REF!</definedName>
    <definedName name="F_08_270">#REF!</definedName>
    <definedName name="F_08_270_2">"'file:///d:/obra%20andrade/bm%2002%20-%20cs/drenagem-bm02.xls'#$''.$k$23"</definedName>
    <definedName name="F_08_270_3">"'file:///d:/obra%20andrade/bm%2002%20-%20cs/drenagem-bm02.xls'#$''.$k$23"</definedName>
    <definedName name="F_08_270_4">"'file:///d:/obra%20andrade/bm%2002%20-%20cs/drenagem-bm02.xls'#$''.$k$23"</definedName>
    <definedName name="F_08_270_5">"'file:///d:/obra%20andrade/bm%2002%20-%20cs/drenagem-bm02.xls'#$''.$k$23"</definedName>
    <definedName name="F_08_270_6">"'file:///d:/obra%20andrade/bm%2002%20-%20cs/drenagem-bm02.xls'#$''.$k$23"</definedName>
    <definedName name="F_08_270_7">"'file:///d:/obra%20andrade/bm%2002%20-%20cs/drenagem-bm02.xls'#$''.$k$23"</definedName>
    <definedName name="F_08_30" localSheetId="8">#REF!</definedName>
    <definedName name="F_08_30" localSheetId="9">#REF!</definedName>
    <definedName name="F_08_30" localSheetId="10">#REF!</definedName>
    <definedName name="F_08_30" localSheetId="11">#REF!</definedName>
    <definedName name="F_08_30" localSheetId="12">#REF!</definedName>
    <definedName name="F_08_30" localSheetId="7">#REF!</definedName>
    <definedName name="F_08_30" localSheetId="6">#REF!</definedName>
    <definedName name="F_08_30">#REF!</definedName>
    <definedName name="F_08_30_2">"'file:///d:/obra%20andrade/bm%2002%20-%20cs/drenagem-bm02.xls'#$''.$c$23"</definedName>
    <definedName name="F_08_30_3">"'file:///d:/obra%20andrade/bm%2002%20-%20cs/drenagem-bm02.xls'#$''.$c$23"</definedName>
    <definedName name="F_08_30_4">"'file:///d:/obra%20andrade/bm%2002%20-%20cs/drenagem-bm02.xls'#$''.$c$23"</definedName>
    <definedName name="F_08_30_5">"'file:///d:/obra%20andrade/bm%2002%20-%20cs/drenagem-bm02.xls'#$''.$c$23"</definedName>
    <definedName name="F_08_30_6">"'file:///d:/obra%20andrade/bm%2002%20-%20cs/drenagem-bm02.xls'#$''.$c$23"</definedName>
    <definedName name="F_08_30_7">"'file:///d:/obra%20andrade/bm%2002%20-%20cs/drenagem-bm02.xls'#$''.$c$23"</definedName>
    <definedName name="F_08_300" localSheetId="8">#REF!</definedName>
    <definedName name="F_08_300" localSheetId="9">#REF!</definedName>
    <definedName name="F_08_300" localSheetId="10">#REF!</definedName>
    <definedName name="F_08_300" localSheetId="11">#REF!</definedName>
    <definedName name="F_08_300" localSheetId="12">#REF!</definedName>
    <definedName name="F_08_300" localSheetId="7">#REF!</definedName>
    <definedName name="F_08_300" localSheetId="6">#REF!</definedName>
    <definedName name="F_08_300">#REF!</definedName>
    <definedName name="F_08_300_2">"'file:///d:/obra%20andrade/bm%2002%20-%20cs/drenagem-bm02.xls'#$''.$l$23"</definedName>
    <definedName name="F_08_300_3">"'file:///d:/obra%20andrade/bm%2002%20-%20cs/drenagem-bm02.xls'#$''.$l$23"</definedName>
    <definedName name="F_08_300_4">"'file:///d:/obra%20andrade/bm%2002%20-%20cs/drenagem-bm02.xls'#$''.$l$23"</definedName>
    <definedName name="F_08_300_5">"'file:///d:/obra%20andrade/bm%2002%20-%20cs/drenagem-bm02.xls'#$''.$l$23"</definedName>
    <definedName name="F_08_300_6">"'file:///d:/obra%20andrade/bm%2002%20-%20cs/drenagem-bm02.xls'#$''.$l$23"</definedName>
    <definedName name="F_08_300_7">"'file:///d:/obra%20andrade/bm%2002%20-%20cs/drenagem-bm02.xls'#$''.$l$23"</definedName>
    <definedName name="F_08_330" localSheetId="8">#REF!</definedName>
    <definedName name="F_08_330" localSheetId="9">#REF!</definedName>
    <definedName name="F_08_330" localSheetId="10">#REF!</definedName>
    <definedName name="F_08_330" localSheetId="11">#REF!</definedName>
    <definedName name="F_08_330" localSheetId="12">#REF!</definedName>
    <definedName name="F_08_330" localSheetId="7">#REF!</definedName>
    <definedName name="F_08_330" localSheetId="6">#REF!</definedName>
    <definedName name="F_08_330">#REF!</definedName>
    <definedName name="F_08_330_2">"'file:///d:/obra%20andrade/bm%2002%20-%20cs/drenagem-bm02.xls'#$''.$m$23"</definedName>
    <definedName name="F_08_330_3">"'file:///d:/obra%20andrade/bm%2002%20-%20cs/drenagem-bm02.xls'#$''.$m$23"</definedName>
    <definedName name="F_08_330_4">"'file:///d:/obra%20andrade/bm%2002%20-%20cs/drenagem-bm02.xls'#$''.$m$23"</definedName>
    <definedName name="F_08_330_5">"'file:///d:/obra%20andrade/bm%2002%20-%20cs/drenagem-bm02.xls'#$''.$m$23"</definedName>
    <definedName name="F_08_330_6">"'file:///d:/obra%20andrade/bm%2002%20-%20cs/drenagem-bm02.xls'#$''.$m$23"</definedName>
    <definedName name="F_08_330_7">"'file:///d:/obra%20andrade/bm%2002%20-%20cs/drenagem-bm02.xls'#$''.$m$23"</definedName>
    <definedName name="F_08_360" localSheetId="8">#REF!</definedName>
    <definedName name="F_08_360" localSheetId="9">#REF!</definedName>
    <definedName name="F_08_360" localSheetId="10">#REF!</definedName>
    <definedName name="F_08_360" localSheetId="11">#REF!</definedName>
    <definedName name="F_08_360" localSheetId="12">#REF!</definedName>
    <definedName name="F_08_360" localSheetId="7">#REF!</definedName>
    <definedName name="F_08_360" localSheetId="6">#REF!</definedName>
    <definedName name="F_08_360">#REF!</definedName>
    <definedName name="F_08_360_2">"'file:///d:/obra%20andrade/bm%2002%20-%20cs/drenagem-bm02.xls'#$''.$n$23"</definedName>
    <definedName name="F_08_360_3">"'file:///d:/obra%20andrade/bm%2002%20-%20cs/drenagem-bm02.xls'#$''.$n$23"</definedName>
    <definedName name="F_08_360_4">"'file:///d:/obra%20andrade/bm%2002%20-%20cs/drenagem-bm02.xls'#$''.$n$23"</definedName>
    <definedName name="F_08_360_5">"'file:///d:/obra%20andrade/bm%2002%20-%20cs/drenagem-bm02.xls'#$''.$n$23"</definedName>
    <definedName name="F_08_360_6">"'file:///d:/obra%20andrade/bm%2002%20-%20cs/drenagem-bm02.xls'#$''.$n$23"</definedName>
    <definedName name="F_08_360_7">"'file:///d:/obra%20andrade/bm%2002%20-%20cs/drenagem-bm02.xls'#$''.$n$23"</definedName>
    <definedName name="F_08_390" localSheetId="8">#REF!</definedName>
    <definedName name="F_08_390" localSheetId="9">#REF!</definedName>
    <definedName name="F_08_390" localSheetId="10">#REF!</definedName>
    <definedName name="F_08_390" localSheetId="11">#REF!</definedName>
    <definedName name="F_08_390" localSheetId="12">#REF!</definedName>
    <definedName name="F_08_390" localSheetId="7">#REF!</definedName>
    <definedName name="F_08_390" localSheetId="6">#REF!</definedName>
    <definedName name="F_08_390">#REF!</definedName>
    <definedName name="F_08_390_2">"'file:///d:/obra%20andrade/bm%2002%20-%20cs/drenagem-bm02.xls'#$''.$o$23"</definedName>
    <definedName name="F_08_390_3">"'file:///d:/obra%20andrade/bm%2002%20-%20cs/drenagem-bm02.xls'#$''.$o$23"</definedName>
    <definedName name="F_08_390_4">"'file:///d:/obra%20andrade/bm%2002%20-%20cs/drenagem-bm02.xls'#$''.$o$23"</definedName>
    <definedName name="F_08_390_5">"'file:///d:/obra%20andrade/bm%2002%20-%20cs/drenagem-bm02.xls'#$''.$o$23"</definedName>
    <definedName name="F_08_390_6">"'file:///d:/obra%20andrade/bm%2002%20-%20cs/drenagem-bm02.xls'#$''.$o$23"</definedName>
    <definedName name="F_08_390_7">"'file:///d:/obra%20andrade/bm%2002%20-%20cs/drenagem-bm02.xls'#$''.$o$23"</definedName>
    <definedName name="F_08_420" localSheetId="8">#REF!</definedName>
    <definedName name="F_08_420" localSheetId="9">#REF!</definedName>
    <definedName name="F_08_420" localSheetId="10">#REF!</definedName>
    <definedName name="F_08_420" localSheetId="11">#REF!</definedName>
    <definedName name="F_08_420" localSheetId="12">#REF!</definedName>
    <definedName name="F_08_420" localSheetId="7">#REF!</definedName>
    <definedName name="F_08_420" localSheetId="6">#REF!</definedName>
    <definedName name="F_08_420">#REF!</definedName>
    <definedName name="F_08_420_2">"'file:///d:/obra%20andrade/bm%2002%20-%20cs/drenagem-bm02.xls'#$''.$p$23"</definedName>
    <definedName name="F_08_420_3">"'file:///d:/obra%20andrade/bm%2002%20-%20cs/drenagem-bm02.xls'#$''.$p$23"</definedName>
    <definedName name="F_08_420_4">"'file:///d:/obra%20andrade/bm%2002%20-%20cs/drenagem-bm02.xls'#$''.$p$23"</definedName>
    <definedName name="F_08_420_5">"'file:///d:/obra%20andrade/bm%2002%20-%20cs/drenagem-bm02.xls'#$''.$p$23"</definedName>
    <definedName name="F_08_420_6">"'file:///d:/obra%20andrade/bm%2002%20-%20cs/drenagem-bm02.xls'#$''.$p$23"</definedName>
    <definedName name="F_08_420_7">"'file:///d:/obra%20andrade/bm%2002%20-%20cs/drenagem-bm02.xls'#$''.$p$23"</definedName>
    <definedName name="F_08_450" localSheetId="8">#REF!</definedName>
    <definedName name="F_08_450" localSheetId="9">#REF!</definedName>
    <definedName name="F_08_450" localSheetId="10">#REF!</definedName>
    <definedName name="F_08_450" localSheetId="11">#REF!</definedName>
    <definedName name="F_08_450" localSheetId="12">#REF!</definedName>
    <definedName name="F_08_450" localSheetId="7">#REF!</definedName>
    <definedName name="F_08_450" localSheetId="6">#REF!</definedName>
    <definedName name="F_08_450">#REF!</definedName>
    <definedName name="F_08_450_2">"'file:///d:/obra%20andrade/bm%2002%20-%20cs/drenagem-bm02.xls'#$''.$q$23"</definedName>
    <definedName name="F_08_450_3">"'file:///d:/obra%20andrade/bm%2002%20-%20cs/drenagem-bm02.xls'#$''.$q$23"</definedName>
    <definedName name="F_08_450_4">"'file:///d:/obra%20andrade/bm%2002%20-%20cs/drenagem-bm02.xls'#$''.$q$23"</definedName>
    <definedName name="F_08_450_5">"'file:///d:/obra%20andrade/bm%2002%20-%20cs/drenagem-bm02.xls'#$''.$q$23"</definedName>
    <definedName name="F_08_450_6">"'file:///d:/obra%20andrade/bm%2002%20-%20cs/drenagem-bm02.xls'#$''.$q$23"</definedName>
    <definedName name="F_08_450_7">"'file:///d:/obra%20andrade/bm%2002%20-%20cs/drenagem-bm02.xls'#$''.$q$23"</definedName>
    <definedName name="F_08_480" localSheetId="8">#REF!</definedName>
    <definedName name="F_08_480" localSheetId="9">#REF!</definedName>
    <definedName name="F_08_480" localSheetId="10">#REF!</definedName>
    <definedName name="F_08_480" localSheetId="11">#REF!</definedName>
    <definedName name="F_08_480" localSheetId="12">#REF!</definedName>
    <definedName name="F_08_480" localSheetId="7">#REF!</definedName>
    <definedName name="F_08_480" localSheetId="6">#REF!</definedName>
    <definedName name="F_08_480">#REF!</definedName>
    <definedName name="F_08_480_2">"'file:///d:/obra%20andrade/bm%2002%20-%20cs/drenagem-bm02.xls'#$''.$r$23"</definedName>
    <definedName name="F_08_480_3">"'file:///d:/obra%20andrade/bm%2002%20-%20cs/drenagem-bm02.xls'#$''.$r$23"</definedName>
    <definedName name="F_08_480_4">"'file:///d:/obra%20andrade/bm%2002%20-%20cs/drenagem-bm02.xls'#$''.$r$23"</definedName>
    <definedName name="F_08_480_5">"'file:///d:/obra%20andrade/bm%2002%20-%20cs/drenagem-bm02.xls'#$''.$r$23"</definedName>
    <definedName name="F_08_480_6">"'file:///d:/obra%20andrade/bm%2002%20-%20cs/drenagem-bm02.xls'#$''.$r$23"</definedName>
    <definedName name="F_08_480_7">"'file:///d:/obra%20andrade/bm%2002%20-%20cs/drenagem-bm02.xls'#$''.$r$23"</definedName>
    <definedName name="F_08_510" localSheetId="8">#REF!</definedName>
    <definedName name="F_08_510" localSheetId="9">#REF!</definedName>
    <definedName name="F_08_510" localSheetId="10">#REF!</definedName>
    <definedName name="F_08_510" localSheetId="11">#REF!</definedName>
    <definedName name="F_08_510" localSheetId="12">#REF!</definedName>
    <definedName name="F_08_510" localSheetId="7">#REF!</definedName>
    <definedName name="F_08_510" localSheetId="6">#REF!</definedName>
    <definedName name="F_08_510">#REF!</definedName>
    <definedName name="F_08_510_2">"'file:///d:/obra%20andrade/bm%2002%20-%20cs/drenagem-bm02.xls'#$''.$s$23"</definedName>
    <definedName name="F_08_510_3">"'file:///d:/obra%20andrade/bm%2002%20-%20cs/drenagem-bm02.xls'#$''.$s$23"</definedName>
    <definedName name="F_08_510_4">"'file:///d:/obra%20andrade/bm%2002%20-%20cs/drenagem-bm02.xls'#$''.$s$23"</definedName>
    <definedName name="F_08_510_5">"'file:///d:/obra%20andrade/bm%2002%20-%20cs/drenagem-bm02.xls'#$''.$s$23"</definedName>
    <definedName name="F_08_510_6">"'file:///d:/obra%20andrade/bm%2002%20-%20cs/drenagem-bm02.xls'#$''.$s$23"</definedName>
    <definedName name="F_08_510_7">"'file:///d:/obra%20andrade/bm%2002%20-%20cs/drenagem-bm02.xls'#$''.$s$23"</definedName>
    <definedName name="F_08_540" localSheetId="8">#REF!</definedName>
    <definedName name="F_08_540" localSheetId="9">#REF!</definedName>
    <definedName name="F_08_540" localSheetId="10">#REF!</definedName>
    <definedName name="F_08_540" localSheetId="11">#REF!</definedName>
    <definedName name="F_08_540" localSheetId="12">#REF!</definedName>
    <definedName name="F_08_540" localSheetId="7">#REF!</definedName>
    <definedName name="F_08_540" localSheetId="6">#REF!</definedName>
    <definedName name="F_08_540">#REF!</definedName>
    <definedName name="F_08_540_2">"'file:///d:/obra%20andrade/bm%2002%20-%20cs/drenagem-bm02.xls'#$''.$t$23"</definedName>
    <definedName name="F_08_540_3">"'file:///d:/obra%20andrade/bm%2002%20-%20cs/drenagem-bm02.xls'#$''.$t$23"</definedName>
    <definedName name="F_08_540_4">"'file:///d:/obra%20andrade/bm%2002%20-%20cs/drenagem-bm02.xls'#$''.$t$23"</definedName>
    <definedName name="F_08_540_5">"'file:///d:/obra%20andrade/bm%2002%20-%20cs/drenagem-bm02.xls'#$''.$t$23"</definedName>
    <definedName name="F_08_540_6">"'file:///d:/obra%20andrade/bm%2002%20-%20cs/drenagem-bm02.xls'#$''.$t$23"</definedName>
    <definedName name="F_08_540_7">"'file:///d:/obra%20andrade/bm%2002%20-%20cs/drenagem-bm02.xls'#$''.$t$23"</definedName>
    <definedName name="F_08_570" localSheetId="8">#REF!</definedName>
    <definedName name="F_08_570" localSheetId="9">#REF!</definedName>
    <definedName name="F_08_570" localSheetId="10">#REF!</definedName>
    <definedName name="F_08_570" localSheetId="11">#REF!</definedName>
    <definedName name="F_08_570" localSheetId="12">#REF!</definedName>
    <definedName name="F_08_570" localSheetId="7">#REF!</definedName>
    <definedName name="F_08_570" localSheetId="6">#REF!</definedName>
    <definedName name="F_08_570">#REF!</definedName>
    <definedName name="F_08_570_2">"'file:///d:/obra%20andrade/bm%2002%20-%20cs/drenagem-bm02.xls'#$''.$u$23"</definedName>
    <definedName name="F_08_570_3">"'file:///d:/obra%20andrade/bm%2002%20-%20cs/drenagem-bm02.xls'#$''.$u$23"</definedName>
    <definedName name="F_08_570_4">"'file:///d:/obra%20andrade/bm%2002%20-%20cs/drenagem-bm02.xls'#$''.$u$23"</definedName>
    <definedName name="F_08_570_5">"'file:///d:/obra%20andrade/bm%2002%20-%20cs/drenagem-bm02.xls'#$''.$u$23"</definedName>
    <definedName name="F_08_570_6">"'file:///d:/obra%20andrade/bm%2002%20-%20cs/drenagem-bm02.xls'#$''.$u$23"</definedName>
    <definedName name="F_08_570_7">"'file:///d:/obra%20andrade/bm%2002%20-%20cs/drenagem-bm02.xls'#$''.$u$23"</definedName>
    <definedName name="F_08_60" localSheetId="8">#REF!</definedName>
    <definedName name="F_08_60" localSheetId="9">#REF!</definedName>
    <definedName name="F_08_60" localSheetId="10">#REF!</definedName>
    <definedName name="F_08_60" localSheetId="11">#REF!</definedName>
    <definedName name="F_08_60" localSheetId="12">#REF!</definedName>
    <definedName name="F_08_60" localSheetId="7">#REF!</definedName>
    <definedName name="F_08_60" localSheetId="6">#REF!</definedName>
    <definedName name="F_08_60">#REF!</definedName>
    <definedName name="F_08_60_2">"'file:///d:/obra%20andrade/bm%2002%20-%20cs/drenagem-bm02.xls'#$''.$d$23"</definedName>
    <definedName name="F_08_60_3">"'file:///d:/obra%20andrade/bm%2002%20-%20cs/drenagem-bm02.xls'#$''.$d$23"</definedName>
    <definedName name="F_08_60_4">"'file:///d:/obra%20andrade/bm%2002%20-%20cs/drenagem-bm02.xls'#$''.$d$23"</definedName>
    <definedName name="F_08_60_5">"'file:///d:/obra%20andrade/bm%2002%20-%20cs/drenagem-bm02.xls'#$''.$d$23"</definedName>
    <definedName name="F_08_60_6">"'file:///d:/obra%20andrade/bm%2002%20-%20cs/drenagem-bm02.xls'#$''.$d$23"</definedName>
    <definedName name="F_08_60_7">"'file:///d:/obra%20andrade/bm%2002%20-%20cs/drenagem-bm02.xls'#$''.$d$23"</definedName>
    <definedName name="F_08_600" localSheetId="8">#REF!</definedName>
    <definedName name="F_08_600" localSheetId="9">#REF!</definedName>
    <definedName name="F_08_600" localSheetId="10">#REF!</definedName>
    <definedName name="F_08_600" localSheetId="11">#REF!</definedName>
    <definedName name="F_08_600" localSheetId="12">#REF!</definedName>
    <definedName name="F_08_600" localSheetId="7">#REF!</definedName>
    <definedName name="F_08_600" localSheetId="6">#REF!</definedName>
    <definedName name="F_08_600">#REF!</definedName>
    <definedName name="F_08_600_2">"'file:///d:/obra%20andrade/bm%2002%20-%20cs/drenagem-bm02.xls'#$''.$v$23"</definedName>
    <definedName name="F_08_600_3">"'file:///d:/obra%20andrade/bm%2002%20-%20cs/drenagem-bm02.xls'#$''.$v$23"</definedName>
    <definedName name="F_08_600_4">"'file:///d:/obra%20andrade/bm%2002%20-%20cs/drenagem-bm02.xls'#$''.$v$23"</definedName>
    <definedName name="F_08_600_5">"'file:///d:/obra%20andrade/bm%2002%20-%20cs/drenagem-bm02.xls'#$''.$v$23"</definedName>
    <definedName name="F_08_600_6">"'file:///d:/obra%20andrade/bm%2002%20-%20cs/drenagem-bm02.xls'#$''.$v$23"</definedName>
    <definedName name="F_08_600_7">"'file:///d:/obra%20andrade/bm%2002%20-%20cs/drenagem-bm02.xls'#$''.$v$23"</definedName>
    <definedName name="F_08_630" localSheetId="8">#REF!</definedName>
    <definedName name="F_08_630" localSheetId="9">#REF!</definedName>
    <definedName name="F_08_630" localSheetId="10">#REF!</definedName>
    <definedName name="F_08_630" localSheetId="11">#REF!</definedName>
    <definedName name="F_08_630" localSheetId="12">#REF!</definedName>
    <definedName name="F_08_630" localSheetId="7">#REF!</definedName>
    <definedName name="F_08_630" localSheetId="6">#REF!</definedName>
    <definedName name="F_08_630">#REF!</definedName>
    <definedName name="F_08_630_2">"'file:///d:/obra%20andrade/bm%2002%20-%20cs/drenagem-bm02.xls'#$''.$w$23"</definedName>
    <definedName name="F_08_630_3">"'file:///d:/obra%20andrade/bm%2002%20-%20cs/drenagem-bm02.xls'#$''.$w$23"</definedName>
    <definedName name="F_08_630_4">"'file:///d:/obra%20andrade/bm%2002%20-%20cs/drenagem-bm02.xls'#$''.$w$23"</definedName>
    <definedName name="F_08_630_5">"'file:///d:/obra%20andrade/bm%2002%20-%20cs/drenagem-bm02.xls'#$''.$w$23"</definedName>
    <definedName name="F_08_630_6">"'file:///d:/obra%20andrade/bm%2002%20-%20cs/drenagem-bm02.xls'#$''.$w$23"</definedName>
    <definedName name="F_08_630_7">"'file:///d:/obra%20andrade/bm%2002%20-%20cs/drenagem-bm02.xls'#$''.$w$23"</definedName>
    <definedName name="F_08_660" localSheetId="8">#REF!</definedName>
    <definedName name="F_08_660" localSheetId="9">#REF!</definedName>
    <definedName name="F_08_660" localSheetId="10">#REF!</definedName>
    <definedName name="F_08_660" localSheetId="11">#REF!</definedName>
    <definedName name="F_08_660" localSheetId="12">#REF!</definedName>
    <definedName name="F_08_660" localSheetId="7">#REF!</definedName>
    <definedName name="F_08_660" localSheetId="6">#REF!</definedName>
    <definedName name="F_08_660">#REF!</definedName>
    <definedName name="F_08_660_2">"'file:///d:/obra%20andrade/bm%2002%20-%20cs/drenagem-bm02.xls'#$''.$x$23"</definedName>
    <definedName name="F_08_660_3">"'file:///d:/obra%20andrade/bm%2002%20-%20cs/drenagem-bm02.xls'#$''.$x$23"</definedName>
    <definedName name="F_08_660_4">"'file:///d:/obra%20andrade/bm%2002%20-%20cs/drenagem-bm02.xls'#$''.$x$23"</definedName>
    <definedName name="F_08_660_5">"'file:///d:/obra%20andrade/bm%2002%20-%20cs/drenagem-bm02.xls'#$''.$x$23"</definedName>
    <definedName name="F_08_660_6">"'file:///d:/obra%20andrade/bm%2002%20-%20cs/drenagem-bm02.xls'#$''.$x$23"</definedName>
    <definedName name="F_08_660_7">"'file:///d:/obra%20andrade/bm%2002%20-%20cs/drenagem-bm02.xls'#$''.$x$23"</definedName>
    <definedName name="F_08_690" localSheetId="8">#REF!</definedName>
    <definedName name="F_08_690" localSheetId="9">#REF!</definedName>
    <definedName name="F_08_690" localSheetId="10">#REF!</definedName>
    <definedName name="F_08_690" localSheetId="11">#REF!</definedName>
    <definedName name="F_08_690" localSheetId="12">#REF!</definedName>
    <definedName name="F_08_690" localSheetId="7">#REF!</definedName>
    <definedName name="F_08_690" localSheetId="6">#REF!</definedName>
    <definedName name="F_08_690">#REF!</definedName>
    <definedName name="F_08_690_2">"'file:///d:/obra%20andrade/bm%2002%20-%20cs/drenagem-bm02.xls'#$''.$y$23"</definedName>
    <definedName name="F_08_690_3">"'file:///d:/obra%20andrade/bm%2002%20-%20cs/drenagem-bm02.xls'#$''.$y$23"</definedName>
    <definedName name="F_08_690_4">"'file:///d:/obra%20andrade/bm%2002%20-%20cs/drenagem-bm02.xls'#$''.$y$23"</definedName>
    <definedName name="F_08_690_5">"'file:///d:/obra%20andrade/bm%2002%20-%20cs/drenagem-bm02.xls'#$''.$y$23"</definedName>
    <definedName name="F_08_690_6">"'file:///d:/obra%20andrade/bm%2002%20-%20cs/drenagem-bm02.xls'#$''.$y$23"</definedName>
    <definedName name="F_08_690_7">"'file:///d:/obra%20andrade/bm%2002%20-%20cs/drenagem-bm02.xls'#$''.$y$23"</definedName>
    <definedName name="F_08_720" localSheetId="8">#REF!</definedName>
    <definedName name="F_08_720" localSheetId="9">#REF!</definedName>
    <definedName name="F_08_720" localSheetId="10">#REF!</definedName>
    <definedName name="F_08_720" localSheetId="11">#REF!</definedName>
    <definedName name="F_08_720" localSheetId="12">#REF!</definedName>
    <definedName name="F_08_720" localSheetId="7">#REF!</definedName>
    <definedName name="F_08_720" localSheetId="6">#REF!</definedName>
    <definedName name="F_08_720">#REF!</definedName>
    <definedName name="F_08_720_2">"'file:///d:/obra%20andrade/bm%2002%20-%20cs/drenagem-bm02.xls'#$''.$z$23"</definedName>
    <definedName name="F_08_720_3">"'file:///d:/obra%20andrade/bm%2002%20-%20cs/drenagem-bm02.xls'#$''.$z$23"</definedName>
    <definedName name="F_08_720_4">"'file:///d:/obra%20andrade/bm%2002%20-%20cs/drenagem-bm02.xls'#$''.$z$23"</definedName>
    <definedName name="F_08_720_5">"'file:///d:/obra%20andrade/bm%2002%20-%20cs/drenagem-bm02.xls'#$''.$z$23"</definedName>
    <definedName name="F_08_720_6">"'file:///d:/obra%20andrade/bm%2002%20-%20cs/drenagem-bm02.xls'#$''.$z$23"</definedName>
    <definedName name="F_08_720_7">"'file:///d:/obra%20andrade/bm%2002%20-%20cs/drenagem-bm02.xls'#$''.$z$23"</definedName>
    <definedName name="F_08_90" localSheetId="8">#REF!</definedName>
    <definedName name="F_08_90" localSheetId="9">#REF!</definedName>
    <definedName name="F_08_90" localSheetId="10">#REF!</definedName>
    <definedName name="F_08_90" localSheetId="11">#REF!</definedName>
    <definedName name="F_08_90" localSheetId="12">#REF!</definedName>
    <definedName name="F_08_90" localSheetId="7">#REF!</definedName>
    <definedName name="F_08_90" localSheetId="6">#REF!</definedName>
    <definedName name="F_08_90">#REF!</definedName>
    <definedName name="F_08_90_2">"'file:///d:/obra%20andrade/bm%2002%20-%20cs/drenagem-bm02.xls'#$''.$e$23"</definedName>
    <definedName name="F_08_90_3">"'file:///d:/obra%20andrade/bm%2002%20-%20cs/drenagem-bm02.xls'#$''.$e$23"</definedName>
    <definedName name="F_08_90_4">"'file:///d:/obra%20andrade/bm%2002%20-%20cs/drenagem-bm02.xls'#$''.$e$23"</definedName>
    <definedName name="F_08_90_5">"'file:///d:/obra%20andrade/bm%2002%20-%20cs/drenagem-bm02.xls'#$''.$e$23"</definedName>
    <definedName name="F_08_90_6">"'file:///d:/obra%20andrade/bm%2002%20-%20cs/drenagem-bm02.xls'#$''.$e$23"</definedName>
    <definedName name="F_08_90_7">"'file:///d:/obra%20andrade/bm%2002%20-%20cs/drenagem-bm02.xls'#$''.$e$23"</definedName>
    <definedName name="F_09_120" localSheetId="8">#REF!</definedName>
    <definedName name="F_09_120" localSheetId="9">#REF!</definedName>
    <definedName name="F_09_120" localSheetId="10">#REF!</definedName>
    <definedName name="F_09_120" localSheetId="11">#REF!</definedName>
    <definedName name="F_09_120" localSheetId="12">#REF!</definedName>
    <definedName name="F_09_120" localSheetId="7">#REF!</definedName>
    <definedName name="F_09_120" localSheetId="6">#REF!</definedName>
    <definedName name="F_09_120">#REF!</definedName>
    <definedName name="F_09_120_2">"'file:///d:/obra%20andrade/bm%2002%20-%20cs/drenagem-bm02.xls'#$''.$f$25"</definedName>
    <definedName name="F_09_120_3">"'file:///d:/obra%20andrade/bm%2002%20-%20cs/drenagem-bm02.xls'#$''.$f$25"</definedName>
    <definedName name="F_09_120_4">"'file:///d:/obra%20andrade/bm%2002%20-%20cs/drenagem-bm02.xls'#$''.$f$25"</definedName>
    <definedName name="F_09_120_5">"'file:///d:/obra%20andrade/bm%2002%20-%20cs/drenagem-bm02.xls'#$''.$f$25"</definedName>
    <definedName name="F_09_120_6">"'file:///d:/obra%20andrade/bm%2002%20-%20cs/drenagem-bm02.xls'#$''.$f$25"</definedName>
    <definedName name="F_09_120_7">"'file:///d:/obra%20andrade/bm%2002%20-%20cs/drenagem-bm02.xls'#$''.$f$25"</definedName>
    <definedName name="F_09_150" localSheetId="8">#REF!</definedName>
    <definedName name="F_09_150" localSheetId="9">#REF!</definedName>
    <definedName name="F_09_150" localSheetId="10">#REF!</definedName>
    <definedName name="F_09_150" localSheetId="11">#REF!</definedName>
    <definedName name="F_09_150" localSheetId="12">#REF!</definedName>
    <definedName name="F_09_150" localSheetId="7">#REF!</definedName>
    <definedName name="F_09_150" localSheetId="6">#REF!</definedName>
    <definedName name="F_09_150">#REF!</definedName>
    <definedName name="F_09_150_2">"'file:///d:/obra%20andrade/bm%2002%20-%20cs/drenagem-bm02.xls'#$''.$g$25"</definedName>
    <definedName name="F_09_150_3">"'file:///d:/obra%20andrade/bm%2002%20-%20cs/drenagem-bm02.xls'#$''.$g$25"</definedName>
    <definedName name="F_09_150_4">"'file:///d:/obra%20andrade/bm%2002%20-%20cs/drenagem-bm02.xls'#$''.$g$25"</definedName>
    <definedName name="F_09_150_5">"'file:///d:/obra%20andrade/bm%2002%20-%20cs/drenagem-bm02.xls'#$''.$g$25"</definedName>
    <definedName name="F_09_150_6">"'file:///d:/obra%20andrade/bm%2002%20-%20cs/drenagem-bm02.xls'#$''.$g$25"</definedName>
    <definedName name="F_09_150_7">"'file:///d:/obra%20andrade/bm%2002%20-%20cs/drenagem-bm02.xls'#$''.$g$25"</definedName>
    <definedName name="F_09_180" localSheetId="8">#REF!</definedName>
    <definedName name="F_09_180" localSheetId="9">#REF!</definedName>
    <definedName name="F_09_180" localSheetId="10">#REF!</definedName>
    <definedName name="F_09_180" localSheetId="11">#REF!</definedName>
    <definedName name="F_09_180" localSheetId="12">#REF!</definedName>
    <definedName name="F_09_180" localSheetId="7">#REF!</definedName>
    <definedName name="F_09_180" localSheetId="6">#REF!</definedName>
    <definedName name="F_09_180">#REF!</definedName>
    <definedName name="F_09_180_2">"'file:///d:/obra%20andrade/bm%2002%20-%20cs/drenagem-bm02.xls'#$''.$h$25"</definedName>
    <definedName name="F_09_180_3">"'file:///d:/obra%20andrade/bm%2002%20-%20cs/drenagem-bm02.xls'#$''.$h$25"</definedName>
    <definedName name="F_09_180_4">"'file:///d:/obra%20andrade/bm%2002%20-%20cs/drenagem-bm02.xls'#$''.$h$25"</definedName>
    <definedName name="F_09_180_5">"'file:///d:/obra%20andrade/bm%2002%20-%20cs/drenagem-bm02.xls'#$''.$h$25"</definedName>
    <definedName name="F_09_180_6">"'file:///d:/obra%20andrade/bm%2002%20-%20cs/drenagem-bm02.xls'#$''.$h$25"</definedName>
    <definedName name="F_09_180_7">"'file:///d:/obra%20andrade/bm%2002%20-%20cs/drenagem-bm02.xls'#$''.$h$25"</definedName>
    <definedName name="F_09_210" localSheetId="8">#REF!</definedName>
    <definedName name="F_09_210" localSheetId="9">#REF!</definedName>
    <definedName name="F_09_210" localSheetId="10">#REF!</definedName>
    <definedName name="F_09_210" localSheetId="11">#REF!</definedName>
    <definedName name="F_09_210" localSheetId="12">#REF!</definedName>
    <definedName name="F_09_210" localSheetId="7">#REF!</definedName>
    <definedName name="F_09_210" localSheetId="6">#REF!</definedName>
    <definedName name="F_09_210">#REF!</definedName>
    <definedName name="F_09_210_2">"'file:///d:/obra%20andrade/bm%2002%20-%20cs/drenagem-bm02.xls'#$''.$i$25"</definedName>
    <definedName name="F_09_210_3">"'file:///d:/obra%20andrade/bm%2002%20-%20cs/drenagem-bm02.xls'#$''.$i$25"</definedName>
    <definedName name="F_09_210_4">"'file:///d:/obra%20andrade/bm%2002%20-%20cs/drenagem-bm02.xls'#$''.$i$25"</definedName>
    <definedName name="F_09_210_5">"'file:///d:/obra%20andrade/bm%2002%20-%20cs/drenagem-bm02.xls'#$''.$i$25"</definedName>
    <definedName name="F_09_210_6">"'file:///d:/obra%20andrade/bm%2002%20-%20cs/drenagem-bm02.xls'#$''.$i$25"</definedName>
    <definedName name="F_09_210_7">"'file:///d:/obra%20andrade/bm%2002%20-%20cs/drenagem-bm02.xls'#$''.$i$25"</definedName>
    <definedName name="F_09_240" localSheetId="8">#REF!</definedName>
    <definedName name="F_09_240" localSheetId="9">#REF!</definedName>
    <definedName name="F_09_240" localSheetId="10">#REF!</definedName>
    <definedName name="F_09_240" localSheetId="11">#REF!</definedName>
    <definedName name="F_09_240" localSheetId="12">#REF!</definedName>
    <definedName name="F_09_240" localSheetId="7">#REF!</definedName>
    <definedName name="F_09_240" localSheetId="6">#REF!</definedName>
    <definedName name="F_09_240">#REF!</definedName>
    <definedName name="F_09_240_2">"'file:///d:/obra%20andrade/bm%2002%20-%20cs/drenagem-bm02.xls'#$''.$j$25"</definedName>
    <definedName name="F_09_240_3">"'file:///d:/obra%20andrade/bm%2002%20-%20cs/drenagem-bm02.xls'#$''.$j$25"</definedName>
    <definedName name="F_09_240_4">"'file:///d:/obra%20andrade/bm%2002%20-%20cs/drenagem-bm02.xls'#$''.$j$25"</definedName>
    <definedName name="F_09_240_5">"'file:///d:/obra%20andrade/bm%2002%20-%20cs/drenagem-bm02.xls'#$''.$j$25"</definedName>
    <definedName name="F_09_240_6">"'file:///d:/obra%20andrade/bm%2002%20-%20cs/drenagem-bm02.xls'#$''.$j$25"</definedName>
    <definedName name="F_09_240_7">"'file:///d:/obra%20andrade/bm%2002%20-%20cs/drenagem-bm02.xls'#$''.$j$25"</definedName>
    <definedName name="F_09_270" localSheetId="8">#REF!</definedName>
    <definedName name="F_09_270" localSheetId="9">#REF!</definedName>
    <definedName name="F_09_270" localSheetId="10">#REF!</definedName>
    <definedName name="F_09_270" localSheetId="11">#REF!</definedName>
    <definedName name="F_09_270" localSheetId="12">#REF!</definedName>
    <definedName name="F_09_270" localSheetId="7">#REF!</definedName>
    <definedName name="F_09_270" localSheetId="6">#REF!</definedName>
    <definedName name="F_09_270">#REF!</definedName>
    <definedName name="F_09_270_2">"'file:///d:/obra%20andrade/bm%2002%20-%20cs/drenagem-bm02.xls'#$''.$k$25"</definedName>
    <definedName name="F_09_270_3">"'file:///d:/obra%20andrade/bm%2002%20-%20cs/drenagem-bm02.xls'#$''.$k$25"</definedName>
    <definedName name="F_09_270_4">"'file:///d:/obra%20andrade/bm%2002%20-%20cs/drenagem-bm02.xls'#$''.$k$25"</definedName>
    <definedName name="F_09_270_5">"'file:///d:/obra%20andrade/bm%2002%20-%20cs/drenagem-bm02.xls'#$''.$k$25"</definedName>
    <definedName name="F_09_270_6">"'file:///d:/obra%20andrade/bm%2002%20-%20cs/drenagem-bm02.xls'#$''.$k$25"</definedName>
    <definedName name="F_09_270_7">"'file:///d:/obra%20andrade/bm%2002%20-%20cs/drenagem-bm02.xls'#$''.$k$25"</definedName>
    <definedName name="F_09_30" localSheetId="8">#REF!</definedName>
    <definedName name="F_09_30" localSheetId="9">#REF!</definedName>
    <definedName name="F_09_30" localSheetId="10">#REF!</definedName>
    <definedName name="F_09_30" localSheetId="11">#REF!</definedName>
    <definedName name="F_09_30" localSheetId="12">#REF!</definedName>
    <definedName name="F_09_30" localSheetId="7">#REF!</definedName>
    <definedName name="F_09_30" localSheetId="6">#REF!</definedName>
    <definedName name="F_09_30">#REF!</definedName>
    <definedName name="F_09_30_2">"'file:///d:/obra%20andrade/bm%2002%20-%20cs/drenagem-bm02.xls'#$''.$c$25"</definedName>
    <definedName name="F_09_30_3">"'file:///d:/obra%20andrade/bm%2002%20-%20cs/drenagem-bm02.xls'#$''.$c$25"</definedName>
    <definedName name="F_09_30_4">"'file:///d:/obra%20andrade/bm%2002%20-%20cs/drenagem-bm02.xls'#$''.$c$25"</definedName>
    <definedName name="F_09_30_5">"'file:///d:/obra%20andrade/bm%2002%20-%20cs/drenagem-bm02.xls'#$''.$c$25"</definedName>
    <definedName name="F_09_30_6">"'file:///d:/obra%20andrade/bm%2002%20-%20cs/drenagem-bm02.xls'#$''.$c$25"</definedName>
    <definedName name="F_09_30_7">"'file:///d:/obra%20andrade/bm%2002%20-%20cs/drenagem-bm02.xls'#$''.$c$25"</definedName>
    <definedName name="F_09_300" localSheetId="8">#REF!</definedName>
    <definedName name="F_09_300" localSheetId="9">#REF!</definedName>
    <definedName name="F_09_300" localSheetId="10">#REF!</definedName>
    <definedName name="F_09_300" localSheetId="11">#REF!</definedName>
    <definedName name="F_09_300" localSheetId="12">#REF!</definedName>
    <definedName name="F_09_300" localSheetId="7">#REF!</definedName>
    <definedName name="F_09_300" localSheetId="6">#REF!</definedName>
    <definedName name="F_09_300">#REF!</definedName>
    <definedName name="F_09_300_2">"'file:///d:/obra%20andrade/bm%2002%20-%20cs/drenagem-bm02.xls'#$''.$l$25"</definedName>
    <definedName name="F_09_300_3">"'file:///d:/obra%20andrade/bm%2002%20-%20cs/drenagem-bm02.xls'#$''.$l$25"</definedName>
    <definedName name="F_09_300_4">"'file:///d:/obra%20andrade/bm%2002%20-%20cs/drenagem-bm02.xls'#$''.$l$25"</definedName>
    <definedName name="F_09_300_5">"'file:///d:/obra%20andrade/bm%2002%20-%20cs/drenagem-bm02.xls'#$''.$l$25"</definedName>
    <definedName name="F_09_300_6">"'file:///d:/obra%20andrade/bm%2002%20-%20cs/drenagem-bm02.xls'#$''.$l$25"</definedName>
    <definedName name="F_09_300_7">"'file:///d:/obra%20andrade/bm%2002%20-%20cs/drenagem-bm02.xls'#$''.$l$25"</definedName>
    <definedName name="F_09_330" localSheetId="8">#REF!</definedName>
    <definedName name="F_09_330" localSheetId="9">#REF!</definedName>
    <definedName name="F_09_330" localSheetId="10">#REF!</definedName>
    <definedName name="F_09_330" localSheetId="11">#REF!</definedName>
    <definedName name="F_09_330" localSheetId="12">#REF!</definedName>
    <definedName name="F_09_330" localSheetId="7">#REF!</definedName>
    <definedName name="F_09_330" localSheetId="6">#REF!</definedName>
    <definedName name="F_09_330">#REF!</definedName>
    <definedName name="F_09_330_2">"'file:///d:/obra%20andrade/bm%2002%20-%20cs/drenagem-bm02.xls'#$''.$m$25"</definedName>
    <definedName name="F_09_330_3">"'file:///d:/obra%20andrade/bm%2002%20-%20cs/drenagem-bm02.xls'#$''.$m$25"</definedName>
    <definedName name="F_09_330_4">"'file:///d:/obra%20andrade/bm%2002%20-%20cs/drenagem-bm02.xls'#$''.$m$25"</definedName>
    <definedName name="F_09_330_5">"'file:///d:/obra%20andrade/bm%2002%20-%20cs/drenagem-bm02.xls'#$''.$m$25"</definedName>
    <definedName name="F_09_330_6">"'file:///d:/obra%20andrade/bm%2002%20-%20cs/drenagem-bm02.xls'#$''.$m$25"</definedName>
    <definedName name="F_09_330_7">"'file:///d:/obra%20andrade/bm%2002%20-%20cs/drenagem-bm02.xls'#$''.$m$25"</definedName>
    <definedName name="F_09_360" localSheetId="8">#REF!</definedName>
    <definedName name="F_09_360" localSheetId="9">#REF!</definedName>
    <definedName name="F_09_360" localSheetId="10">#REF!</definedName>
    <definedName name="F_09_360" localSheetId="11">#REF!</definedName>
    <definedName name="F_09_360" localSheetId="12">#REF!</definedName>
    <definedName name="F_09_360" localSheetId="7">#REF!</definedName>
    <definedName name="F_09_360" localSheetId="6">#REF!</definedName>
    <definedName name="F_09_360">#REF!</definedName>
    <definedName name="F_09_360_2">"'file:///d:/obra%20andrade/bm%2002%20-%20cs/drenagem-bm02.xls'#$''.$n$25"</definedName>
    <definedName name="F_09_360_3">"'file:///d:/obra%20andrade/bm%2002%20-%20cs/drenagem-bm02.xls'#$''.$n$25"</definedName>
    <definedName name="F_09_360_4">"'file:///d:/obra%20andrade/bm%2002%20-%20cs/drenagem-bm02.xls'#$''.$n$25"</definedName>
    <definedName name="F_09_360_5">"'file:///d:/obra%20andrade/bm%2002%20-%20cs/drenagem-bm02.xls'#$''.$n$25"</definedName>
    <definedName name="F_09_360_6">"'file:///d:/obra%20andrade/bm%2002%20-%20cs/drenagem-bm02.xls'#$''.$n$25"</definedName>
    <definedName name="F_09_360_7">"'file:///d:/obra%20andrade/bm%2002%20-%20cs/drenagem-bm02.xls'#$''.$n$25"</definedName>
    <definedName name="F_09_390" localSheetId="8">#REF!</definedName>
    <definedName name="F_09_390" localSheetId="9">#REF!</definedName>
    <definedName name="F_09_390" localSheetId="10">#REF!</definedName>
    <definedName name="F_09_390" localSheetId="11">#REF!</definedName>
    <definedName name="F_09_390" localSheetId="12">#REF!</definedName>
    <definedName name="F_09_390" localSheetId="7">#REF!</definedName>
    <definedName name="F_09_390" localSheetId="6">#REF!</definedName>
    <definedName name="F_09_390">#REF!</definedName>
    <definedName name="F_09_390_2">"'file:///d:/obra%20andrade/bm%2002%20-%20cs/drenagem-bm02.xls'#$''.$o$25"</definedName>
    <definedName name="F_09_390_3">"'file:///d:/obra%20andrade/bm%2002%20-%20cs/drenagem-bm02.xls'#$''.$o$25"</definedName>
    <definedName name="F_09_390_4">"'file:///d:/obra%20andrade/bm%2002%20-%20cs/drenagem-bm02.xls'#$''.$o$25"</definedName>
    <definedName name="F_09_390_5">"'file:///d:/obra%20andrade/bm%2002%20-%20cs/drenagem-bm02.xls'#$''.$o$25"</definedName>
    <definedName name="F_09_390_6">"'file:///d:/obra%20andrade/bm%2002%20-%20cs/drenagem-bm02.xls'#$''.$o$25"</definedName>
    <definedName name="F_09_390_7">"'file:///d:/obra%20andrade/bm%2002%20-%20cs/drenagem-bm02.xls'#$''.$o$25"</definedName>
    <definedName name="F_09_420" localSheetId="8">#REF!</definedName>
    <definedName name="F_09_420" localSheetId="9">#REF!</definedName>
    <definedName name="F_09_420" localSheetId="10">#REF!</definedName>
    <definedName name="F_09_420" localSheetId="11">#REF!</definedName>
    <definedName name="F_09_420" localSheetId="12">#REF!</definedName>
    <definedName name="F_09_420" localSheetId="7">#REF!</definedName>
    <definedName name="F_09_420" localSheetId="6">#REF!</definedName>
    <definedName name="F_09_420">#REF!</definedName>
    <definedName name="F_09_420_2">"'file:///d:/obra%20andrade/bm%2002%20-%20cs/drenagem-bm02.xls'#$''.$p$25"</definedName>
    <definedName name="F_09_420_3">"'file:///d:/obra%20andrade/bm%2002%20-%20cs/drenagem-bm02.xls'#$''.$p$25"</definedName>
    <definedName name="F_09_420_4">"'file:///d:/obra%20andrade/bm%2002%20-%20cs/drenagem-bm02.xls'#$''.$p$25"</definedName>
    <definedName name="F_09_420_5">"'file:///d:/obra%20andrade/bm%2002%20-%20cs/drenagem-bm02.xls'#$''.$p$25"</definedName>
    <definedName name="F_09_420_6">"'file:///d:/obra%20andrade/bm%2002%20-%20cs/drenagem-bm02.xls'#$''.$p$25"</definedName>
    <definedName name="F_09_420_7">"'file:///d:/obra%20andrade/bm%2002%20-%20cs/drenagem-bm02.xls'#$''.$p$25"</definedName>
    <definedName name="F_09_450" localSheetId="8">#REF!</definedName>
    <definedName name="F_09_450" localSheetId="9">#REF!</definedName>
    <definedName name="F_09_450" localSheetId="10">#REF!</definedName>
    <definedName name="F_09_450" localSheetId="11">#REF!</definedName>
    <definedName name="F_09_450" localSheetId="12">#REF!</definedName>
    <definedName name="F_09_450" localSheetId="7">#REF!</definedName>
    <definedName name="F_09_450" localSheetId="6">#REF!</definedName>
    <definedName name="F_09_450">#REF!</definedName>
    <definedName name="F_09_450_2">"'file:///d:/obra%20andrade/bm%2002%20-%20cs/drenagem-bm02.xls'#$''.$q$25"</definedName>
    <definedName name="F_09_450_3">"'file:///d:/obra%20andrade/bm%2002%20-%20cs/drenagem-bm02.xls'#$''.$q$25"</definedName>
    <definedName name="F_09_450_4">"'file:///d:/obra%20andrade/bm%2002%20-%20cs/drenagem-bm02.xls'#$''.$q$25"</definedName>
    <definedName name="F_09_450_5">"'file:///d:/obra%20andrade/bm%2002%20-%20cs/drenagem-bm02.xls'#$''.$q$25"</definedName>
    <definedName name="F_09_450_6">"'file:///d:/obra%20andrade/bm%2002%20-%20cs/drenagem-bm02.xls'#$''.$q$25"</definedName>
    <definedName name="F_09_450_7">"'file:///d:/obra%20andrade/bm%2002%20-%20cs/drenagem-bm02.xls'#$''.$q$25"</definedName>
    <definedName name="F_09_480" localSheetId="8">#REF!</definedName>
    <definedName name="F_09_480" localSheetId="9">#REF!</definedName>
    <definedName name="F_09_480" localSheetId="10">#REF!</definedName>
    <definedName name="F_09_480" localSheetId="11">#REF!</definedName>
    <definedName name="F_09_480" localSheetId="12">#REF!</definedName>
    <definedName name="F_09_480" localSheetId="7">#REF!</definedName>
    <definedName name="F_09_480" localSheetId="6">#REF!</definedName>
    <definedName name="F_09_480">#REF!</definedName>
    <definedName name="F_09_480_2">"'file:///d:/obra%20andrade/bm%2002%20-%20cs/drenagem-bm02.xls'#$''.$r$25"</definedName>
    <definedName name="F_09_480_3">"'file:///d:/obra%20andrade/bm%2002%20-%20cs/drenagem-bm02.xls'#$''.$r$25"</definedName>
    <definedName name="F_09_480_4">"'file:///d:/obra%20andrade/bm%2002%20-%20cs/drenagem-bm02.xls'#$''.$r$25"</definedName>
    <definedName name="F_09_480_5">"'file:///d:/obra%20andrade/bm%2002%20-%20cs/drenagem-bm02.xls'#$''.$r$25"</definedName>
    <definedName name="F_09_480_6">"'file:///d:/obra%20andrade/bm%2002%20-%20cs/drenagem-bm02.xls'#$''.$r$25"</definedName>
    <definedName name="F_09_480_7">"'file:///d:/obra%20andrade/bm%2002%20-%20cs/drenagem-bm02.xls'#$''.$r$25"</definedName>
    <definedName name="F_09_510" localSheetId="8">#REF!</definedName>
    <definedName name="F_09_510" localSheetId="9">#REF!</definedName>
    <definedName name="F_09_510" localSheetId="10">#REF!</definedName>
    <definedName name="F_09_510" localSheetId="11">#REF!</definedName>
    <definedName name="F_09_510" localSheetId="12">#REF!</definedName>
    <definedName name="F_09_510" localSheetId="7">#REF!</definedName>
    <definedName name="F_09_510" localSheetId="6">#REF!</definedName>
    <definedName name="F_09_510">#REF!</definedName>
    <definedName name="F_09_510_2">"'file:///d:/obra%20andrade/bm%2002%20-%20cs/drenagem-bm02.xls'#$''.$s$25"</definedName>
    <definedName name="F_09_510_3">"'file:///d:/obra%20andrade/bm%2002%20-%20cs/drenagem-bm02.xls'#$''.$s$25"</definedName>
    <definedName name="F_09_510_4">"'file:///d:/obra%20andrade/bm%2002%20-%20cs/drenagem-bm02.xls'#$''.$s$25"</definedName>
    <definedName name="F_09_510_5">"'file:///d:/obra%20andrade/bm%2002%20-%20cs/drenagem-bm02.xls'#$''.$s$25"</definedName>
    <definedName name="F_09_510_6">"'file:///d:/obra%20andrade/bm%2002%20-%20cs/drenagem-bm02.xls'#$''.$s$25"</definedName>
    <definedName name="F_09_510_7">"'file:///d:/obra%20andrade/bm%2002%20-%20cs/drenagem-bm02.xls'#$''.$s$25"</definedName>
    <definedName name="F_09_540" localSheetId="8">#REF!</definedName>
    <definedName name="F_09_540" localSheetId="9">#REF!</definedName>
    <definedName name="F_09_540" localSheetId="10">#REF!</definedName>
    <definedName name="F_09_540" localSheetId="11">#REF!</definedName>
    <definedName name="F_09_540" localSheetId="12">#REF!</definedName>
    <definedName name="F_09_540" localSheetId="7">#REF!</definedName>
    <definedName name="F_09_540" localSheetId="6">#REF!</definedName>
    <definedName name="F_09_540">#REF!</definedName>
    <definedName name="F_09_540_2">"'file:///d:/obra%20andrade/bm%2002%20-%20cs/drenagem-bm02.xls'#$''.$t$25"</definedName>
    <definedName name="F_09_540_3">"'file:///d:/obra%20andrade/bm%2002%20-%20cs/drenagem-bm02.xls'#$''.$t$25"</definedName>
    <definedName name="F_09_540_4">"'file:///d:/obra%20andrade/bm%2002%20-%20cs/drenagem-bm02.xls'#$''.$t$25"</definedName>
    <definedName name="F_09_540_5">"'file:///d:/obra%20andrade/bm%2002%20-%20cs/drenagem-bm02.xls'#$''.$t$25"</definedName>
    <definedName name="F_09_540_6">"'file:///d:/obra%20andrade/bm%2002%20-%20cs/drenagem-bm02.xls'#$''.$t$25"</definedName>
    <definedName name="F_09_540_7">"'file:///d:/obra%20andrade/bm%2002%20-%20cs/drenagem-bm02.xls'#$''.$t$25"</definedName>
    <definedName name="F_09_570" localSheetId="8">#REF!</definedName>
    <definedName name="F_09_570" localSheetId="9">#REF!</definedName>
    <definedName name="F_09_570" localSheetId="10">#REF!</definedName>
    <definedName name="F_09_570" localSheetId="11">#REF!</definedName>
    <definedName name="F_09_570" localSheetId="12">#REF!</definedName>
    <definedName name="F_09_570" localSheetId="7">#REF!</definedName>
    <definedName name="F_09_570" localSheetId="6">#REF!</definedName>
    <definedName name="F_09_570">#REF!</definedName>
    <definedName name="F_09_570_2">"'file:///d:/obra%20andrade/bm%2002%20-%20cs/drenagem-bm02.xls'#$''.$u$25"</definedName>
    <definedName name="F_09_570_3">"'file:///d:/obra%20andrade/bm%2002%20-%20cs/drenagem-bm02.xls'#$''.$u$25"</definedName>
    <definedName name="F_09_570_4">"'file:///d:/obra%20andrade/bm%2002%20-%20cs/drenagem-bm02.xls'#$''.$u$25"</definedName>
    <definedName name="F_09_570_5">"'file:///d:/obra%20andrade/bm%2002%20-%20cs/drenagem-bm02.xls'#$''.$u$25"</definedName>
    <definedName name="F_09_570_6">"'file:///d:/obra%20andrade/bm%2002%20-%20cs/drenagem-bm02.xls'#$''.$u$25"</definedName>
    <definedName name="F_09_570_7">"'file:///d:/obra%20andrade/bm%2002%20-%20cs/drenagem-bm02.xls'#$''.$u$25"</definedName>
    <definedName name="F_09_60" localSheetId="8">#REF!</definedName>
    <definedName name="F_09_60" localSheetId="9">#REF!</definedName>
    <definedName name="F_09_60" localSheetId="10">#REF!</definedName>
    <definedName name="F_09_60" localSheetId="11">#REF!</definedName>
    <definedName name="F_09_60" localSheetId="12">#REF!</definedName>
    <definedName name="F_09_60" localSheetId="7">#REF!</definedName>
    <definedName name="F_09_60" localSheetId="6">#REF!</definedName>
    <definedName name="F_09_60">#REF!</definedName>
    <definedName name="F_09_60_2">"'file:///d:/obra%20andrade/bm%2002%20-%20cs/drenagem-bm02.xls'#$''.$d$25"</definedName>
    <definedName name="F_09_60_3">"'file:///d:/obra%20andrade/bm%2002%20-%20cs/drenagem-bm02.xls'#$''.$d$25"</definedName>
    <definedName name="F_09_60_4">"'file:///d:/obra%20andrade/bm%2002%20-%20cs/drenagem-bm02.xls'#$''.$d$25"</definedName>
    <definedName name="F_09_60_5">"'file:///d:/obra%20andrade/bm%2002%20-%20cs/drenagem-bm02.xls'#$''.$d$25"</definedName>
    <definedName name="F_09_60_6">"'file:///d:/obra%20andrade/bm%2002%20-%20cs/drenagem-bm02.xls'#$''.$d$25"</definedName>
    <definedName name="F_09_60_7">"'file:///d:/obra%20andrade/bm%2002%20-%20cs/drenagem-bm02.xls'#$''.$d$25"</definedName>
    <definedName name="F_09_600" localSheetId="8">#REF!</definedName>
    <definedName name="F_09_600" localSheetId="9">#REF!</definedName>
    <definedName name="F_09_600" localSheetId="10">#REF!</definedName>
    <definedName name="F_09_600" localSheetId="11">#REF!</definedName>
    <definedName name="F_09_600" localSheetId="12">#REF!</definedName>
    <definedName name="F_09_600" localSheetId="7">#REF!</definedName>
    <definedName name="F_09_600" localSheetId="6">#REF!</definedName>
    <definedName name="F_09_600">#REF!</definedName>
    <definedName name="F_09_600_2">"'file:///d:/obra%20andrade/bm%2002%20-%20cs/drenagem-bm02.xls'#$''.$v$25"</definedName>
    <definedName name="F_09_600_3">"'file:///d:/obra%20andrade/bm%2002%20-%20cs/drenagem-bm02.xls'#$''.$v$25"</definedName>
    <definedName name="F_09_600_4">"'file:///d:/obra%20andrade/bm%2002%20-%20cs/drenagem-bm02.xls'#$''.$v$25"</definedName>
    <definedName name="F_09_600_5">"'file:///d:/obra%20andrade/bm%2002%20-%20cs/drenagem-bm02.xls'#$''.$v$25"</definedName>
    <definedName name="F_09_600_6">"'file:///d:/obra%20andrade/bm%2002%20-%20cs/drenagem-bm02.xls'#$''.$v$25"</definedName>
    <definedName name="F_09_600_7">"'file:///d:/obra%20andrade/bm%2002%20-%20cs/drenagem-bm02.xls'#$''.$v$25"</definedName>
    <definedName name="F_09_630" localSheetId="8">#REF!</definedName>
    <definedName name="F_09_630" localSheetId="9">#REF!</definedName>
    <definedName name="F_09_630" localSheetId="10">#REF!</definedName>
    <definedName name="F_09_630" localSheetId="11">#REF!</definedName>
    <definedName name="F_09_630" localSheetId="12">#REF!</definedName>
    <definedName name="F_09_630" localSheetId="7">#REF!</definedName>
    <definedName name="F_09_630" localSheetId="6">#REF!</definedName>
    <definedName name="F_09_630">#REF!</definedName>
    <definedName name="F_09_630_2">"'file:///d:/obra%20andrade/bm%2002%20-%20cs/drenagem-bm02.xls'#$''.$w$25"</definedName>
    <definedName name="F_09_630_3">"'file:///d:/obra%20andrade/bm%2002%20-%20cs/drenagem-bm02.xls'#$''.$w$25"</definedName>
    <definedName name="F_09_630_4">"'file:///d:/obra%20andrade/bm%2002%20-%20cs/drenagem-bm02.xls'#$''.$w$25"</definedName>
    <definedName name="F_09_630_5">"'file:///d:/obra%20andrade/bm%2002%20-%20cs/drenagem-bm02.xls'#$''.$w$25"</definedName>
    <definedName name="F_09_630_6">"'file:///d:/obra%20andrade/bm%2002%20-%20cs/drenagem-bm02.xls'#$''.$w$25"</definedName>
    <definedName name="F_09_630_7">"'file:///d:/obra%20andrade/bm%2002%20-%20cs/drenagem-bm02.xls'#$''.$w$25"</definedName>
    <definedName name="F_09_660" localSheetId="8">#REF!</definedName>
    <definedName name="F_09_660" localSheetId="9">#REF!</definedName>
    <definedName name="F_09_660" localSheetId="10">#REF!</definedName>
    <definedName name="F_09_660" localSheetId="11">#REF!</definedName>
    <definedName name="F_09_660" localSheetId="12">#REF!</definedName>
    <definedName name="F_09_660" localSheetId="7">#REF!</definedName>
    <definedName name="F_09_660" localSheetId="6">#REF!</definedName>
    <definedName name="F_09_660">#REF!</definedName>
    <definedName name="F_09_660_2">"'file:///d:/obra%20andrade/bm%2002%20-%20cs/drenagem-bm02.xls'#$''.$x$25"</definedName>
    <definedName name="F_09_660_3">"'file:///d:/obra%20andrade/bm%2002%20-%20cs/drenagem-bm02.xls'#$''.$x$25"</definedName>
    <definedName name="F_09_660_4">"'file:///d:/obra%20andrade/bm%2002%20-%20cs/drenagem-bm02.xls'#$''.$x$25"</definedName>
    <definedName name="F_09_660_5">"'file:///d:/obra%20andrade/bm%2002%20-%20cs/drenagem-bm02.xls'#$''.$x$25"</definedName>
    <definedName name="F_09_660_6">"'file:///d:/obra%20andrade/bm%2002%20-%20cs/drenagem-bm02.xls'#$''.$x$25"</definedName>
    <definedName name="F_09_660_7">"'file:///d:/obra%20andrade/bm%2002%20-%20cs/drenagem-bm02.xls'#$''.$x$25"</definedName>
    <definedName name="F_09_690" localSheetId="8">#REF!</definedName>
    <definedName name="F_09_690" localSheetId="9">#REF!</definedName>
    <definedName name="F_09_690" localSheetId="10">#REF!</definedName>
    <definedName name="F_09_690" localSheetId="11">#REF!</definedName>
    <definedName name="F_09_690" localSheetId="12">#REF!</definedName>
    <definedName name="F_09_690" localSheetId="7">#REF!</definedName>
    <definedName name="F_09_690" localSheetId="6">#REF!</definedName>
    <definedName name="F_09_690">#REF!</definedName>
    <definedName name="F_09_690_2">"'file:///d:/obra%20andrade/bm%2002%20-%20cs/drenagem-bm02.xls'#$''.$y$25"</definedName>
    <definedName name="F_09_690_3">"'file:///d:/obra%20andrade/bm%2002%20-%20cs/drenagem-bm02.xls'#$''.$y$25"</definedName>
    <definedName name="F_09_690_4">"'file:///d:/obra%20andrade/bm%2002%20-%20cs/drenagem-bm02.xls'#$''.$y$25"</definedName>
    <definedName name="F_09_690_5">"'file:///d:/obra%20andrade/bm%2002%20-%20cs/drenagem-bm02.xls'#$''.$y$25"</definedName>
    <definedName name="F_09_690_6">"'file:///d:/obra%20andrade/bm%2002%20-%20cs/drenagem-bm02.xls'#$''.$y$25"</definedName>
    <definedName name="F_09_690_7">"'file:///d:/obra%20andrade/bm%2002%20-%20cs/drenagem-bm02.xls'#$''.$y$25"</definedName>
    <definedName name="F_09_720" localSheetId="8">#REF!</definedName>
    <definedName name="F_09_720" localSheetId="9">#REF!</definedName>
    <definedName name="F_09_720" localSheetId="10">#REF!</definedName>
    <definedName name="F_09_720" localSheetId="11">#REF!</definedName>
    <definedName name="F_09_720" localSheetId="12">#REF!</definedName>
    <definedName name="F_09_720" localSheetId="7">#REF!</definedName>
    <definedName name="F_09_720" localSheetId="6">#REF!</definedName>
    <definedName name="F_09_720">#REF!</definedName>
    <definedName name="F_09_720_2">"'file:///d:/obra%20andrade/bm%2002%20-%20cs/drenagem-bm02.xls'#$''.$z$25"</definedName>
    <definedName name="F_09_720_3">"'file:///d:/obra%20andrade/bm%2002%20-%20cs/drenagem-bm02.xls'#$''.$z$25"</definedName>
    <definedName name="F_09_720_4">"'file:///d:/obra%20andrade/bm%2002%20-%20cs/drenagem-bm02.xls'#$''.$z$25"</definedName>
    <definedName name="F_09_720_5">"'file:///d:/obra%20andrade/bm%2002%20-%20cs/drenagem-bm02.xls'#$''.$z$25"</definedName>
    <definedName name="F_09_720_6">"'file:///d:/obra%20andrade/bm%2002%20-%20cs/drenagem-bm02.xls'#$''.$z$25"</definedName>
    <definedName name="F_09_720_7">"'file:///d:/obra%20andrade/bm%2002%20-%20cs/drenagem-bm02.xls'#$''.$z$25"</definedName>
    <definedName name="F_09_90" localSheetId="8">#REF!</definedName>
    <definedName name="F_09_90" localSheetId="9">#REF!</definedName>
    <definedName name="F_09_90" localSheetId="10">#REF!</definedName>
    <definedName name="F_09_90" localSheetId="11">#REF!</definedName>
    <definedName name="F_09_90" localSheetId="12">#REF!</definedName>
    <definedName name="F_09_90" localSheetId="7">#REF!</definedName>
    <definedName name="F_09_90" localSheetId="6">#REF!</definedName>
    <definedName name="F_09_90">#REF!</definedName>
    <definedName name="F_09_90_2">"'file:///d:/obra%20andrade/bm%2002%20-%20cs/drenagem-bm02.xls'#$''.$e$25"</definedName>
    <definedName name="F_09_90_3">"'file:///d:/obra%20andrade/bm%2002%20-%20cs/drenagem-bm02.xls'#$''.$e$25"</definedName>
    <definedName name="F_09_90_4">"'file:///d:/obra%20andrade/bm%2002%20-%20cs/drenagem-bm02.xls'#$''.$e$25"</definedName>
    <definedName name="F_09_90_5">"'file:///d:/obra%20andrade/bm%2002%20-%20cs/drenagem-bm02.xls'#$''.$e$25"</definedName>
    <definedName name="F_09_90_6">"'file:///d:/obra%20andrade/bm%2002%20-%20cs/drenagem-bm02.xls'#$''.$e$25"</definedName>
    <definedName name="F_09_90_7">"'file:///d:/obra%20andrade/bm%2002%20-%20cs/drenagem-bm02.xls'#$''.$e$25"</definedName>
    <definedName name="F_10_120" localSheetId="8">#REF!</definedName>
    <definedName name="F_10_120" localSheetId="9">#REF!</definedName>
    <definedName name="F_10_120" localSheetId="10">#REF!</definedName>
    <definedName name="F_10_120" localSheetId="11">#REF!</definedName>
    <definedName name="F_10_120" localSheetId="12">#REF!</definedName>
    <definedName name="F_10_120" localSheetId="7">#REF!</definedName>
    <definedName name="F_10_120" localSheetId="6">#REF!</definedName>
    <definedName name="F_10_120">#REF!</definedName>
    <definedName name="F_10_120_2">"'file:///d:/obra%20andrade/bm%2002%20-%20cs/drenagem-bm02.xls'#$''.$f$27"</definedName>
    <definedName name="F_10_120_3">"'file:///d:/obra%20andrade/bm%2002%20-%20cs/drenagem-bm02.xls'#$''.$f$27"</definedName>
    <definedName name="F_10_120_4">"'file:///d:/obra%20andrade/bm%2002%20-%20cs/drenagem-bm02.xls'#$''.$f$27"</definedName>
    <definedName name="F_10_120_5">"'file:///d:/obra%20andrade/bm%2002%20-%20cs/drenagem-bm02.xls'#$''.$f$27"</definedName>
    <definedName name="F_10_120_6">"'file:///d:/obra%20andrade/bm%2002%20-%20cs/drenagem-bm02.xls'#$''.$f$27"</definedName>
    <definedName name="F_10_120_7">"'file:///d:/obra%20andrade/bm%2002%20-%20cs/drenagem-bm02.xls'#$''.$f$27"</definedName>
    <definedName name="F_10_150" localSheetId="8">#REF!</definedName>
    <definedName name="F_10_150" localSheetId="9">#REF!</definedName>
    <definedName name="F_10_150" localSheetId="10">#REF!</definedName>
    <definedName name="F_10_150" localSheetId="11">#REF!</definedName>
    <definedName name="F_10_150" localSheetId="12">#REF!</definedName>
    <definedName name="F_10_150" localSheetId="7">#REF!</definedName>
    <definedName name="F_10_150" localSheetId="6">#REF!</definedName>
    <definedName name="F_10_150">#REF!</definedName>
    <definedName name="F_10_150_2">"'file:///d:/obra%20andrade/bm%2002%20-%20cs/drenagem-bm02.xls'#$''.$g$27"</definedName>
    <definedName name="F_10_150_3">"'file:///d:/obra%20andrade/bm%2002%20-%20cs/drenagem-bm02.xls'#$''.$g$27"</definedName>
    <definedName name="F_10_150_4">"'file:///d:/obra%20andrade/bm%2002%20-%20cs/drenagem-bm02.xls'#$''.$g$27"</definedName>
    <definedName name="F_10_150_5">"'file:///d:/obra%20andrade/bm%2002%20-%20cs/drenagem-bm02.xls'#$''.$g$27"</definedName>
    <definedName name="F_10_150_6">"'file:///d:/obra%20andrade/bm%2002%20-%20cs/drenagem-bm02.xls'#$''.$g$27"</definedName>
    <definedName name="F_10_150_7">"'file:///d:/obra%20andrade/bm%2002%20-%20cs/drenagem-bm02.xls'#$''.$g$27"</definedName>
    <definedName name="F_10_180" localSheetId="8">#REF!</definedName>
    <definedName name="F_10_180" localSheetId="9">#REF!</definedName>
    <definedName name="F_10_180" localSheetId="10">#REF!</definedName>
    <definedName name="F_10_180" localSheetId="11">#REF!</definedName>
    <definedName name="F_10_180" localSheetId="12">#REF!</definedName>
    <definedName name="F_10_180" localSheetId="7">#REF!</definedName>
    <definedName name="F_10_180" localSheetId="6">#REF!</definedName>
    <definedName name="F_10_180">#REF!</definedName>
    <definedName name="F_10_180_2">"'file:///d:/obra%20andrade/bm%2002%20-%20cs/drenagem-bm02.xls'#$''.$h$27"</definedName>
    <definedName name="F_10_180_3">"'file:///d:/obra%20andrade/bm%2002%20-%20cs/drenagem-bm02.xls'#$''.$h$27"</definedName>
    <definedName name="F_10_180_4">"'file:///d:/obra%20andrade/bm%2002%20-%20cs/drenagem-bm02.xls'#$''.$h$27"</definedName>
    <definedName name="F_10_180_5">"'file:///d:/obra%20andrade/bm%2002%20-%20cs/drenagem-bm02.xls'#$''.$h$27"</definedName>
    <definedName name="F_10_180_6">"'file:///d:/obra%20andrade/bm%2002%20-%20cs/drenagem-bm02.xls'#$''.$h$27"</definedName>
    <definedName name="F_10_180_7">"'file:///d:/obra%20andrade/bm%2002%20-%20cs/drenagem-bm02.xls'#$''.$h$27"</definedName>
    <definedName name="F_10_210" localSheetId="8">#REF!</definedName>
    <definedName name="F_10_210" localSheetId="9">#REF!</definedName>
    <definedName name="F_10_210" localSheetId="10">#REF!</definedName>
    <definedName name="F_10_210" localSheetId="11">#REF!</definedName>
    <definedName name="F_10_210" localSheetId="12">#REF!</definedName>
    <definedName name="F_10_210" localSheetId="7">#REF!</definedName>
    <definedName name="F_10_210" localSheetId="6">#REF!</definedName>
    <definedName name="F_10_210">#REF!</definedName>
    <definedName name="F_10_210_2">"'file:///d:/obra%20andrade/bm%2002%20-%20cs/drenagem-bm02.xls'#$''.$i$27"</definedName>
    <definedName name="F_10_210_3">"'file:///d:/obra%20andrade/bm%2002%20-%20cs/drenagem-bm02.xls'#$''.$i$27"</definedName>
    <definedName name="F_10_210_4">"'file:///d:/obra%20andrade/bm%2002%20-%20cs/drenagem-bm02.xls'#$''.$i$27"</definedName>
    <definedName name="F_10_210_5">"'file:///d:/obra%20andrade/bm%2002%20-%20cs/drenagem-bm02.xls'#$''.$i$27"</definedName>
    <definedName name="F_10_210_6">"'file:///d:/obra%20andrade/bm%2002%20-%20cs/drenagem-bm02.xls'#$''.$i$27"</definedName>
    <definedName name="F_10_210_7">"'file:///d:/obra%20andrade/bm%2002%20-%20cs/drenagem-bm02.xls'#$''.$i$27"</definedName>
    <definedName name="F_10_240" localSheetId="8">#REF!</definedName>
    <definedName name="F_10_240" localSheetId="9">#REF!</definedName>
    <definedName name="F_10_240" localSheetId="10">#REF!</definedName>
    <definedName name="F_10_240" localSheetId="11">#REF!</definedName>
    <definedName name="F_10_240" localSheetId="12">#REF!</definedName>
    <definedName name="F_10_240" localSheetId="7">#REF!</definedName>
    <definedName name="F_10_240" localSheetId="6">#REF!</definedName>
    <definedName name="F_10_240">#REF!</definedName>
    <definedName name="F_10_240_2">"'file:///d:/obra%20andrade/bm%2002%20-%20cs/drenagem-bm02.xls'#$''.$j$27"</definedName>
    <definedName name="F_10_240_3">"'file:///d:/obra%20andrade/bm%2002%20-%20cs/drenagem-bm02.xls'#$''.$j$27"</definedName>
    <definedName name="F_10_240_4">"'file:///d:/obra%20andrade/bm%2002%20-%20cs/drenagem-bm02.xls'#$''.$j$27"</definedName>
    <definedName name="F_10_240_5">"'file:///d:/obra%20andrade/bm%2002%20-%20cs/drenagem-bm02.xls'#$''.$j$27"</definedName>
    <definedName name="F_10_240_6">"'file:///d:/obra%20andrade/bm%2002%20-%20cs/drenagem-bm02.xls'#$''.$j$27"</definedName>
    <definedName name="F_10_240_7">"'file:///d:/obra%20andrade/bm%2002%20-%20cs/drenagem-bm02.xls'#$''.$j$27"</definedName>
    <definedName name="F_10_270" localSheetId="8">#REF!</definedName>
    <definedName name="F_10_270" localSheetId="9">#REF!</definedName>
    <definedName name="F_10_270" localSheetId="10">#REF!</definedName>
    <definedName name="F_10_270" localSheetId="11">#REF!</definedName>
    <definedName name="F_10_270" localSheetId="12">#REF!</definedName>
    <definedName name="F_10_270" localSheetId="7">#REF!</definedName>
    <definedName name="F_10_270" localSheetId="6">#REF!</definedName>
    <definedName name="F_10_270">#REF!</definedName>
    <definedName name="F_10_270_2">"'file:///d:/obra%20andrade/bm%2002%20-%20cs/drenagem-bm02.xls'#$''.$k$27"</definedName>
    <definedName name="F_10_270_3">"'file:///d:/obra%20andrade/bm%2002%20-%20cs/drenagem-bm02.xls'#$''.$k$27"</definedName>
    <definedName name="F_10_270_4">"'file:///d:/obra%20andrade/bm%2002%20-%20cs/drenagem-bm02.xls'#$''.$k$27"</definedName>
    <definedName name="F_10_270_5">"'file:///d:/obra%20andrade/bm%2002%20-%20cs/drenagem-bm02.xls'#$''.$k$27"</definedName>
    <definedName name="F_10_270_6">"'file:///d:/obra%20andrade/bm%2002%20-%20cs/drenagem-bm02.xls'#$''.$k$27"</definedName>
    <definedName name="F_10_270_7">"'file:///d:/obra%20andrade/bm%2002%20-%20cs/drenagem-bm02.xls'#$''.$k$27"</definedName>
    <definedName name="F_10_30" localSheetId="8">#REF!</definedName>
    <definedName name="F_10_30" localSheetId="9">#REF!</definedName>
    <definedName name="F_10_30" localSheetId="10">#REF!</definedName>
    <definedName name="F_10_30" localSheetId="11">#REF!</definedName>
    <definedName name="F_10_30" localSheetId="12">#REF!</definedName>
    <definedName name="F_10_30" localSheetId="7">#REF!</definedName>
    <definedName name="F_10_30" localSheetId="6">#REF!</definedName>
    <definedName name="F_10_30">#REF!</definedName>
    <definedName name="F_10_30_2">"'file:///d:/obra%20andrade/bm%2002%20-%20cs/drenagem-bm02.xls'#$''.$c$27"</definedName>
    <definedName name="F_10_30_3">"'file:///d:/obra%20andrade/bm%2002%20-%20cs/drenagem-bm02.xls'#$''.$c$27"</definedName>
    <definedName name="F_10_30_4">"'file:///d:/obra%20andrade/bm%2002%20-%20cs/drenagem-bm02.xls'#$''.$c$27"</definedName>
    <definedName name="F_10_30_5">"'file:///d:/obra%20andrade/bm%2002%20-%20cs/drenagem-bm02.xls'#$''.$c$27"</definedName>
    <definedName name="F_10_30_6">"'file:///d:/obra%20andrade/bm%2002%20-%20cs/drenagem-bm02.xls'#$''.$c$27"</definedName>
    <definedName name="F_10_30_7">"'file:///d:/obra%20andrade/bm%2002%20-%20cs/drenagem-bm02.xls'#$''.$c$27"</definedName>
    <definedName name="F_10_300" localSheetId="8">#REF!</definedName>
    <definedName name="F_10_300" localSheetId="9">#REF!</definedName>
    <definedName name="F_10_300" localSheetId="10">#REF!</definedName>
    <definedName name="F_10_300" localSheetId="11">#REF!</definedName>
    <definedName name="F_10_300" localSheetId="12">#REF!</definedName>
    <definedName name="F_10_300" localSheetId="7">#REF!</definedName>
    <definedName name="F_10_300" localSheetId="6">#REF!</definedName>
    <definedName name="F_10_300">#REF!</definedName>
    <definedName name="F_10_300_2">"'file:///d:/obra%20andrade/bm%2002%20-%20cs/drenagem-bm02.xls'#$''.$l$27"</definedName>
    <definedName name="F_10_300_3">"'file:///d:/obra%20andrade/bm%2002%20-%20cs/drenagem-bm02.xls'#$''.$l$27"</definedName>
    <definedName name="F_10_300_4">"'file:///d:/obra%20andrade/bm%2002%20-%20cs/drenagem-bm02.xls'#$''.$l$27"</definedName>
    <definedName name="F_10_300_5">"'file:///d:/obra%20andrade/bm%2002%20-%20cs/drenagem-bm02.xls'#$''.$l$27"</definedName>
    <definedName name="F_10_300_6">"'file:///d:/obra%20andrade/bm%2002%20-%20cs/drenagem-bm02.xls'#$''.$l$27"</definedName>
    <definedName name="F_10_300_7">"'file:///d:/obra%20andrade/bm%2002%20-%20cs/drenagem-bm02.xls'#$''.$l$27"</definedName>
    <definedName name="F_10_330" localSheetId="8">#REF!</definedName>
    <definedName name="F_10_330" localSheetId="9">#REF!</definedName>
    <definedName name="F_10_330" localSheetId="10">#REF!</definedName>
    <definedName name="F_10_330" localSheetId="11">#REF!</definedName>
    <definedName name="F_10_330" localSheetId="12">#REF!</definedName>
    <definedName name="F_10_330" localSheetId="7">#REF!</definedName>
    <definedName name="F_10_330" localSheetId="6">#REF!</definedName>
    <definedName name="F_10_330">#REF!</definedName>
    <definedName name="F_10_330_2">"'file:///d:/obra%20andrade/bm%2002%20-%20cs/drenagem-bm02.xls'#$''.$m$27"</definedName>
    <definedName name="F_10_330_3">"'file:///d:/obra%20andrade/bm%2002%20-%20cs/drenagem-bm02.xls'#$''.$m$27"</definedName>
    <definedName name="F_10_330_4">"'file:///d:/obra%20andrade/bm%2002%20-%20cs/drenagem-bm02.xls'#$''.$m$27"</definedName>
    <definedName name="F_10_330_5">"'file:///d:/obra%20andrade/bm%2002%20-%20cs/drenagem-bm02.xls'#$''.$m$27"</definedName>
    <definedName name="F_10_330_6">"'file:///d:/obra%20andrade/bm%2002%20-%20cs/drenagem-bm02.xls'#$''.$m$27"</definedName>
    <definedName name="F_10_330_7">"'file:///d:/obra%20andrade/bm%2002%20-%20cs/drenagem-bm02.xls'#$''.$m$27"</definedName>
    <definedName name="F_10_360" localSheetId="8">#REF!</definedName>
    <definedName name="F_10_360" localSheetId="9">#REF!</definedName>
    <definedName name="F_10_360" localSheetId="10">#REF!</definedName>
    <definedName name="F_10_360" localSheetId="11">#REF!</definedName>
    <definedName name="F_10_360" localSheetId="12">#REF!</definedName>
    <definedName name="F_10_360" localSheetId="7">#REF!</definedName>
    <definedName name="F_10_360" localSheetId="6">#REF!</definedName>
    <definedName name="F_10_360">#REF!</definedName>
    <definedName name="F_10_360_2">"'file:///d:/obra%20andrade/bm%2002%20-%20cs/drenagem-bm02.xls'#$''.$n$27"</definedName>
    <definedName name="F_10_360_3">"'file:///d:/obra%20andrade/bm%2002%20-%20cs/drenagem-bm02.xls'#$''.$n$27"</definedName>
    <definedName name="F_10_360_4">"'file:///d:/obra%20andrade/bm%2002%20-%20cs/drenagem-bm02.xls'#$''.$n$27"</definedName>
    <definedName name="F_10_360_5">"'file:///d:/obra%20andrade/bm%2002%20-%20cs/drenagem-bm02.xls'#$''.$n$27"</definedName>
    <definedName name="F_10_360_6">"'file:///d:/obra%20andrade/bm%2002%20-%20cs/drenagem-bm02.xls'#$''.$n$27"</definedName>
    <definedName name="F_10_360_7">"'file:///d:/obra%20andrade/bm%2002%20-%20cs/drenagem-bm02.xls'#$''.$n$27"</definedName>
    <definedName name="F_10_390" localSheetId="8">#REF!</definedName>
    <definedName name="F_10_390" localSheetId="9">#REF!</definedName>
    <definedName name="F_10_390" localSheetId="10">#REF!</definedName>
    <definedName name="F_10_390" localSheetId="11">#REF!</definedName>
    <definedName name="F_10_390" localSheetId="12">#REF!</definedName>
    <definedName name="F_10_390" localSheetId="7">#REF!</definedName>
    <definedName name="F_10_390" localSheetId="6">#REF!</definedName>
    <definedName name="F_10_390">#REF!</definedName>
    <definedName name="F_10_390_2">"'file:///d:/obra%20andrade/bm%2002%20-%20cs/drenagem-bm02.xls'#$''.$o$27"</definedName>
    <definedName name="F_10_390_3">"'file:///d:/obra%20andrade/bm%2002%20-%20cs/drenagem-bm02.xls'#$''.$o$27"</definedName>
    <definedName name="F_10_390_4">"'file:///d:/obra%20andrade/bm%2002%20-%20cs/drenagem-bm02.xls'#$''.$o$27"</definedName>
    <definedName name="F_10_390_5">"'file:///d:/obra%20andrade/bm%2002%20-%20cs/drenagem-bm02.xls'#$''.$o$27"</definedName>
    <definedName name="F_10_390_6">"'file:///d:/obra%20andrade/bm%2002%20-%20cs/drenagem-bm02.xls'#$''.$o$27"</definedName>
    <definedName name="F_10_390_7">"'file:///d:/obra%20andrade/bm%2002%20-%20cs/drenagem-bm02.xls'#$''.$o$27"</definedName>
    <definedName name="F_10_420" localSheetId="8">#REF!</definedName>
    <definedName name="F_10_420" localSheetId="9">#REF!</definedName>
    <definedName name="F_10_420" localSheetId="10">#REF!</definedName>
    <definedName name="F_10_420" localSheetId="11">#REF!</definedName>
    <definedName name="F_10_420" localSheetId="12">#REF!</definedName>
    <definedName name="F_10_420" localSheetId="7">#REF!</definedName>
    <definedName name="F_10_420" localSheetId="6">#REF!</definedName>
    <definedName name="F_10_420">#REF!</definedName>
    <definedName name="F_10_420_2">"'file:///d:/obra%20andrade/bm%2002%20-%20cs/drenagem-bm02.xls'#$''.$p$27"</definedName>
    <definedName name="F_10_420_3">"'file:///d:/obra%20andrade/bm%2002%20-%20cs/drenagem-bm02.xls'#$''.$p$27"</definedName>
    <definedName name="F_10_420_4">"'file:///d:/obra%20andrade/bm%2002%20-%20cs/drenagem-bm02.xls'#$''.$p$27"</definedName>
    <definedName name="F_10_420_5">"'file:///d:/obra%20andrade/bm%2002%20-%20cs/drenagem-bm02.xls'#$''.$p$27"</definedName>
    <definedName name="F_10_420_6">"'file:///d:/obra%20andrade/bm%2002%20-%20cs/drenagem-bm02.xls'#$''.$p$27"</definedName>
    <definedName name="F_10_420_7">"'file:///d:/obra%20andrade/bm%2002%20-%20cs/drenagem-bm02.xls'#$''.$p$27"</definedName>
    <definedName name="F_10_450" localSheetId="8">#REF!</definedName>
    <definedName name="F_10_450" localSheetId="9">#REF!</definedName>
    <definedName name="F_10_450" localSheetId="10">#REF!</definedName>
    <definedName name="F_10_450" localSheetId="11">#REF!</definedName>
    <definedName name="F_10_450" localSheetId="12">#REF!</definedName>
    <definedName name="F_10_450" localSheetId="7">#REF!</definedName>
    <definedName name="F_10_450" localSheetId="6">#REF!</definedName>
    <definedName name="F_10_450">#REF!</definedName>
    <definedName name="F_10_450_2">"'file:///d:/obra%20andrade/bm%2002%20-%20cs/drenagem-bm02.xls'#$''.$q$27"</definedName>
    <definedName name="F_10_450_3">"'file:///d:/obra%20andrade/bm%2002%20-%20cs/drenagem-bm02.xls'#$''.$q$27"</definedName>
    <definedName name="F_10_450_4">"'file:///d:/obra%20andrade/bm%2002%20-%20cs/drenagem-bm02.xls'#$''.$q$27"</definedName>
    <definedName name="F_10_450_5">"'file:///d:/obra%20andrade/bm%2002%20-%20cs/drenagem-bm02.xls'#$''.$q$27"</definedName>
    <definedName name="F_10_450_6">"'file:///d:/obra%20andrade/bm%2002%20-%20cs/drenagem-bm02.xls'#$''.$q$27"</definedName>
    <definedName name="F_10_450_7">"'file:///d:/obra%20andrade/bm%2002%20-%20cs/drenagem-bm02.xls'#$''.$q$27"</definedName>
    <definedName name="F_10_480" localSheetId="8">#REF!</definedName>
    <definedName name="F_10_480" localSheetId="9">#REF!</definedName>
    <definedName name="F_10_480" localSheetId="10">#REF!</definedName>
    <definedName name="F_10_480" localSheetId="11">#REF!</definedName>
    <definedName name="F_10_480" localSheetId="12">#REF!</definedName>
    <definedName name="F_10_480" localSheetId="7">#REF!</definedName>
    <definedName name="F_10_480" localSheetId="6">#REF!</definedName>
    <definedName name="F_10_480">#REF!</definedName>
    <definedName name="F_10_480_2">"'file:///d:/obra%20andrade/bm%2002%20-%20cs/drenagem-bm02.xls'#$''.$r$27"</definedName>
    <definedName name="F_10_480_3">"'file:///d:/obra%20andrade/bm%2002%20-%20cs/drenagem-bm02.xls'#$''.$r$27"</definedName>
    <definedName name="F_10_480_4">"'file:///d:/obra%20andrade/bm%2002%20-%20cs/drenagem-bm02.xls'#$''.$r$27"</definedName>
    <definedName name="F_10_480_5">"'file:///d:/obra%20andrade/bm%2002%20-%20cs/drenagem-bm02.xls'#$''.$r$27"</definedName>
    <definedName name="F_10_480_6">"'file:///d:/obra%20andrade/bm%2002%20-%20cs/drenagem-bm02.xls'#$''.$r$27"</definedName>
    <definedName name="F_10_480_7">"'file:///d:/obra%20andrade/bm%2002%20-%20cs/drenagem-bm02.xls'#$''.$r$27"</definedName>
    <definedName name="F_10_510" localSheetId="8">#REF!</definedName>
    <definedName name="F_10_510" localSheetId="9">#REF!</definedName>
    <definedName name="F_10_510" localSheetId="10">#REF!</definedName>
    <definedName name="F_10_510" localSheetId="11">#REF!</definedName>
    <definedName name="F_10_510" localSheetId="12">#REF!</definedName>
    <definedName name="F_10_510" localSheetId="7">#REF!</definedName>
    <definedName name="F_10_510" localSheetId="6">#REF!</definedName>
    <definedName name="F_10_510">#REF!</definedName>
    <definedName name="F_10_510_2">"'file:///d:/obra%20andrade/bm%2002%20-%20cs/drenagem-bm02.xls'#$''.$s$27"</definedName>
    <definedName name="F_10_510_3">"'file:///d:/obra%20andrade/bm%2002%20-%20cs/drenagem-bm02.xls'#$''.$s$27"</definedName>
    <definedName name="F_10_510_4">"'file:///d:/obra%20andrade/bm%2002%20-%20cs/drenagem-bm02.xls'#$''.$s$27"</definedName>
    <definedName name="F_10_510_5">"'file:///d:/obra%20andrade/bm%2002%20-%20cs/drenagem-bm02.xls'#$''.$s$27"</definedName>
    <definedName name="F_10_510_6">"'file:///d:/obra%20andrade/bm%2002%20-%20cs/drenagem-bm02.xls'#$''.$s$27"</definedName>
    <definedName name="F_10_510_7">"'file:///d:/obra%20andrade/bm%2002%20-%20cs/drenagem-bm02.xls'#$''.$s$27"</definedName>
    <definedName name="F_10_540" localSheetId="8">#REF!</definedName>
    <definedName name="F_10_540" localSheetId="9">#REF!</definedName>
    <definedName name="F_10_540" localSheetId="10">#REF!</definedName>
    <definedName name="F_10_540" localSheetId="11">#REF!</definedName>
    <definedName name="F_10_540" localSheetId="12">#REF!</definedName>
    <definedName name="F_10_540" localSheetId="7">#REF!</definedName>
    <definedName name="F_10_540" localSheetId="6">#REF!</definedName>
    <definedName name="F_10_540">#REF!</definedName>
    <definedName name="F_10_540_2">"'file:///d:/obra%20andrade/bm%2002%20-%20cs/drenagem-bm02.xls'#$''.$t$27"</definedName>
    <definedName name="F_10_540_3">"'file:///d:/obra%20andrade/bm%2002%20-%20cs/drenagem-bm02.xls'#$''.$t$27"</definedName>
    <definedName name="F_10_540_4">"'file:///d:/obra%20andrade/bm%2002%20-%20cs/drenagem-bm02.xls'#$''.$t$27"</definedName>
    <definedName name="F_10_540_5">"'file:///d:/obra%20andrade/bm%2002%20-%20cs/drenagem-bm02.xls'#$''.$t$27"</definedName>
    <definedName name="F_10_540_6">"'file:///d:/obra%20andrade/bm%2002%20-%20cs/drenagem-bm02.xls'#$''.$t$27"</definedName>
    <definedName name="F_10_540_7">"'file:///d:/obra%20andrade/bm%2002%20-%20cs/drenagem-bm02.xls'#$''.$t$27"</definedName>
    <definedName name="F_10_570" localSheetId="8">#REF!</definedName>
    <definedName name="F_10_570" localSheetId="9">#REF!</definedName>
    <definedName name="F_10_570" localSheetId="10">#REF!</definedName>
    <definedName name="F_10_570" localSheetId="11">#REF!</definedName>
    <definedName name="F_10_570" localSheetId="12">#REF!</definedName>
    <definedName name="F_10_570" localSheetId="7">#REF!</definedName>
    <definedName name="F_10_570" localSheetId="6">#REF!</definedName>
    <definedName name="F_10_570">#REF!</definedName>
    <definedName name="F_10_570_2">"'file:///d:/obra%20andrade/bm%2002%20-%20cs/drenagem-bm02.xls'#$''.$u$27"</definedName>
    <definedName name="F_10_570_3">"'file:///d:/obra%20andrade/bm%2002%20-%20cs/drenagem-bm02.xls'#$''.$u$27"</definedName>
    <definedName name="F_10_570_4">"'file:///d:/obra%20andrade/bm%2002%20-%20cs/drenagem-bm02.xls'#$''.$u$27"</definedName>
    <definedName name="F_10_570_5">"'file:///d:/obra%20andrade/bm%2002%20-%20cs/drenagem-bm02.xls'#$''.$u$27"</definedName>
    <definedName name="F_10_570_6">"'file:///d:/obra%20andrade/bm%2002%20-%20cs/drenagem-bm02.xls'#$''.$u$27"</definedName>
    <definedName name="F_10_570_7">"'file:///d:/obra%20andrade/bm%2002%20-%20cs/drenagem-bm02.xls'#$''.$u$27"</definedName>
    <definedName name="F_10_60" localSheetId="8">#REF!</definedName>
    <definedName name="F_10_60" localSheetId="9">#REF!</definedName>
    <definedName name="F_10_60" localSheetId="10">#REF!</definedName>
    <definedName name="F_10_60" localSheetId="11">#REF!</definedName>
    <definedName name="F_10_60" localSheetId="12">#REF!</definedName>
    <definedName name="F_10_60" localSheetId="7">#REF!</definedName>
    <definedName name="F_10_60" localSheetId="6">#REF!</definedName>
    <definedName name="F_10_60">#REF!</definedName>
    <definedName name="F_10_60_2">"'file:///d:/obra%20andrade/bm%2002%20-%20cs/drenagem-bm02.xls'#$''.$d$27"</definedName>
    <definedName name="F_10_60_3">"'file:///d:/obra%20andrade/bm%2002%20-%20cs/drenagem-bm02.xls'#$''.$d$27"</definedName>
    <definedName name="F_10_60_4">"'file:///d:/obra%20andrade/bm%2002%20-%20cs/drenagem-bm02.xls'#$''.$d$27"</definedName>
    <definedName name="F_10_60_5">"'file:///d:/obra%20andrade/bm%2002%20-%20cs/drenagem-bm02.xls'#$''.$d$27"</definedName>
    <definedName name="F_10_60_6">"'file:///d:/obra%20andrade/bm%2002%20-%20cs/drenagem-bm02.xls'#$''.$d$27"</definedName>
    <definedName name="F_10_60_7">"'file:///d:/obra%20andrade/bm%2002%20-%20cs/drenagem-bm02.xls'#$''.$d$27"</definedName>
    <definedName name="F_10_600" localSheetId="8">#REF!</definedName>
    <definedName name="F_10_600" localSheetId="9">#REF!</definedName>
    <definedName name="F_10_600" localSheetId="10">#REF!</definedName>
    <definedName name="F_10_600" localSheetId="11">#REF!</definedName>
    <definedName name="F_10_600" localSheetId="12">#REF!</definedName>
    <definedName name="F_10_600" localSheetId="7">#REF!</definedName>
    <definedName name="F_10_600" localSheetId="6">#REF!</definedName>
    <definedName name="F_10_600">#REF!</definedName>
    <definedName name="F_10_600_2">"'file:///d:/obra%20andrade/bm%2002%20-%20cs/drenagem-bm02.xls'#$''.$v$27"</definedName>
    <definedName name="F_10_600_3">"'file:///d:/obra%20andrade/bm%2002%20-%20cs/drenagem-bm02.xls'#$''.$v$27"</definedName>
    <definedName name="F_10_600_4">"'file:///d:/obra%20andrade/bm%2002%20-%20cs/drenagem-bm02.xls'#$''.$v$27"</definedName>
    <definedName name="F_10_600_5">"'file:///d:/obra%20andrade/bm%2002%20-%20cs/drenagem-bm02.xls'#$''.$v$27"</definedName>
    <definedName name="F_10_600_6">"'file:///d:/obra%20andrade/bm%2002%20-%20cs/drenagem-bm02.xls'#$''.$v$27"</definedName>
    <definedName name="F_10_600_7">"'file:///d:/obra%20andrade/bm%2002%20-%20cs/drenagem-bm02.xls'#$''.$v$27"</definedName>
    <definedName name="F_10_630" localSheetId="8">#REF!</definedName>
    <definedName name="F_10_630" localSheetId="9">#REF!</definedName>
    <definedName name="F_10_630" localSheetId="10">#REF!</definedName>
    <definedName name="F_10_630" localSheetId="11">#REF!</definedName>
    <definedName name="F_10_630" localSheetId="12">#REF!</definedName>
    <definedName name="F_10_630" localSheetId="7">#REF!</definedName>
    <definedName name="F_10_630" localSheetId="6">#REF!</definedName>
    <definedName name="F_10_630">#REF!</definedName>
    <definedName name="F_10_630_2">"'file:///d:/obra%20andrade/bm%2002%20-%20cs/drenagem-bm02.xls'#$''.$w$27"</definedName>
    <definedName name="F_10_630_3">"'file:///d:/obra%20andrade/bm%2002%20-%20cs/drenagem-bm02.xls'#$''.$w$27"</definedName>
    <definedName name="F_10_630_4">"'file:///d:/obra%20andrade/bm%2002%20-%20cs/drenagem-bm02.xls'#$''.$w$27"</definedName>
    <definedName name="F_10_630_5">"'file:///d:/obra%20andrade/bm%2002%20-%20cs/drenagem-bm02.xls'#$''.$w$27"</definedName>
    <definedName name="F_10_630_6">"'file:///d:/obra%20andrade/bm%2002%20-%20cs/drenagem-bm02.xls'#$''.$w$27"</definedName>
    <definedName name="F_10_630_7">"'file:///d:/obra%20andrade/bm%2002%20-%20cs/drenagem-bm02.xls'#$''.$w$27"</definedName>
    <definedName name="F_10_660" localSheetId="8">#REF!</definedName>
    <definedName name="F_10_660" localSheetId="9">#REF!</definedName>
    <definedName name="F_10_660" localSheetId="10">#REF!</definedName>
    <definedName name="F_10_660" localSheetId="11">#REF!</definedName>
    <definedName name="F_10_660" localSheetId="12">#REF!</definedName>
    <definedName name="F_10_660" localSheetId="7">#REF!</definedName>
    <definedName name="F_10_660" localSheetId="6">#REF!</definedName>
    <definedName name="F_10_660">#REF!</definedName>
    <definedName name="F_10_660_2">"'file:///d:/obra%20andrade/bm%2002%20-%20cs/drenagem-bm02.xls'#$''.$x$27"</definedName>
    <definedName name="F_10_660_3">"'file:///d:/obra%20andrade/bm%2002%20-%20cs/drenagem-bm02.xls'#$''.$x$27"</definedName>
    <definedName name="F_10_660_4">"'file:///d:/obra%20andrade/bm%2002%20-%20cs/drenagem-bm02.xls'#$''.$x$27"</definedName>
    <definedName name="F_10_660_5">"'file:///d:/obra%20andrade/bm%2002%20-%20cs/drenagem-bm02.xls'#$''.$x$27"</definedName>
    <definedName name="F_10_660_6">"'file:///d:/obra%20andrade/bm%2002%20-%20cs/drenagem-bm02.xls'#$''.$x$27"</definedName>
    <definedName name="F_10_660_7">"'file:///d:/obra%20andrade/bm%2002%20-%20cs/drenagem-bm02.xls'#$''.$x$27"</definedName>
    <definedName name="F_10_690" localSheetId="8">#REF!</definedName>
    <definedName name="F_10_690" localSheetId="9">#REF!</definedName>
    <definedName name="F_10_690" localSheetId="10">#REF!</definedName>
    <definedName name="F_10_690" localSheetId="11">#REF!</definedName>
    <definedName name="F_10_690" localSheetId="12">#REF!</definedName>
    <definedName name="F_10_690" localSheetId="7">#REF!</definedName>
    <definedName name="F_10_690" localSheetId="6">#REF!</definedName>
    <definedName name="F_10_690">#REF!</definedName>
    <definedName name="F_10_690_2">"'file:///d:/obra%20andrade/bm%2002%20-%20cs/drenagem-bm02.xls'#$''.$y$27"</definedName>
    <definedName name="F_10_690_3">"'file:///d:/obra%20andrade/bm%2002%20-%20cs/drenagem-bm02.xls'#$''.$y$27"</definedName>
    <definedName name="F_10_690_4">"'file:///d:/obra%20andrade/bm%2002%20-%20cs/drenagem-bm02.xls'#$''.$y$27"</definedName>
    <definedName name="F_10_690_5">"'file:///d:/obra%20andrade/bm%2002%20-%20cs/drenagem-bm02.xls'#$''.$y$27"</definedName>
    <definedName name="F_10_690_6">"'file:///d:/obra%20andrade/bm%2002%20-%20cs/drenagem-bm02.xls'#$''.$y$27"</definedName>
    <definedName name="F_10_690_7">"'file:///d:/obra%20andrade/bm%2002%20-%20cs/drenagem-bm02.xls'#$''.$y$27"</definedName>
    <definedName name="F_10_720" localSheetId="8">#REF!</definedName>
    <definedName name="F_10_720" localSheetId="9">#REF!</definedName>
    <definedName name="F_10_720" localSheetId="10">#REF!</definedName>
    <definedName name="F_10_720" localSheetId="11">#REF!</definedName>
    <definedName name="F_10_720" localSheetId="12">#REF!</definedName>
    <definedName name="F_10_720" localSheetId="7">#REF!</definedName>
    <definedName name="F_10_720" localSheetId="6">#REF!</definedName>
    <definedName name="F_10_720">#REF!</definedName>
    <definedName name="F_10_720_2">"'file:///d:/obra%20andrade/bm%2002%20-%20cs/drenagem-bm02.xls'#$''.$z$27"</definedName>
    <definedName name="F_10_720_3">"'file:///d:/obra%20andrade/bm%2002%20-%20cs/drenagem-bm02.xls'#$''.$z$27"</definedName>
    <definedName name="F_10_720_4">"'file:///d:/obra%20andrade/bm%2002%20-%20cs/drenagem-bm02.xls'#$''.$z$27"</definedName>
    <definedName name="F_10_720_5">"'file:///d:/obra%20andrade/bm%2002%20-%20cs/drenagem-bm02.xls'#$''.$z$27"</definedName>
    <definedName name="F_10_720_6">"'file:///d:/obra%20andrade/bm%2002%20-%20cs/drenagem-bm02.xls'#$''.$z$27"</definedName>
    <definedName name="F_10_720_7">"'file:///d:/obra%20andrade/bm%2002%20-%20cs/drenagem-bm02.xls'#$''.$z$27"</definedName>
    <definedName name="F_10_90" localSheetId="8">#REF!</definedName>
    <definedName name="F_10_90" localSheetId="9">#REF!</definedName>
    <definedName name="F_10_90" localSheetId="10">#REF!</definedName>
    <definedName name="F_10_90" localSheetId="11">#REF!</definedName>
    <definedName name="F_10_90" localSheetId="12">#REF!</definedName>
    <definedName name="F_10_90" localSheetId="7">#REF!</definedName>
    <definedName name="F_10_90" localSheetId="6">#REF!</definedName>
    <definedName name="F_10_90">#REF!</definedName>
    <definedName name="F_10_90_2">"'file:///d:/obra%20andrade/bm%2002%20-%20cs/drenagem-bm02.xls'#$''.$e$27"</definedName>
    <definedName name="F_10_90_3">"'file:///d:/obra%20andrade/bm%2002%20-%20cs/drenagem-bm02.xls'#$''.$e$27"</definedName>
    <definedName name="F_10_90_4">"'file:///d:/obra%20andrade/bm%2002%20-%20cs/drenagem-bm02.xls'#$''.$e$27"</definedName>
    <definedName name="F_10_90_5">"'file:///d:/obra%20andrade/bm%2002%20-%20cs/drenagem-bm02.xls'#$''.$e$27"</definedName>
    <definedName name="F_10_90_6">"'file:///d:/obra%20andrade/bm%2002%20-%20cs/drenagem-bm02.xls'#$''.$e$27"</definedName>
    <definedName name="F_10_90_7">"'file:///d:/obra%20andrade/bm%2002%20-%20cs/drenagem-bm02.xls'#$''.$e$27"</definedName>
    <definedName name="F_11_120" localSheetId="8">#REF!</definedName>
    <definedName name="F_11_120" localSheetId="9">#REF!</definedName>
    <definedName name="F_11_120" localSheetId="10">#REF!</definedName>
    <definedName name="F_11_120" localSheetId="11">#REF!</definedName>
    <definedName name="F_11_120" localSheetId="12">#REF!</definedName>
    <definedName name="F_11_120" localSheetId="7">#REF!</definedName>
    <definedName name="F_11_120" localSheetId="6">#REF!</definedName>
    <definedName name="F_11_120">#REF!</definedName>
    <definedName name="F_11_120_2">"'file:///d:/obra%20andrade/bm%2002%20-%20cs/drenagem-bm02.xls'#$''.$f$29"</definedName>
    <definedName name="F_11_120_3">"'file:///d:/obra%20andrade/bm%2002%20-%20cs/drenagem-bm02.xls'#$''.$f$29"</definedName>
    <definedName name="F_11_120_4">"'file:///d:/obra%20andrade/bm%2002%20-%20cs/drenagem-bm02.xls'#$''.$f$29"</definedName>
    <definedName name="F_11_120_5">"'file:///d:/obra%20andrade/bm%2002%20-%20cs/drenagem-bm02.xls'#$''.$f$29"</definedName>
    <definedName name="F_11_120_6">"'file:///d:/obra%20andrade/bm%2002%20-%20cs/drenagem-bm02.xls'#$''.$f$29"</definedName>
    <definedName name="F_11_120_7">"'file:///d:/obra%20andrade/bm%2002%20-%20cs/drenagem-bm02.xls'#$''.$f$29"</definedName>
    <definedName name="F_11_150" localSheetId="8">#REF!</definedName>
    <definedName name="F_11_150" localSheetId="9">#REF!</definedName>
    <definedName name="F_11_150" localSheetId="10">#REF!</definedName>
    <definedName name="F_11_150" localSheetId="11">#REF!</definedName>
    <definedName name="F_11_150" localSheetId="12">#REF!</definedName>
    <definedName name="F_11_150" localSheetId="7">#REF!</definedName>
    <definedName name="F_11_150" localSheetId="6">#REF!</definedName>
    <definedName name="F_11_150">#REF!</definedName>
    <definedName name="F_11_150_2">"'file:///d:/obra%20andrade/bm%2002%20-%20cs/drenagem-bm02.xls'#$''.$g$29"</definedName>
    <definedName name="F_11_150_3">"'file:///d:/obra%20andrade/bm%2002%20-%20cs/drenagem-bm02.xls'#$''.$g$29"</definedName>
    <definedName name="F_11_150_4">"'file:///d:/obra%20andrade/bm%2002%20-%20cs/drenagem-bm02.xls'#$''.$g$29"</definedName>
    <definedName name="F_11_150_5">"'file:///d:/obra%20andrade/bm%2002%20-%20cs/drenagem-bm02.xls'#$''.$g$29"</definedName>
    <definedName name="F_11_150_6">"'file:///d:/obra%20andrade/bm%2002%20-%20cs/drenagem-bm02.xls'#$''.$g$29"</definedName>
    <definedName name="F_11_150_7">"'file:///d:/obra%20andrade/bm%2002%20-%20cs/drenagem-bm02.xls'#$''.$g$29"</definedName>
    <definedName name="F_11_180" localSheetId="8">#REF!</definedName>
    <definedName name="F_11_180" localSheetId="9">#REF!</definedName>
    <definedName name="F_11_180" localSheetId="10">#REF!</definedName>
    <definedName name="F_11_180" localSheetId="11">#REF!</definedName>
    <definedName name="F_11_180" localSheetId="12">#REF!</definedName>
    <definedName name="F_11_180" localSheetId="7">#REF!</definedName>
    <definedName name="F_11_180" localSheetId="6">#REF!</definedName>
    <definedName name="F_11_180">#REF!</definedName>
    <definedName name="F_11_180_2">"'file:///d:/obra%20andrade/bm%2002%20-%20cs/drenagem-bm02.xls'#$''.$h$29"</definedName>
    <definedName name="F_11_180_3">"'file:///d:/obra%20andrade/bm%2002%20-%20cs/drenagem-bm02.xls'#$''.$h$29"</definedName>
    <definedName name="F_11_180_4">"'file:///d:/obra%20andrade/bm%2002%20-%20cs/drenagem-bm02.xls'#$''.$h$29"</definedName>
    <definedName name="F_11_180_5">"'file:///d:/obra%20andrade/bm%2002%20-%20cs/drenagem-bm02.xls'#$''.$h$29"</definedName>
    <definedName name="F_11_180_6">"'file:///d:/obra%20andrade/bm%2002%20-%20cs/drenagem-bm02.xls'#$''.$h$29"</definedName>
    <definedName name="F_11_180_7">"'file:///d:/obra%20andrade/bm%2002%20-%20cs/drenagem-bm02.xls'#$''.$h$29"</definedName>
    <definedName name="F_11_210" localSheetId="8">#REF!</definedName>
    <definedName name="F_11_210" localSheetId="9">#REF!</definedName>
    <definedName name="F_11_210" localSheetId="10">#REF!</definedName>
    <definedName name="F_11_210" localSheetId="11">#REF!</definedName>
    <definedName name="F_11_210" localSheetId="12">#REF!</definedName>
    <definedName name="F_11_210" localSheetId="7">#REF!</definedName>
    <definedName name="F_11_210" localSheetId="6">#REF!</definedName>
    <definedName name="F_11_210">#REF!</definedName>
    <definedName name="F_11_210_2">"'file:///d:/obra%20andrade/bm%2002%20-%20cs/drenagem-bm02.xls'#$''.$i$29"</definedName>
    <definedName name="F_11_210_3">"'file:///d:/obra%20andrade/bm%2002%20-%20cs/drenagem-bm02.xls'#$''.$i$29"</definedName>
    <definedName name="F_11_210_4">"'file:///d:/obra%20andrade/bm%2002%20-%20cs/drenagem-bm02.xls'#$''.$i$29"</definedName>
    <definedName name="F_11_210_5">"'file:///d:/obra%20andrade/bm%2002%20-%20cs/drenagem-bm02.xls'#$''.$i$29"</definedName>
    <definedName name="F_11_210_6">"'file:///d:/obra%20andrade/bm%2002%20-%20cs/drenagem-bm02.xls'#$''.$i$29"</definedName>
    <definedName name="F_11_210_7">"'file:///d:/obra%20andrade/bm%2002%20-%20cs/drenagem-bm02.xls'#$''.$i$29"</definedName>
    <definedName name="F_11_240" localSheetId="8">#REF!</definedName>
    <definedName name="F_11_240" localSheetId="9">#REF!</definedName>
    <definedName name="F_11_240" localSheetId="10">#REF!</definedName>
    <definedName name="F_11_240" localSheetId="11">#REF!</definedName>
    <definedName name="F_11_240" localSheetId="12">#REF!</definedName>
    <definedName name="F_11_240" localSheetId="7">#REF!</definedName>
    <definedName name="F_11_240" localSheetId="6">#REF!</definedName>
    <definedName name="F_11_240">#REF!</definedName>
    <definedName name="F_11_240_2">"'file:///d:/obra%20andrade/bm%2002%20-%20cs/drenagem-bm02.xls'#$''.$j$29"</definedName>
    <definedName name="F_11_240_3">"'file:///d:/obra%20andrade/bm%2002%20-%20cs/drenagem-bm02.xls'#$''.$j$29"</definedName>
    <definedName name="F_11_240_4">"'file:///d:/obra%20andrade/bm%2002%20-%20cs/drenagem-bm02.xls'#$''.$j$29"</definedName>
    <definedName name="F_11_240_5">"'file:///d:/obra%20andrade/bm%2002%20-%20cs/drenagem-bm02.xls'#$''.$j$29"</definedName>
    <definedName name="F_11_240_6">"'file:///d:/obra%20andrade/bm%2002%20-%20cs/drenagem-bm02.xls'#$''.$j$29"</definedName>
    <definedName name="F_11_240_7">"'file:///d:/obra%20andrade/bm%2002%20-%20cs/drenagem-bm02.xls'#$''.$j$29"</definedName>
    <definedName name="F_11_270" localSheetId="8">#REF!</definedName>
    <definedName name="F_11_270" localSheetId="9">#REF!</definedName>
    <definedName name="F_11_270" localSheetId="10">#REF!</definedName>
    <definedName name="F_11_270" localSheetId="11">#REF!</definedName>
    <definedName name="F_11_270" localSheetId="12">#REF!</definedName>
    <definedName name="F_11_270" localSheetId="7">#REF!</definedName>
    <definedName name="F_11_270" localSheetId="6">#REF!</definedName>
    <definedName name="F_11_270">#REF!</definedName>
    <definedName name="F_11_270_2">"'file:///d:/obra%20andrade/bm%2002%20-%20cs/drenagem-bm02.xls'#$''.$k$29"</definedName>
    <definedName name="F_11_270_3">"'file:///d:/obra%20andrade/bm%2002%20-%20cs/drenagem-bm02.xls'#$''.$k$29"</definedName>
    <definedName name="F_11_270_4">"'file:///d:/obra%20andrade/bm%2002%20-%20cs/drenagem-bm02.xls'#$''.$k$29"</definedName>
    <definedName name="F_11_270_5">"'file:///d:/obra%20andrade/bm%2002%20-%20cs/drenagem-bm02.xls'#$''.$k$29"</definedName>
    <definedName name="F_11_270_6">"'file:///d:/obra%20andrade/bm%2002%20-%20cs/drenagem-bm02.xls'#$''.$k$29"</definedName>
    <definedName name="F_11_270_7">"'file:///d:/obra%20andrade/bm%2002%20-%20cs/drenagem-bm02.xls'#$''.$k$29"</definedName>
    <definedName name="F_11_30" localSheetId="8">#REF!</definedName>
    <definedName name="F_11_30" localSheetId="9">#REF!</definedName>
    <definedName name="F_11_30" localSheetId="10">#REF!</definedName>
    <definedName name="F_11_30" localSheetId="11">#REF!</definedName>
    <definedName name="F_11_30" localSheetId="12">#REF!</definedName>
    <definedName name="F_11_30" localSheetId="7">#REF!</definedName>
    <definedName name="F_11_30" localSheetId="6">#REF!</definedName>
    <definedName name="F_11_30">#REF!</definedName>
    <definedName name="F_11_30_2">"'file:///d:/obra%20andrade/bm%2002%20-%20cs/drenagem-bm02.xls'#$''.$c$29"</definedName>
    <definedName name="F_11_30_3">"'file:///d:/obra%20andrade/bm%2002%20-%20cs/drenagem-bm02.xls'#$''.$c$29"</definedName>
    <definedName name="F_11_30_4">"'file:///d:/obra%20andrade/bm%2002%20-%20cs/drenagem-bm02.xls'#$''.$c$29"</definedName>
    <definedName name="F_11_30_5">"'file:///d:/obra%20andrade/bm%2002%20-%20cs/drenagem-bm02.xls'#$''.$c$29"</definedName>
    <definedName name="F_11_30_6">"'file:///d:/obra%20andrade/bm%2002%20-%20cs/drenagem-bm02.xls'#$''.$c$29"</definedName>
    <definedName name="F_11_30_7">"'file:///d:/obra%20andrade/bm%2002%20-%20cs/drenagem-bm02.xls'#$''.$c$29"</definedName>
    <definedName name="F_11_300" localSheetId="8">#REF!</definedName>
    <definedName name="F_11_300" localSheetId="9">#REF!</definedName>
    <definedName name="F_11_300" localSheetId="10">#REF!</definedName>
    <definedName name="F_11_300" localSheetId="11">#REF!</definedName>
    <definedName name="F_11_300" localSheetId="12">#REF!</definedName>
    <definedName name="F_11_300" localSheetId="7">#REF!</definedName>
    <definedName name="F_11_300" localSheetId="6">#REF!</definedName>
    <definedName name="F_11_300">#REF!</definedName>
    <definedName name="F_11_300_2">"'file:///d:/obra%20andrade/bm%2002%20-%20cs/drenagem-bm02.xls'#$''.$l$29"</definedName>
    <definedName name="F_11_300_3">"'file:///d:/obra%20andrade/bm%2002%20-%20cs/drenagem-bm02.xls'#$''.$l$29"</definedName>
    <definedName name="F_11_300_4">"'file:///d:/obra%20andrade/bm%2002%20-%20cs/drenagem-bm02.xls'#$''.$l$29"</definedName>
    <definedName name="F_11_300_5">"'file:///d:/obra%20andrade/bm%2002%20-%20cs/drenagem-bm02.xls'#$''.$l$29"</definedName>
    <definedName name="F_11_300_6">"'file:///d:/obra%20andrade/bm%2002%20-%20cs/drenagem-bm02.xls'#$''.$l$29"</definedName>
    <definedName name="F_11_300_7">"'file:///d:/obra%20andrade/bm%2002%20-%20cs/drenagem-bm02.xls'#$''.$l$29"</definedName>
    <definedName name="F_11_330" localSheetId="8">#REF!</definedName>
    <definedName name="F_11_330" localSheetId="9">#REF!</definedName>
    <definedName name="F_11_330" localSheetId="10">#REF!</definedName>
    <definedName name="F_11_330" localSheetId="11">#REF!</definedName>
    <definedName name="F_11_330" localSheetId="12">#REF!</definedName>
    <definedName name="F_11_330" localSheetId="7">#REF!</definedName>
    <definedName name="F_11_330" localSheetId="6">#REF!</definedName>
    <definedName name="F_11_330">#REF!</definedName>
    <definedName name="F_11_330_2">"'file:///d:/obra%20andrade/bm%2002%20-%20cs/drenagem-bm02.xls'#$''.$m$29"</definedName>
    <definedName name="F_11_330_3">"'file:///d:/obra%20andrade/bm%2002%20-%20cs/drenagem-bm02.xls'#$''.$m$29"</definedName>
    <definedName name="F_11_330_4">"'file:///d:/obra%20andrade/bm%2002%20-%20cs/drenagem-bm02.xls'#$''.$m$29"</definedName>
    <definedName name="F_11_330_5">"'file:///d:/obra%20andrade/bm%2002%20-%20cs/drenagem-bm02.xls'#$''.$m$29"</definedName>
    <definedName name="F_11_330_6">"'file:///d:/obra%20andrade/bm%2002%20-%20cs/drenagem-bm02.xls'#$''.$m$29"</definedName>
    <definedName name="F_11_330_7">"'file:///d:/obra%20andrade/bm%2002%20-%20cs/drenagem-bm02.xls'#$''.$m$29"</definedName>
    <definedName name="F_11_360" localSheetId="8">#REF!</definedName>
    <definedName name="F_11_360" localSheetId="9">#REF!</definedName>
    <definedName name="F_11_360" localSheetId="10">#REF!</definedName>
    <definedName name="F_11_360" localSheetId="11">#REF!</definedName>
    <definedName name="F_11_360" localSheetId="12">#REF!</definedName>
    <definedName name="F_11_360" localSheetId="7">#REF!</definedName>
    <definedName name="F_11_360" localSheetId="6">#REF!</definedName>
    <definedName name="F_11_360">#REF!</definedName>
    <definedName name="F_11_360_2">"'file:///d:/obra%20andrade/bm%2002%20-%20cs/drenagem-bm02.xls'#$''.$n$29"</definedName>
    <definedName name="F_11_360_3">"'file:///d:/obra%20andrade/bm%2002%20-%20cs/drenagem-bm02.xls'#$''.$n$29"</definedName>
    <definedName name="F_11_360_4">"'file:///d:/obra%20andrade/bm%2002%20-%20cs/drenagem-bm02.xls'#$''.$n$29"</definedName>
    <definedName name="F_11_360_5">"'file:///d:/obra%20andrade/bm%2002%20-%20cs/drenagem-bm02.xls'#$''.$n$29"</definedName>
    <definedName name="F_11_360_6">"'file:///d:/obra%20andrade/bm%2002%20-%20cs/drenagem-bm02.xls'#$''.$n$29"</definedName>
    <definedName name="F_11_360_7">"'file:///d:/obra%20andrade/bm%2002%20-%20cs/drenagem-bm02.xls'#$''.$n$29"</definedName>
    <definedName name="F_11_390" localSheetId="8">#REF!</definedName>
    <definedName name="F_11_390" localSheetId="9">#REF!</definedName>
    <definedName name="F_11_390" localSheetId="10">#REF!</definedName>
    <definedName name="F_11_390" localSheetId="11">#REF!</definedName>
    <definedName name="F_11_390" localSheetId="12">#REF!</definedName>
    <definedName name="F_11_390" localSheetId="7">#REF!</definedName>
    <definedName name="F_11_390" localSheetId="6">#REF!</definedName>
    <definedName name="F_11_390">#REF!</definedName>
    <definedName name="F_11_390_2">"'file:///d:/obra%20andrade/bm%2002%20-%20cs/drenagem-bm02.xls'#$''.$o$29"</definedName>
    <definedName name="F_11_390_3">"'file:///d:/obra%20andrade/bm%2002%20-%20cs/drenagem-bm02.xls'#$''.$o$29"</definedName>
    <definedName name="F_11_390_4">"'file:///d:/obra%20andrade/bm%2002%20-%20cs/drenagem-bm02.xls'#$''.$o$29"</definedName>
    <definedName name="F_11_390_5">"'file:///d:/obra%20andrade/bm%2002%20-%20cs/drenagem-bm02.xls'#$''.$o$29"</definedName>
    <definedName name="F_11_390_6">"'file:///d:/obra%20andrade/bm%2002%20-%20cs/drenagem-bm02.xls'#$''.$o$29"</definedName>
    <definedName name="F_11_390_7">"'file:///d:/obra%20andrade/bm%2002%20-%20cs/drenagem-bm02.xls'#$''.$o$29"</definedName>
    <definedName name="F_11_420" localSheetId="8">#REF!</definedName>
    <definedName name="F_11_420" localSheetId="9">#REF!</definedName>
    <definedName name="F_11_420" localSheetId="10">#REF!</definedName>
    <definedName name="F_11_420" localSheetId="11">#REF!</definedName>
    <definedName name="F_11_420" localSheetId="12">#REF!</definedName>
    <definedName name="F_11_420" localSheetId="7">#REF!</definedName>
    <definedName name="F_11_420" localSheetId="6">#REF!</definedName>
    <definedName name="F_11_420">#REF!</definedName>
    <definedName name="F_11_420_2">"'file:///d:/obra%20andrade/bm%2002%20-%20cs/drenagem-bm02.xls'#$''.$p$29"</definedName>
    <definedName name="F_11_420_3">"'file:///d:/obra%20andrade/bm%2002%20-%20cs/drenagem-bm02.xls'#$''.$p$29"</definedName>
    <definedName name="F_11_420_4">"'file:///d:/obra%20andrade/bm%2002%20-%20cs/drenagem-bm02.xls'#$''.$p$29"</definedName>
    <definedName name="F_11_420_5">"'file:///d:/obra%20andrade/bm%2002%20-%20cs/drenagem-bm02.xls'#$''.$p$29"</definedName>
    <definedName name="F_11_420_6">"'file:///d:/obra%20andrade/bm%2002%20-%20cs/drenagem-bm02.xls'#$''.$p$29"</definedName>
    <definedName name="F_11_420_7">"'file:///d:/obra%20andrade/bm%2002%20-%20cs/drenagem-bm02.xls'#$''.$p$29"</definedName>
    <definedName name="F_11_450" localSheetId="8">#REF!</definedName>
    <definedName name="F_11_450" localSheetId="9">#REF!</definedName>
    <definedName name="F_11_450" localSheetId="10">#REF!</definedName>
    <definedName name="F_11_450" localSheetId="11">#REF!</definedName>
    <definedName name="F_11_450" localSheetId="12">#REF!</definedName>
    <definedName name="F_11_450" localSheetId="7">#REF!</definedName>
    <definedName name="F_11_450" localSheetId="6">#REF!</definedName>
    <definedName name="F_11_450">#REF!</definedName>
    <definedName name="F_11_450_2">"'file:///d:/obra%20andrade/bm%2002%20-%20cs/drenagem-bm02.xls'#$''.$q$29"</definedName>
    <definedName name="F_11_450_3">"'file:///d:/obra%20andrade/bm%2002%20-%20cs/drenagem-bm02.xls'#$''.$q$29"</definedName>
    <definedName name="F_11_450_4">"'file:///d:/obra%20andrade/bm%2002%20-%20cs/drenagem-bm02.xls'#$''.$q$29"</definedName>
    <definedName name="F_11_450_5">"'file:///d:/obra%20andrade/bm%2002%20-%20cs/drenagem-bm02.xls'#$''.$q$29"</definedName>
    <definedName name="F_11_450_6">"'file:///d:/obra%20andrade/bm%2002%20-%20cs/drenagem-bm02.xls'#$''.$q$29"</definedName>
    <definedName name="F_11_450_7">"'file:///d:/obra%20andrade/bm%2002%20-%20cs/drenagem-bm02.xls'#$''.$q$29"</definedName>
    <definedName name="F_11_480" localSheetId="8">#REF!</definedName>
    <definedName name="F_11_480" localSheetId="9">#REF!</definedName>
    <definedName name="F_11_480" localSheetId="10">#REF!</definedName>
    <definedName name="F_11_480" localSheetId="11">#REF!</definedName>
    <definedName name="F_11_480" localSheetId="12">#REF!</definedName>
    <definedName name="F_11_480" localSheetId="7">#REF!</definedName>
    <definedName name="F_11_480" localSheetId="6">#REF!</definedName>
    <definedName name="F_11_480">#REF!</definedName>
    <definedName name="F_11_480_2">"'file:///d:/obra%20andrade/bm%2002%20-%20cs/drenagem-bm02.xls'#$''.$r$29"</definedName>
    <definedName name="F_11_480_3">"'file:///d:/obra%20andrade/bm%2002%20-%20cs/drenagem-bm02.xls'#$''.$r$29"</definedName>
    <definedName name="F_11_480_4">"'file:///d:/obra%20andrade/bm%2002%20-%20cs/drenagem-bm02.xls'#$''.$r$29"</definedName>
    <definedName name="F_11_480_5">"'file:///d:/obra%20andrade/bm%2002%20-%20cs/drenagem-bm02.xls'#$''.$r$29"</definedName>
    <definedName name="F_11_480_6">"'file:///d:/obra%20andrade/bm%2002%20-%20cs/drenagem-bm02.xls'#$''.$r$29"</definedName>
    <definedName name="F_11_480_7">"'file:///d:/obra%20andrade/bm%2002%20-%20cs/drenagem-bm02.xls'#$''.$r$29"</definedName>
    <definedName name="F_11_510" localSheetId="8">#REF!</definedName>
    <definedName name="F_11_510" localSheetId="9">#REF!</definedName>
    <definedName name="F_11_510" localSheetId="10">#REF!</definedName>
    <definedName name="F_11_510" localSheetId="11">#REF!</definedName>
    <definedName name="F_11_510" localSheetId="12">#REF!</definedName>
    <definedName name="F_11_510" localSheetId="7">#REF!</definedName>
    <definedName name="F_11_510" localSheetId="6">#REF!</definedName>
    <definedName name="F_11_510">#REF!</definedName>
    <definedName name="F_11_510_2">"'file:///d:/obra%20andrade/bm%2002%20-%20cs/drenagem-bm02.xls'#$''.$s$29"</definedName>
    <definedName name="F_11_510_3">"'file:///d:/obra%20andrade/bm%2002%20-%20cs/drenagem-bm02.xls'#$''.$s$29"</definedName>
    <definedName name="F_11_510_4">"'file:///d:/obra%20andrade/bm%2002%20-%20cs/drenagem-bm02.xls'#$''.$s$29"</definedName>
    <definedName name="F_11_510_5">"'file:///d:/obra%20andrade/bm%2002%20-%20cs/drenagem-bm02.xls'#$''.$s$29"</definedName>
    <definedName name="F_11_510_6">"'file:///d:/obra%20andrade/bm%2002%20-%20cs/drenagem-bm02.xls'#$''.$s$29"</definedName>
    <definedName name="F_11_510_7">"'file:///d:/obra%20andrade/bm%2002%20-%20cs/drenagem-bm02.xls'#$''.$s$29"</definedName>
    <definedName name="F_11_540" localSheetId="8">#REF!</definedName>
    <definedName name="F_11_540" localSheetId="9">#REF!</definedName>
    <definedName name="F_11_540" localSheetId="10">#REF!</definedName>
    <definedName name="F_11_540" localSheetId="11">#REF!</definedName>
    <definedName name="F_11_540" localSheetId="12">#REF!</definedName>
    <definedName name="F_11_540" localSheetId="7">#REF!</definedName>
    <definedName name="F_11_540" localSheetId="6">#REF!</definedName>
    <definedName name="F_11_540">#REF!</definedName>
    <definedName name="F_11_540_2">"'file:///d:/obra%20andrade/bm%2002%20-%20cs/drenagem-bm02.xls'#$''.$t$29"</definedName>
    <definedName name="F_11_540_3">"'file:///d:/obra%20andrade/bm%2002%20-%20cs/drenagem-bm02.xls'#$''.$t$29"</definedName>
    <definedName name="F_11_540_4">"'file:///d:/obra%20andrade/bm%2002%20-%20cs/drenagem-bm02.xls'#$''.$t$29"</definedName>
    <definedName name="F_11_540_5">"'file:///d:/obra%20andrade/bm%2002%20-%20cs/drenagem-bm02.xls'#$''.$t$29"</definedName>
    <definedName name="F_11_540_6">"'file:///d:/obra%20andrade/bm%2002%20-%20cs/drenagem-bm02.xls'#$''.$t$29"</definedName>
    <definedName name="F_11_540_7">"'file:///d:/obra%20andrade/bm%2002%20-%20cs/drenagem-bm02.xls'#$''.$t$29"</definedName>
    <definedName name="F_11_570" localSheetId="8">#REF!</definedName>
    <definedName name="F_11_570" localSheetId="9">#REF!</definedName>
    <definedName name="F_11_570" localSheetId="10">#REF!</definedName>
    <definedName name="F_11_570" localSheetId="11">#REF!</definedName>
    <definedName name="F_11_570" localSheetId="12">#REF!</definedName>
    <definedName name="F_11_570" localSheetId="7">#REF!</definedName>
    <definedName name="F_11_570" localSheetId="6">#REF!</definedName>
    <definedName name="F_11_570">#REF!</definedName>
    <definedName name="F_11_570_2">"'file:///d:/obra%20andrade/bm%2002%20-%20cs/drenagem-bm02.xls'#$''.$u$29"</definedName>
    <definedName name="F_11_570_3">"'file:///d:/obra%20andrade/bm%2002%20-%20cs/drenagem-bm02.xls'#$''.$u$29"</definedName>
    <definedName name="F_11_570_4">"'file:///d:/obra%20andrade/bm%2002%20-%20cs/drenagem-bm02.xls'#$''.$u$29"</definedName>
    <definedName name="F_11_570_5">"'file:///d:/obra%20andrade/bm%2002%20-%20cs/drenagem-bm02.xls'#$''.$u$29"</definedName>
    <definedName name="F_11_570_6">"'file:///d:/obra%20andrade/bm%2002%20-%20cs/drenagem-bm02.xls'#$''.$u$29"</definedName>
    <definedName name="F_11_570_7">"'file:///d:/obra%20andrade/bm%2002%20-%20cs/drenagem-bm02.xls'#$''.$u$29"</definedName>
    <definedName name="F_11_60" localSheetId="8">#REF!</definedName>
    <definedName name="F_11_60" localSheetId="9">#REF!</definedName>
    <definedName name="F_11_60" localSheetId="10">#REF!</definedName>
    <definedName name="F_11_60" localSheetId="11">#REF!</definedName>
    <definedName name="F_11_60" localSheetId="12">#REF!</definedName>
    <definedName name="F_11_60" localSheetId="7">#REF!</definedName>
    <definedName name="F_11_60" localSheetId="6">#REF!</definedName>
    <definedName name="F_11_60">#REF!</definedName>
    <definedName name="F_11_60_2">"'file:///d:/obra%20andrade/bm%2002%20-%20cs/drenagem-bm02.xls'#$''.$d$29"</definedName>
    <definedName name="F_11_60_3">"'file:///d:/obra%20andrade/bm%2002%20-%20cs/drenagem-bm02.xls'#$''.$d$29"</definedName>
    <definedName name="F_11_60_4">"'file:///d:/obra%20andrade/bm%2002%20-%20cs/drenagem-bm02.xls'#$''.$d$29"</definedName>
    <definedName name="F_11_60_5">"'file:///d:/obra%20andrade/bm%2002%20-%20cs/drenagem-bm02.xls'#$''.$d$29"</definedName>
    <definedName name="F_11_60_6">"'file:///d:/obra%20andrade/bm%2002%20-%20cs/drenagem-bm02.xls'#$''.$d$29"</definedName>
    <definedName name="F_11_60_7">"'file:///d:/obra%20andrade/bm%2002%20-%20cs/drenagem-bm02.xls'#$''.$d$29"</definedName>
    <definedName name="F_11_600" localSheetId="8">#REF!</definedName>
    <definedName name="F_11_600" localSheetId="9">#REF!</definedName>
    <definedName name="F_11_600" localSheetId="10">#REF!</definedName>
    <definedName name="F_11_600" localSheetId="11">#REF!</definedName>
    <definedName name="F_11_600" localSheetId="12">#REF!</definedName>
    <definedName name="F_11_600" localSheetId="7">#REF!</definedName>
    <definedName name="F_11_600" localSheetId="6">#REF!</definedName>
    <definedName name="F_11_600">#REF!</definedName>
    <definedName name="F_11_600_2">"'file:///d:/obra%20andrade/bm%2002%20-%20cs/drenagem-bm02.xls'#$''.$v$29"</definedName>
    <definedName name="F_11_600_3">"'file:///d:/obra%20andrade/bm%2002%20-%20cs/drenagem-bm02.xls'#$''.$v$29"</definedName>
    <definedName name="F_11_600_4">"'file:///d:/obra%20andrade/bm%2002%20-%20cs/drenagem-bm02.xls'#$''.$v$29"</definedName>
    <definedName name="F_11_600_5">"'file:///d:/obra%20andrade/bm%2002%20-%20cs/drenagem-bm02.xls'#$''.$v$29"</definedName>
    <definedName name="F_11_600_6">"'file:///d:/obra%20andrade/bm%2002%20-%20cs/drenagem-bm02.xls'#$''.$v$29"</definedName>
    <definedName name="F_11_600_7">"'file:///d:/obra%20andrade/bm%2002%20-%20cs/drenagem-bm02.xls'#$''.$v$29"</definedName>
    <definedName name="F_11_630" localSheetId="8">#REF!</definedName>
    <definedName name="F_11_630" localSheetId="9">#REF!</definedName>
    <definedName name="F_11_630" localSheetId="10">#REF!</definedName>
    <definedName name="F_11_630" localSheetId="11">#REF!</definedName>
    <definedName name="F_11_630" localSheetId="12">#REF!</definedName>
    <definedName name="F_11_630" localSheetId="7">#REF!</definedName>
    <definedName name="F_11_630" localSheetId="6">#REF!</definedName>
    <definedName name="F_11_630">#REF!</definedName>
    <definedName name="F_11_630_2">"'file:///d:/obra%20andrade/bm%2002%20-%20cs/drenagem-bm02.xls'#$''.$w$29"</definedName>
    <definedName name="F_11_630_3">"'file:///d:/obra%20andrade/bm%2002%20-%20cs/drenagem-bm02.xls'#$''.$w$29"</definedName>
    <definedName name="F_11_630_4">"'file:///d:/obra%20andrade/bm%2002%20-%20cs/drenagem-bm02.xls'#$''.$w$29"</definedName>
    <definedName name="F_11_630_5">"'file:///d:/obra%20andrade/bm%2002%20-%20cs/drenagem-bm02.xls'#$''.$w$29"</definedName>
    <definedName name="F_11_630_6">"'file:///d:/obra%20andrade/bm%2002%20-%20cs/drenagem-bm02.xls'#$''.$w$29"</definedName>
    <definedName name="F_11_630_7">"'file:///d:/obra%20andrade/bm%2002%20-%20cs/drenagem-bm02.xls'#$''.$w$29"</definedName>
    <definedName name="F_11_660" localSheetId="8">#REF!</definedName>
    <definedName name="F_11_660" localSheetId="9">#REF!</definedName>
    <definedName name="F_11_660" localSheetId="10">#REF!</definedName>
    <definedName name="F_11_660" localSheetId="11">#REF!</definedName>
    <definedName name="F_11_660" localSheetId="12">#REF!</definedName>
    <definedName name="F_11_660" localSheetId="7">#REF!</definedName>
    <definedName name="F_11_660" localSheetId="6">#REF!</definedName>
    <definedName name="F_11_660">#REF!</definedName>
    <definedName name="F_11_660_2">"'file:///d:/obra%20andrade/bm%2002%20-%20cs/drenagem-bm02.xls'#$''.$x$29"</definedName>
    <definedName name="F_11_660_3">"'file:///d:/obra%20andrade/bm%2002%20-%20cs/drenagem-bm02.xls'#$''.$x$29"</definedName>
    <definedName name="F_11_660_4">"'file:///d:/obra%20andrade/bm%2002%20-%20cs/drenagem-bm02.xls'#$''.$x$29"</definedName>
    <definedName name="F_11_660_5">"'file:///d:/obra%20andrade/bm%2002%20-%20cs/drenagem-bm02.xls'#$''.$x$29"</definedName>
    <definedName name="F_11_660_6">"'file:///d:/obra%20andrade/bm%2002%20-%20cs/drenagem-bm02.xls'#$''.$x$29"</definedName>
    <definedName name="F_11_660_7">"'file:///d:/obra%20andrade/bm%2002%20-%20cs/drenagem-bm02.xls'#$''.$x$29"</definedName>
    <definedName name="F_11_690" localSheetId="8">#REF!</definedName>
    <definedName name="F_11_690" localSheetId="9">#REF!</definedName>
    <definedName name="F_11_690" localSheetId="10">#REF!</definedName>
    <definedName name="F_11_690" localSheetId="11">#REF!</definedName>
    <definedName name="F_11_690" localSheetId="12">#REF!</definedName>
    <definedName name="F_11_690" localSheetId="7">#REF!</definedName>
    <definedName name="F_11_690" localSheetId="6">#REF!</definedName>
    <definedName name="F_11_690">#REF!</definedName>
    <definedName name="F_11_690_2">"'file:///d:/obra%20andrade/bm%2002%20-%20cs/drenagem-bm02.xls'#$''.$y$29"</definedName>
    <definedName name="F_11_690_3">"'file:///d:/obra%20andrade/bm%2002%20-%20cs/drenagem-bm02.xls'#$''.$y$29"</definedName>
    <definedName name="F_11_690_4">"'file:///d:/obra%20andrade/bm%2002%20-%20cs/drenagem-bm02.xls'#$''.$y$29"</definedName>
    <definedName name="F_11_690_5">"'file:///d:/obra%20andrade/bm%2002%20-%20cs/drenagem-bm02.xls'#$''.$y$29"</definedName>
    <definedName name="F_11_690_6">"'file:///d:/obra%20andrade/bm%2002%20-%20cs/drenagem-bm02.xls'#$''.$y$29"</definedName>
    <definedName name="F_11_690_7">"'file:///d:/obra%20andrade/bm%2002%20-%20cs/drenagem-bm02.xls'#$''.$y$29"</definedName>
    <definedName name="F_11_720" localSheetId="8">#REF!</definedName>
    <definedName name="F_11_720" localSheetId="9">#REF!</definedName>
    <definedName name="F_11_720" localSheetId="10">#REF!</definedName>
    <definedName name="F_11_720" localSheetId="11">#REF!</definedName>
    <definedName name="F_11_720" localSheetId="12">#REF!</definedName>
    <definedName name="F_11_720" localSheetId="7">#REF!</definedName>
    <definedName name="F_11_720" localSheetId="6">#REF!</definedName>
    <definedName name="F_11_720">#REF!</definedName>
    <definedName name="F_11_720_2">"'file:///d:/obra%20andrade/bm%2002%20-%20cs/drenagem-bm02.xls'#$''.$z$29"</definedName>
    <definedName name="F_11_720_3">"'file:///d:/obra%20andrade/bm%2002%20-%20cs/drenagem-bm02.xls'#$''.$z$29"</definedName>
    <definedName name="F_11_720_4">"'file:///d:/obra%20andrade/bm%2002%20-%20cs/drenagem-bm02.xls'#$''.$z$29"</definedName>
    <definedName name="F_11_720_5">"'file:///d:/obra%20andrade/bm%2002%20-%20cs/drenagem-bm02.xls'#$''.$z$29"</definedName>
    <definedName name="F_11_720_6">"'file:///d:/obra%20andrade/bm%2002%20-%20cs/drenagem-bm02.xls'#$''.$z$29"</definedName>
    <definedName name="F_11_720_7">"'file:///d:/obra%20andrade/bm%2002%20-%20cs/drenagem-bm02.xls'#$''.$z$29"</definedName>
    <definedName name="F_11_90" localSheetId="8">#REF!</definedName>
    <definedName name="F_11_90" localSheetId="9">#REF!</definedName>
    <definedName name="F_11_90" localSheetId="10">#REF!</definedName>
    <definedName name="F_11_90" localSheetId="11">#REF!</definedName>
    <definedName name="F_11_90" localSheetId="12">#REF!</definedName>
    <definedName name="F_11_90" localSheetId="7">#REF!</definedName>
    <definedName name="F_11_90" localSheetId="6">#REF!</definedName>
    <definedName name="F_11_90">#REF!</definedName>
    <definedName name="F_11_90_2">"'file:///d:/obra%20andrade/bm%2002%20-%20cs/drenagem-bm02.xls'#$''.$e$29"</definedName>
    <definedName name="F_11_90_3">"'file:///d:/obra%20andrade/bm%2002%20-%20cs/drenagem-bm02.xls'#$''.$e$29"</definedName>
    <definedName name="F_11_90_4">"'file:///d:/obra%20andrade/bm%2002%20-%20cs/drenagem-bm02.xls'#$''.$e$29"</definedName>
    <definedName name="F_11_90_5">"'file:///d:/obra%20andrade/bm%2002%20-%20cs/drenagem-bm02.xls'#$''.$e$29"</definedName>
    <definedName name="F_11_90_6">"'file:///d:/obra%20andrade/bm%2002%20-%20cs/drenagem-bm02.xls'#$''.$e$29"</definedName>
    <definedName name="F_11_90_7">"'file:///d:/obra%20andrade/bm%2002%20-%20cs/drenagem-bm02.xls'#$''.$e$29"</definedName>
    <definedName name="F_12_120" localSheetId="8">#REF!</definedName>
    <definedName name="F_12_120" localSheetId="9">#REF!</definedName>
    <definedName name="F_12_120" localSheetId="10">#REF!</definedName>
    <definedName name="F_12_120" localSheetId="11">#REF!</definedName>
    <definedName name="F_12_120" localSheetId="12">#REF!</definedName>
    <definedName name="F_12_120" localSheetId="7">#REF!</definedName>
    <definedName name="F_12_120" localSheetId="6">#REF!</definedName>
    <definedName name="F_12_120">#REF!</definedName>
    <definedName name="F_12_120_2">"'file:///d:/obra%20andrade/bm%2002%20-%20cs/drenagem-bm02.xls'#$''.$f$31"</definedName>
    <definedName name="F_12_120_3">"'file:///d:/obra%20andrade/bm%2002%20-%20cs/drenagem-bm02.xls'#$''.$f$31"</definedName>
    <definedName name="F_12_120_4">"'file:///d:/obra%20andrade/bm%2002%20-%20cs/drenagem-bm02.xls'#$''.$f$31"</definedName>
    <definedName name="F_12_120_5">"'file:///d:/obra%20andrade/bm%2002%20-%20cs/drenagem-bm02.xls'#$''.$f$31"</definedName>
    <definedName name="F_12_120_6">"'file:///d:/obra%20andrade/bm%2002%20-%20cs/drenagem-bm02.xls'#$''.$f$31"</definedName>
    <definedName name="F_12_120_7">"'file:///d:/obra%20andrade/bm%2002%20-%20cs/drenagem-bm02.xls'#$''.$f$31"</definedName>
    <definedName name="F_12_150" localSheetId="8">#REF!</definedName>
    <definedName name="F_12_150" localSheetId="9">#REF!</definedName>
    <definedName name="F_12_150" localSheetId="10">#REF!</definedName>
    <definedName name="F_12_150" localSheetId="11">#REF!</definedName>
    <definedName name="F_12_150" localSheetId="12">#REF!</definedName>
    <definedName name="F_12_150" localSheetId="7">#REF!</definedName>
    <definedName name="F_12_150" localSheetId="6">#REF!</definedName>
    <definedName name="F_12_150">#REF!</definedName>
    <definedName name="F_12_150_2">"'file:///d:/obra%20andrade/bm%2002%20-%20cs/drenagem-bm02.xls'#$''.$g$31"</definedName>
    <definedName name="F_12_150_3">"'file:///d:/obra%20andrade/bm%2002%20-%20cs/drenagem-bm02.xls'#$''.$g$31"</definedName>
    <definedName name="F_12_150_4">"'file:///d:/obra%20andrade/bm%2002%20-%20cs/drenagem-bm02.xls'#$''.$g$31"</definedName>
    <definedName name="F_12_150_5">"'file:///d:/obra%20andrade/bm%2002%20-%20cs/drenagem-bm02.xls'#$''.$g$31"</definedName>
    <definedName name="F_12_150_6">"'file:///d:/obra%20andrade/bm%2002%20-%20cs/drenagem-bm02.xls'#$''.$g$31"</definedName>
    <definedName name="F_12_150_7">"'file:///d:/obra%20andrade/bm%2002%20-%20cs/drenagem-bm02.xls'#$''.$g$31"</definedName>
    <definedName name="F_12_180" localSheetId="8">#REF!</definedName>
    <definedName name="F_12_180" localSheetId="9">#REF!</definedName>
    <definedName name="F_12_180" localSheetId="10">#REF!</definedName>
    <definedName name="F_12_180" localSheetId="11">#REF!</definedName>
    <definedName name="F_12_180" localSheetId="12">#REF!</definedName>
    <definedName name="F_12_180" localSheetId="7">#REF!</definedName>
    <definedName name="F_12_180" localSheetId="6">#REF!</definedName>
    <definedName name="F_12_180">#REF!</definedName>
    <definedName name="F_12_180_2">"'file:///d:/obra%20andrade/bm%2002%20-%20cs/drenagem-bm02.xls'#$''.$h$31"</definedName>
    <definedName name="F_12_180_3">"'file:///d:/obra%20andrade/bm%2002%20-%20cs/drenagem-bm02.xls'#$''.$h$31"</definedName>
    <definedName name="F_12_180_4">"'file:///d:/obra%20andrade/bm%2002%20-%20cs/drenagem-bm02.xls'#$''.$h$31"</definedName>
    <definedName name="F_12_180_5">"'file:///d:/obra%20andrade/bm%2002%20-%20cs/drenagem-bm02.xls'#$''.$h$31"</definedName>
    <definedName name="F_12_180_6">"'file:///d:/obra%20andrade/bm%2002%20-%20cs/drenagem-bm02.xls'#$''.$h$31"</definedName>
    <definedName name="F_12_180_7">"'file:///d:/obra%20andrade/bm%2002%20-%20cs/drenagem-bm02.xls'#$''.$h$31"</definedName>
    <definedName name="F_12_210" localSheetId="8">#REF!</definedName>
    <definedName name="F_12_210" localSheetId="9">#REF!</definedName>
    <definedName name="F_12_210" localSheetId="10">#REF!</definedName>
    <definedName name="F_12_210" localSheetId="11">#REF!</definedName>
    <definedName name="F_12_210" localSheetId="12">#REF!</definedName>
    <definedName name="F_12_210" localSheetId="7">#REF!</definedName>
    <definedName name="F_12_210" localSheetId="6">#REF!</definedName>
    <definedName name="F_12_210">#REF!</definedName>
    <definedName name="F_12_210_2">"'file:///d:/obra%20andrade/bm%2002%20-%20cs/drenagem-bm02.xls'#$''.$i$31"</definedName>
    <definedName name="F_12_210_3">"'file:///d:/obra%20andrade/bm%2002%20-%20cs/drenagem-bm02.xls'#$''.$i$31"</definedName>
    <definedName name="F_12_210_4">"'file:///d:/obra%20andrade/bm%2002%20-%20cs/drenagem-bm02.xls'#$''.$i$31"</definedName>
    <definedName name="F_12_210_5">"'file:///d:/obra%20andrade/bm%2002%20-%20cs/drenagem-bm02.xls'#$''.$i$31"</definedName>
    <definedName name="F_12_210_6">"'file:///d:/obra%20andrade/bm%2002%20-%20cs/drenagem-bm02.xls'#$''.$i$31"</definedName>
    <definedName name="F_12_210_7">"'file:///d:/obra%20andrade/bm%2002%20-%20cs/drenagem-bm02.xls'#$''.$i$31"</definedName>
    <definedName name="F_12_240" localSheetId="8">#REF!</definedName>
    <definedName name="F_12_240" localSheetId="9">#REF!</definedName>
    <definedName name="F_12_240" localSheetId="10">#REF!</definedName>
    <definedName name="F_12_240" localSheetId="11">#REF!</definedName>
    <definedName name="F_12_240" localSheetId="12">#REF!</definedName>
    <definedName name="F_12_240" localSheetId="7">#REF!</definedName>
    <definedName name="F_12_240" localSheetId="6">#REF!</definedName>
    <definedName name="F_12_240">#REF!</definedName>
    <definedName name="F_12_240_2">"'file:///d:/obra%20andrade/bm%2002%20-%20cs/drenagem-bm02.xls'#$''.$j$31"</definedName>
    <definedName name="F_12_240_3">"'file:///d:/obra%20andrade/bm%2002%20-%20cs/drenagem-bm02.xls'#$''.$j$31"</definedName>
    <definedName name="F_12_240_4">"'file:///d:/obra%20andrade/bm%2002%20-%20cs/drenagem-bm02.xls'#$''.$j$31"</definedName>
    <definedName name="F_12_240_5">"'file:///d:/obra%20andrade/bm%2002%20-%20cs/drenagem-bm02.xls'#$''.$j$31"</definedName>
    <definedName name="F_12_240_6">"'file:///d:/obra%20andrade/bm%2002%20-%20cs/drenagem-bm02.xls'#$''.$j$31"</definedName>
    <definedName name="F_12_240_7">"'file:///d:/obra%20andrade/bm%2002%20-%20cs/drenagem-bm02.xls'#$''.$j$31"</definedName>
    <definedName name="F_12_270" localSheetId="8">#REF!</definedName>
    <definedName name="F_12_270" localSheetId="9">#REF!</definedName>
    <definedName name="F_12_270" localSheetId="10">#REF!</definedName>
    <definedName name="F_12_270" localSheetId="11">#REF!</definedName>
    <definedName name="F_12_270" localSheetId="12">#REF!</definedName>
    <definedName name="F_12_270" localSheetId="7">#REF!</definedName>
    <definedName name="F_12_270" localSheetId="6">#REF!</definedName>
    <definedName name="F_12_270">#REF!</definedName>
    <definedName name="F_12_270_2">"'file:///d:/obra%20andrade/bm%2002%20-%20cs/drenagem-bm02.xls'#$''.$k$31"</definedName>
    <definedName name="F_12_270_3">"'file:///d:/obra%20andrade/bm%2002%20-%20cs/drenagem-bm02.xls'#$''.$k$31"</definedName>
    <definedName name="F_12_270_4">"'file:///d:/obra%20andrade/bm%2002%20-%20cs/drenagem-bm02.xls'#$''.$k$31"</definedName>
    <definedName name="F_12_270_5">"'file:///d:/obra%20andrade/bm%2002%20-%20cs/drenagem-bm02.xls'#$''.$k$31"</definedName>
    <definedName name="F_12_270_6">"'file:///d:/obra%20andrade/bm%2002%20-%20cs/drenagem-bm02.xls'#$''.$k$31"</definedName>
    <definedName name="F_12_270_7">"'file:///d:/obra%20andrade/bm%2002%20-%20cs/drenagem-bm02.xls'#$''.$k$31"</definedName>
    <definedName name="F_12_30" localSheetId="8">#REF!</definedName>
    <definedName name="F_12_30" localSheetId="9">#REF!</definedName>
    <definedName name="F_12_30" localSheetId="10">#REF!</definedName>
    <definedName name="F_12_30" localSheetId="11">#REF!</definedName>
    <definedName name="F_12_30" localSheetId="12">#REF!</definedName>
    <definedName name="F_12_30" localSheetId="7">#REF!</definedName>
    <definedName name="F_12_30" localSheetId="6">#REF!</definedName>
    <definedName name="F_12_30">#REF!</definedName>
    <definedName name="F_12_30_2">"'file:///d:/obra%20andrade/bm%2002%20-%20cs/drenagem-bm02.xls'#$''.$c$31"</definedName>
    <definedName name="F_12_30_3">"'file:///d:/obra%20andrade/bm%2002%20-%20cs/drenagem-bm02.xls'#$''.$c$31"</definedName>
    <definedName name="F_12_30_4">"'file:///d:/obra%20andrade/bm%2002%20-%20cs/drenagem-bm02.xls'#$''.$c$31"</definedName>
    <definedName name="F_12_30_5">"'file:///d:/obra%20andrade/bm%2002%20-%20cs/drenagem-bm02.xls'#$''.$c$31"</definedName>
    <definedName name="F_12_30_6">"'file:///d:/obra%20andrade/bm%2002%20-%20cs/drenagem-bm02.xls'#$''.$c$31"</definedName>
    <definedName name="F_12_30_7">"'file:///d:/obra%20andrade/bm%2002%20-%20cs/drenagem-bm02.xls'#$''.$c$31"</definedName>
    <definedName name="F_12_300" localSheetId="8">#REF!</definedName>
    <definedName name="F_12_300" localSheetId="9">#REF!</definedName>
    <definedName name="F_12_300" localSheetId="10">#REF!</definedName>
    <definedName name="F_12_300" localSheetId="11">#REF!</definedName>
    <definedName name="F_12_300" localSheetId="12">#REF!</definedName>
    <definedName name="F_12_300" localSheetId="7">#REF!</definedName>
    <definedName name="F_12_300" localSheetId="6">#REF!</definedName>
    <definedName name="F_12_300">#REF!</definedName>
    <definedName name="F_12_300_2">"'file:///d:/obra%20andrade/bm%2002%20-%20cs/drenagem-bm02.xls'#$''.$l$31"</definedName>
    <definedName name="F_12_300_3">"'file:///d:/obra%20andrade/bm%2002%20-%20cs/drenagem-bm02.xls'#$''.$l$31"</definedName>
    <definedName name="F_12_300_4">"'file:///d:/obra%20andrade/bm%2002%20-%20cs/drenagem-bm02.xls'#$''.$l$31"</definedName>
    <definedName name="F_12_300_5">"'file:///d:/obra%20andrade/bm%2002%20-%20cs/drenagem-bm02.xls'#$''.$l$31"</definedName>
    <definedName name="F_12_300_6">"'file:///d:/obra%20andrade/bm%2002%20-%20cs/drenagem-bm02.xls'#$''.$l$31"</definedName>
    <definedName name="F_12_300_7">"'file:///d:/obra%20andrade/bm%2002%20-%20cs/drenagem-bm02.xls'#$''.$l$31"</definedName>
    <definedName name="F_12_330" localSheetId="8">#REF!</definedName>
    <definedName name="F_12_330" localSheetId="9">#REF!</definedName>
    <definedName name="F_12_330" localSheetId="10">#REF!</definedName>
    <definedName name="F_12_330" localSheetId="11">#REF!</definedName>
    <definedName name="F_12_330" localSheetId="12">#REF!</definedName>
    <definedName name="F_12_330" localSheetId="7">#REF!</definedName>
    <definedName name="F_12_330" localSheetId="6">#REF!</definedName>
    <definedName name="F_12_330">#REF!</definedName>
    <definedName name="F_12_330_2">"'file:///d:/obra%20andrade/bm%2002%20-%20cs/drenagem-bm02.xls'#$''.$m$31"</definedName>
    <definedName name="F_12_330_3">"'file:///d:/obra%20andrade/bm%2002%20-%20cs/drenagem-bm02.xls'#$''.$m$31"</definedName>
    <definedName name="F_12_330_4">"'file:///d:/obra%20andrade/bm%2002%20-%20cs/drenagem-bm02.xls'#$''.$m$31"</definedName>
    <definedName name="F_12_330_5">"'file:///d:/obra%20andrade/bm%2002%20-%20cs/drenagem-bm02.xls'#$''.$m$31"</definedName>
    <definedName name="F_12_330_6">"'file:///d:/obra%20andrade/bm%2002%20-%20cs/drenagem-bm02.xls'#$''.$m$31"</definedName>
    <definedName name="F_12_330_7">"'file:///d:/obra%20andrade/bm%2002%20-%20cs/drenagem-bm02.xls'#$''.$m$31"</definedName>
    <definedName name="F_12_360" localSheetId="8">#REF!</definedName>
    <definedName name="F_12_360" localSheetId="9">#REF!</definedName>
    <definedName name="F_12_360" localSheetId="10">#REF!</definedName>
    <definedName name="F_12_360" localSheetId="11">#REF!</definedName>
    <definedName name="F_12_360" localSheetId="12">#REF!</definedName>
    <definedName name="F_12_360" localSheetId="7">#REF!</definedName>
    <definedName name="F_12_360" localSheetId="6">#REF!</definedName>
    <definedName name="F_12_360">#REF!</definedName>
    <definedName name="F_12_360_2">"'file:///d:/obra%20andrade/bm%2002%20-%20cs/drenagem-bm02.xls'#$''.$n$31"</definedName>
    <definedName name="F_12_360_3">"'file:///d:/obra%20andrade/bm%2002%20-%20cs/drenagem-bm02.xls'#$''.$n$31"</definedName>
    <definedName name="F_12_360_4">"'file:///d:/obra%20andrade/bm%2002%20-%20cs/drenagem-bm02.xls'#$''.$n$31"</definedName>
    <definedName name="F_12_360_5">"'file:///d:/obra%20andrade/bm%2002%20-%20cs/drenagem-bm02.xls'#$''.$n$31"</definedName>
    <definedName name="F_12_360_6">"'file:///d:/obra%20andrade/bm%2002%20-%20cs/drenagem-bm02.xls'#$''.$n$31"</definedName>
    <definedName name="F_12_360_7">"'file:///d:/obra%20andrade/bm%2002%20-%20cs/drenagem-bm02.xls'#$''.$n$31"</definedName>
    <definedName name="F_12_390" localSheetId="8">#REF!</definedName>
    <definedName name="F_12_390" localSheetId="9">#REF!</definedName>
    <definedName name="F_12_390" localSheetId="10">#REF!</definedName>
    <definedName name="F_12_390" localSheetId="11">#REF!</definedName>
    <definedName name="F_12_390" localSheetId="12">#REF!</definedName>
    <definedName name="F_12_390" localSheetId="7">#REF!</definedName>
    <definedName name="F_12_390" localSheetId="6">#REF!</definedName>
    <definedName name="F_12_390">#REF!</definedName>
    <definedName name="F_12_390_2">"'file:///d:/obra%20andrade/bm%2002%20-%20cs/drenagem-bm02.xls'#$''.$o$31"</definedName>
    <definedName name="F_12_390_3">"'file:///d:/obra%20andrade/bm%2002%20-%20cs/drenagem-bm02.xls'#$''.$o$31"</definedName>
    <definedName name="F_12_390_4">"'file:///d:/obra%20andrade/bm%2002%20-%20cs/drenagem-bm02.xls'#$''.$o$31"</definedName>
    <definedName name="F_12_390_5">"'file:///d:/obra%20andrade/bm%2002%20-%20cs/drenagem-bm02.xls'#$''.$o$31"</definedName>
    <definedName name="F_12_390_6">"'file:///d:/obra%20andrade/bm%2002%20-%20cs/drenagem-bm02.xls'#$''.$o$31"</definedName>
    <definedName name="F_12_390_7">"'file:///d:/obra%20andrade/bm%2002%20-%20cs/drenagem-bm02.xls'#$''.$o$31"</definedName>
    <definedName name="F_12_420" localSheetId="8">#REF!</definedName>
    <definedName name="F_12_420" localSheetId="9">#REF!</definedName>
    <definedName name="F_12_420" localSheetId="10">#REF!</definedName>
    <definedName name="F_12_420" localSheetId="11">#REF!</definedName>
    <definedName name="F_12_420" localSheetId="12">#REF!</definedName>
    <definedName name="F_12_420" localSheetId="7">#REF!</definedName>
    <definedName name="F_12_420" localSheetId="6">#REF!</definedName>
    <definedName name="F_12_420">#REF!</definedName>
    <definedName name="F_12_420_2">"'file:///d:/obra%20andrade/bm%2002%20-%20cs/drenagem-bm02.xls'#$''.$p$31"</definedName>
    <definedName name="F_12_420_3">"'file:///d:/obra%20andrade/bm%2002%20-%20cs/drenagem-bm02.xls'#$''.$p$31"</definedName>
    <definedName name="F_12_420_4">"'file:///d:/obra%20andrade/bm%2002%20-%20cs/drenagem-bm02.xls'#$''.$p$31"</definedName>
    <definedName name="F_12_420_5">"'file:///d:/obra%20andrade/bm%2002%20-%20cs/drenagem-bm02.xls'#$''.$p$31"</definedName>
    <definedName name="F_12_420_6">"'file:///d:/obra%20andrade/bm%2002%20-%20cs/drenagem-bm02.xls'#$''.$p$31"</definedName>
    <definedName name="F_12_420_7">"'file:///d:/obra%20andrade/bm%2002%20-%20cs/drenagem-bm02.xls'#$''.$p$31"</definedName>
    <definedName name="F_12_450" localSheetId="8">#REF!</definedName>
    <definedName name="F_12_450" localSheetId="9">#REF!</definedName>
    <definedName name="F_12_450" localSheetId="10">#REF!</definedName>
    <definedName name="F_12_450" localSheetId="11">#REF!</definedName>
    <definedName name="F_12_450" localSheetId="12">#REF!</definedName>
    <definedName name="F_12_450" localSheetId="7">#REF!</definedName>
    <definedName name="F_12_450" localSheetId="6">#REF!</definedName>
    <definedName name="F_12_450">#REF!</definedName>
    <definedName name="F_12_450_2">"'file:///d:/obra%20andrade/bm%2002%20-%20cs/drenagem-bm02.xls'#$''.$q$31"</definedName>
    <definedName name="F_12_450_3">"'file:///d:/obra%20andrade/bm%2002%20-%20cs/drenagem-bm02.xls'#$''.$q$31"</definedName>
    <definedName name="F_12_450_4">"'file:///d:/obra%20andrade/bm%2002%20-%20cs/drenagem-bm02.xls'#$''.$q$31"</definedName>
    <definedName name="F_12_450_5">"'file:///d:/obra%20andrade/bm%2002%20-%20cs/drenagem-bm02.xls'#$''.$q$31"</definedName>
    <definedName name="F_12_450_6">"'file:///d:/obra%20andrade/bm%2002%20-%20cs/drenagem-bm02.xls'#$''.$q$31"</definedName>
    <definedName name="F_12_450_7">"'file:///d:/obra%20andrade/bm%2002%20-%20cs/drenagem-bm02.xls'#$''.$q$31"</definedName>
    <definedName name="F_12_480" localSheetId="8">#REF!</definedName>
    <definedName name="F_12_480" localSheetId="9">#REF!</definedName>
    <definedName name="F_12_480" localSheetId="10">#REF!</definedName>
    <definedName name="F_12_480" localSheetId="11">#REF!</definedName>
    <definedName name="F_12_480" localSheetId="12">#REF!</definedName>
    <definedName name="F_12_480" localSheetId="7">#REF!</definedName>
    <definedName name="F_12_480" localSheetId="6">#REF!</definedName>
    <definedName name="F_12_480">#REF!</definedName>
    <definedName name="F_12_480_2">"'file:///d:/obra%20andrade/bm%2002%20-%20cs/drenagem-bm02.xls'#$''.$r$31"</definedName>
    <definedName name="F_12_480_3">"'file:///d:/obra%20andrade/bm%2002%20-%20cs/drenagem-bm02.xls'#$''.$r$31"</definedName>
    <definedName name="F_12_480_4">"'file:///d:/obra%20andrade/bm%2002%20-%20cs/drenagem-bm02.xls'#$''.$r$31"</definedName>
    <definedName name="F_12_480_5">"'file:///d:/obra%20andrade/bm%2002%20-%20cs/drenagem-bm02.xls'#$''.$r$31"</definedName>
    <definedName name="F_12_480_6">"'file:///d:/obra%20andrade/bm%2002%20-%20cs/drenagem-bm02.xls'#$''.$r$31"</definedName>
    <definedName name="F_12_480_7">"'file:///d:/obra%20andrade/bm%2002%20-%20cs/drenagem-bm02.xls'#$''.$r$31"</definedName>
    <definedName name="F_12_510" localSheetId="8">#REF!</definedName>
    <definedName name="F_12_510" localSheetId="9">#REF!</definedName>
    <definedName name="F_12_510" localSheetId="10">#REF!</definedName>
    <definedName name="F_12_510" localSheetId="11">#REF!</definedName>
    <definedName name="F_12_510" localSheetId="12">#REF!</definedName>
    <definedName name="F_12_510" localSheetId="7">#REF!</definedName>
    <definedName name="F_12_510" localSheetId="6">#REF!</definedName>
    <definedName name="F_12_510">#REF!</definedName>
    <definedName name="F_12_510_2">"'file:///d:/obra%20andrade/bm%2002%20-%20cs/drenagem-bm02.xls'#$''.$s$31"</definedName>
    <definedName name="F_12_510_3">"'file:///d:/obra%20andrade/bm%2002%20-%20cs/drenagem-bm02.xls'#$''.$s$31"</definedName>
    <definedName name="F_12_510_4">"'file:///d:/obra%20andrade/bm%2002%20-%20cs/drenagem-bm02.xls'#$''.$s$31"</definedName>
    <definedName name="F_12_510_5">"'file:///d:/obra%20andrade/bm%2002%20-%20cs/drenagem-bm02.xls'#$''.$s$31"</definedName>
    <definedName name="F_12_510_6">"'file:///d:/obra%20andrade/bm%2002%20-%20cs/drenagem-bm02.xls'#$''.$s$31"</definedName>
    <definedName name="F_12_510_7">"'file:///d:/obra%20andrade/bm%2002%20-%20cs/drenagem-bm02.xls'#$''.$s$31"</definedName>
    <definedName name="F_12_540" localSheetId="8">#REF!</definedName>
    <definedName name="F_12_540" localSheetId="9">#REF!</definedName>
    <definedName name="F_12_540" localSheetId="10">#REF!</definedName>
    <definedName name="F_12_540" localSheetId="11">#REF!</definedName>
    <definedName name="F_12_540" localSheetId="12">#REF!</definedName>
    <definedName name="F_12_540" localSheetId="7">#REF!</definedName>
    <definedName name="F_12_540" localSheetId="6">#REF!</definedName>
    <definedName name="F_12_540">#REF!</definedName>
    <definedName name="F_12_540_2">"'file:///d:/obra%20andrade/bm%2002%20-%20cs/drenagem-bm02.xls'#$''.$t$31"</definedName>
    <definedName name="F_12_540_3">"'file:///d:/obra%20andrade/bm%2002%20-%20cs/drenagem-bm02.xls'#$''.$t$31"</definedName>
    <definedName name="F_12_540_4">"'file:///d:/obra%20andrade/bm%2002%20-%20cs/drenagem-bm02.xls'#$''.$t$31"</definedName>
    <definedName name="F_12_540_5">"'file:///d:/obra%20andrade/bm%2002%20-%20cs/drenagem-bm02.xls'#$''.$t$31"</definedName>
    <definedName name="F_12_540_6">"'file:///d:/obra%20andrade/bm%2002%20-%20cs/drenagem-bm02.xls'#$''.$t$31"</definedName>
    <definedName name="F_12_540_7">"'file:///d:/obra%20andrade/bm%2002%20-%20cs/drenagem-bm02.xls'#$''.$t$31"</definedName>
    <definedName name="F_12_570" localSheetId="8">#REF!</definedName>
    <definedName name="F_12_570" localSheetId="9">#REF!</definedName>
    <definedName name="F_12_570" localSheetId="10">#REF!</definedName>
    <definedName name="F_12_570" localSheetId="11">#REF!</definedName>
    <definedName name="F_12_570" localSheetId="12">#REF!</definedName>
    <definedName name="F_12_570" localSheetId="7">#REF!</definedName>
    <definedName name="F_12_570" localSheetId="6">#REF!</definedName>
    <definedName name="F_12_570">#REF!</definedName>
    <definedName name="F_12_570_2">"'file:///d:/obra%20andrade/bm%2002%20-%20cs/drenagem-bm02.xls'#$''.$u$31"</definedName>
    <definedName name="F_12_570_3">"'file:///d:/obra%20andrade/bm%2002%20-%20cs/drenagem-bm02.xls'#$''.$u$31"</definedName>
    <definedName name="F_12_570_4">"'file:///d:/obra%20andrade/bm%2002%20-%20cs/drenagem-bm02.xls'#$''.$u$31"</definedName>
    <definedName name="F_12_570_5">"'file:///d:/obra%20andrade/bm%2002%20-%20cs/drenagem-bm02.xls'#$''.$u$31"</definedName>
    <definedName name="F_12_570_6">"'file:///d:/obra%20andrade/bm%2002%20-%20cs/drenagem-bm02.xls'#$''.$u$31"</definedName>
    <definedName name="F_12_570_7">"'file:///d:/obra%20andrade/bm%2002%20-%20cs/drenagem-bm02.xls'#$''.$u$31"</definedName>
    <definedName name="F_12_60" localSheetId="8">#REF!</definedName>
    <definedName name="F_12_60" localSheetId="9">#REF!</definedName>
    <definedName name="F_12_60" localSheetId="10">#REF!</definedName>
    <definedName name="F_12_60" localSheetId="11">#REF!</definedName>
    <definedName name="F_12_60" localSheetId="12">#REF!</definedName>
    <definedName name="F_12_60" localSheetId="7">#REF!</definedName>
    <definedName name="F_12_60" localSheetId="6">#REF!</definedName>
    <definedName name="F_12_60">#REF!</definedName>
    <definedName name="F_12_60_2">"'file:///d:/obra%20andrade/bm%2002%20-%20cs/drenagem-bm02.xls'#$''.$d$31"</definedName>
    <definedName name="F_12_60_3">"'file:///d:/obra%20andrade/bm%2002%20-%20cs/drenagem-bm02.xls'#$''.$d$31"</definedName>
    <definedName name="F_12_60_4">"'file:///d:/obra%20andrade/bm%2002%20-%20cs/drenagem-bm02.xls'#$''.$d$31"</definedName>
    <definedName name="F_12_60_5">"'file:///d:/obra%20andrade/bm%2002%20-%20cs/drenagem-bm02.xls'#$''.$d$31"</definedName>
    <definedName name="F_12_60_6">"'file:///d:/obra%20andrade/bm%2002%20-%20cs/drenagem-bm02.xls'#$''.$d$31"</definedName>
    <definedName name="F_12_60_7">"'file:///d:/obra%20andrade/bm%2002%20-%20cs/drenagem-bm02.xls'#$''.$d$31"</definedName>
    <definedName name="F_12_600" localSheetId="8">#REF!</definedName>
    <definedName name="F_12_600" localSheetId="9">#REF!</definedName>
    <definedName name="F_12_600" localSheetId="10">#REF!</definedName>
    <definedName name="F_12_600" localSheetId="11">#REF!</definedName>
    <definedName name="F_12_600" localSheetId="12">#REF!</definedName>
    <definedName name="F_12_600" localSheetId="7">#REF!</definedName>
    <definedName name="F_12_600" localSheetId="6">#REF!</definedName>
    <definedName name="F_12_600">#REF!</definedName>
    <definedName name="F_12_600_2">"'file:///d:/obra%20andrade/bm%2002%20-%20cs/drenagem-bm02.xls'#$''.$v$31"</definedName>
    <definedName name="F_12_600_3">"'file:///d:/obra%20andrade/bm%2002%20-%20cs/drenagem-bm02.xls'#$''.$v$31"</definedName>
    <definedName name="F_12_600_4">"'file:///d:/obra%20andrade/bm%2002%20-%20cs/drenagem-bm02.xls'#$''.$v$31"</definedName>
    <definedName name="F_12_600_5">"'file:///d:/obra%20andrade/bm%2002%20-%20cs/drenagem-bm02.xls'#$''.$v$31"</definedName>
    <definedName name="F_12_600_6">"'file:///d:/obra%20andrade/bm%2002%20-%20cs/drenagem-bm02.xls'#$''.$v$31"</definedName>
    <definedName name="F_12_600_7">"'file:///d:/obra%20andrade/bm%2002%20-%20cs/drenagem-bm02.xls'#$''.$v$31"</definedName>
    <definedName name="F_12_630" localSheetId="8">#REF!</definedName>
    <definedName name="F_12_630" localSheetId="9">#REF!</definedName>
    <definedName name="F_12_630" localSheetId="10">#REF!</definedName>
    <definedName name="F_12_630" localSheetId="11">#REF!</definedName>
    <definedName name="F_12_630" localSheetId="12">#REF!</definedName>
    <definedName name="F_12_630" localSheetId="7">#REF!</definedName>
    <definedName name="F_12_630" localSheetId="6">#REF!</definedName>
    <definedName name="F_12_630">#REF!</definedName>
    <definedName name="F_12_630_2">"'file:///d:/obra%20andrade/bm%2002%20-%20cs/drenagem-bm02.xls'#$''.$w$31"</definedName>
    <definedName name="F_12_630_3">"'file:///d:/obra%20andrade/bm%2002%20-%20cs/drenagem-bm02.xls'#$''.$w$31"</definedName>
    <definedName name="F_12_630_4">"'file:///d:/obra%20andrade/bm%2002%20-%20cs/drenagem-bm02.xls'#$''.$w$31"</definedName>
    <definedName name="F_12_630_5">"'file:///d:/obra%20andrade/bm%2002%20-%20cs/drenagem-bm02.xls'#$''.$w$31"</definedName>
    <definedName name="F_12_630_6">"'file:///d:/obra%20andrade/bm%2002%20-%20cs/drenagem-bm02.xls'#$''.$w$31"</definedName>
    <definedName name="F_12_630_7">"'file:///d:/obra%20andrade/bm%2002%20-%20cs/drenagem-bm02.xls'#$''.$w$31"</definedName>
    <definedName name="F_12_660" localSheetId="8">#REF!</definedName>
    <definedName name="F_12_660" localSheetId="9">#REF!</definedName>
    <definedName name="F_12_660" localSheetId="10">#REF!</definedName>
    <definedName name="F_12_660" localSheetId="11">#REF!</definedName>
    <definedName name="F_12_660" localSheetId="12">#REF!</definedName>
    <definedName name="F_12_660" localSheetId="7">#REF!</definedName>
    <definedName name="F_12_660" localSheetId="6">#REF!</definedName>
    <definedName name="F_12_660">#REF!</definedName>
    <definedName name="F_12_660_2">"'file:///d:/obra%20andrade/bm%2002%20-%20cs/drenagem-bm02.xls'#$''.$x$31"</definedName>
    <definedName name="F_12_660_3">"'file:///d:/obra%20andrade/bm%2002%20-%20cs/drenagem-bm02.xls'#$''.$x$31"</definedName>
    <definedName name="F_12_660_4">"'file:///d:/obra%20andrade/bm%2002%20-%20cs/drenagem-bm02.xls'#$''.$x$31"</definedName>
    <definedName name="F_12_660_5">"'file:///d:/obra%20andrade/bm%2002%20-%20cs/drenagem-bm02.xls'#$''.$x$31"</definedName>
    <definedName name="F_12_660_6">"'file:///d:/obra%20andrade/bm%2002%20-%20cs/drenagem-bm02.xls'#$''.$x$31"</definedName>
    <definedName name="F_12_660_7">"'file:///d:/obra%20andrade/bm%2002%20-%20cs/drenagem-bm02.xls'#$''.$x$31"</definedName>
    <definedName name="F_12_690" localSheetId="8">#REF!</definedName>
    <definedName name="F_12_690" localSheetId="9">#REF!</definedName>
    <definedName name="F_12_690" localSheetId="10">#REF!</definedName>
    <definedName name="F_12_690" localSheetId="11">#REF!</definedName>
    <definedName name="F_12_690" localSheetId="12">#REF!</definedName>
    <definedName name="F_12_690" localSheetId="7">#REF!</definedName>
    <definedName name="F_12_690" localSheetId="6">#REF!</definedName>
    <definedName name="F_12_690">#REF!</definedName>
    <definedName name="F_12_690_2">"'file:///d:/obra%20andrade/bm%2002%20-%20cs/drenagem-bm02.xls'#$''.$y$31"</definedName>
    <definedName name="F_12_690_3">"'file:///d:/obra%20andrade/bm%2002%20-%20cs/drenagem-bm02.xls'#$''.$y$31"</definedName>
    <definedName name="F_12_690_4">"'file:///d:/obra%20andrade/bm%2002%20-%20cs/drenagem-bm02.xls'#$''.$y$31"</definedName>
    <definedName name="F_12_690_5">"'file:///d:/obra%20andrade/bm%2002%20-%20cs/drenagem-bm02.xls'#$''.$y$31"</definedName>
    <definedName name="F_12_690_6">"'file:///d:/obra%20andrade/bm%2002%20-%20cs/drenagem-bm02.xls'#$''.$y$31"</definedName>
    <definedName name="F_12_690_7">"'file:///d:/obra%20andrade/bm%2002%20-%20cs/drenagem-bm02.xls'#$''.$y$31"</definedName>
    <definedName name="F_12_720" localSheetId="8">#REF!</definedName>
    <definedName name="F_12_720" localSheetId="9">#REF!</definedName>
    <definedName name="F_12_720" localSheetId="10">#REF!</definedName>
    <definedName name="F_12_720" localSheetId="11">#REF!</definedName>
    <definedName name="F_12_720" localSheetId="12">#REF!</definedName>
    <definedName name="F_12_720" localSheetId="7">#REF!</definedName>
    <definedName name="F_12_720" localSheetId="6">#REF!</definedName>
    <definedName name="F_12_720">#REF!</definedName>
    <definedName name="F_12_720_2">"'file:///d:/obra%20andrade/bm%2002%20-%20cs/drenagem-bm02.xls'#$''.$z$31"</definedName>
    <definedName name="F_12_720_3">"'file:///d:/obra%20andrade/bm%2002%20-%20cs/drenagem-bm02.xls'#$''.$z$31"</definedName>
    <definedName name="F_12_720_4">"'file:///d:/obra%20andrade/bm%2002%20-%20cs/drenagem-bm02.xls'#$''.$z$31"</definedName>
    <definedName name="F_12_720_5">"'file:///d:/obra%20andrade/bm%2002%20-%20cs/drenagem-bm02.xls'#$''.$z$31"</definedName>
    <definedName name="F_12_720_6">"'file:///d:/obra%20andrade/bm%2002%20-%20cs/drenagem-bm02.xls'#$''.$z$31"</definedName>
    <definedName name="F_12_720_7">"'file:///d:/obra%20andrade/bm%2002%20-%20cs/drenagem-bm02.xls'#$''.$z$31"</definedName>
    <definedName name="F_12_90" localSheetId="8">#REF!</definedName>
    <definedName name="F_12_90" localSheetId="9">#REF!</definedName>
    <definedName name="F_12_90" localSheetId="10">#REF!</definedName>
    <definedName name="F_12_90" localSheetId="11">#REF!</definedName>
    <definedName name="F_12_90" localSheetId="12">#REF!</definedName>
    <definedName name="F_12_90" localSheetId="7">#REF!</definedName>
    <definedName name="F_12_90" localSheetId="6">#REF!</definedName>
    <definedName name="F_12_90">#REF!</definedName>
    <definedName name="F_12_90_2">"'file:///d:/obra%20andrade/bm%2002%20-%20cs/drenagem-bm02.xls'#$''.$e$31"</definedName>
    <definedName name="F_12_90_3">"'file:///d:/obra%20andrade/bm%2002%20-%20cs/drenagem-bm02.xls'#$''.$e$31"</definedName>
    <definedName name="F_12_90_4">"'file:///d:/obra%20andrade/bm%2002%20-%20cs/drenagem-bm02.xls'#$''.$e$31"</definedName>
    <definedName name="F_12_90_5">"'file:///d:/obra%20andrade/bm%2002%20-%20cs/drenagem-bm02.xls'#$''.$e$31"</definedName>
    <definedName name="F_12_90_6">"'file:///d:/obra%20andrade/bm%2002%20-%20cs/drenagem-bm02.xls'#$''.$e$31"</definedName>
    <definedName name="F_12_90_7">"'file:///d:/obra%20andrade/bm%2002%20-%20cs/drenagem-bm02.xls'#$''.$e$31"</definedName>
    <definedName name="F_13_120" localSheetId="8">#REF!</definedName>
    <definedName name="F_13_120" localSheetId="9">#REF!</definedName>
    <definedName name="F_13_120" localSheetId="10">#REF!</definedName>
    <definedName name="F_13_120" localSheetId="11">#REF!</definedName>
    <definedName name="F_13_120" localSheetId="12">#REF!</definedName>
    <definedName name="F_13_120" localSheetId="7">#REF!</definedName>
    <definedName name="F_13_120" localSheetId="6">#REF!</definedName>
    <definedName name="F_13_120">#REF!</definedName>
    <definedName name="F_13_120_2">"'file:///d:/obra%20andrade/bm%2002%20-%20cs/drenagem-bm02.xls'#$''.$f$33"</definedName>
    <definedName name="F_13_120_3">"'file:///d:/obra%20andrade/bm%2002%20-%20cs/drenagem-bm02.xls'#$''.$f$33"</definedName>
    <definedName name="F_13_120_4">"'file:///d:/obra%20andrade/bm%2002%20-%20cs/drenagem-bm02.xls'#$''.$f$33"</definedName>
    <definedName name="F_13_120_5">"'file:///d:/obra%20andrade/bm%2002%20-%20cs/drenagem-bm02.xls'#$''.$f$33"</definedName>
    <definedName name="F_13_120_6">"'file:///d:/obra%20andrade/bm%2002%20-%20cs/drenagem-bm02.xls'#$''.$f$33"</definedName>
    <definedName name="F_13_120_7">"'file:///d:/obra%20andrade/bm%2002%20-%20cs/drenagem-bm02.xls'#$''.$f$33"</definedName>
    <definedName name="F_13_150" localSheetId="8">#REF!</definedName>
    <definedName name="F_13_150" localSheetId="9">#REF!</definedName>
    <definedName name="F_13_150" localSheetId="10">#REF!</definedName>
    <definedName name="F_13_150" localSheetId="11">#REF!</definedName>
    <definedName name="F_13_150" localSheetId="12">#REF!</definedName>
    <definedName name="F_13_150" localSheetId="7">#REF!</definedName>
    <definedName name="F_13_150" localSheetId="6">#REF!</definedName>
    <definedName name="F_13_150">#REF!</definedName>
    <definedName name="F_13_150_2">"'file:///d:/obra%20andrade/bm%2002%20-%20cs/drenagem-bm02.xls'#$''.$g$33"</definedName>
    <definedName name="F_13_150_3">"'file:///d:/obra%20andrade/bm%2002%20-%20cs/drenagem-bm02.xls'#$''.$g$33"</definedName>
    <definedName name="F_13_150_4">"'file:///d:/obra%20andrade/bm%2002%20-%20cs/drenagem-bm02.xls'#$''.$g$33"</definedName>
    <definedName name="F_13_150_5">"'file:///d:/obra%20andrade/bm%2002%20-%20cs/drenagem-bm02.xls'#$''.$g$33"</definedName>
    <definedName name="F_13_150_6">"'file:///d:/obra%20andrade/bm%2002%20-%20cs/drenagem-bm02.xls'#$''.$g$33"</definedName>
    <definedName name="F_13_150_7">"'file:///d:/obra%20andrade/bm%2002%20-%20cs/drenagem-bm02.xls'#$''.$g$33"</definedName>
    <definedName name="F_13_180" localSheetId="8">#REF!</definedName>
    <definedName name="F_13_180" localSheetId="9">#REF!</definedName>
    <definedName name="F_13_180" localSheetId="10">#REF!</definedName>
    <definedName name="F_13_180" localSheetId="11">#REF!</definedName>
    <definedName name="F_13_180" localSheetId="12">#REF!</definedName>
    <definedName name="F_13_180" localSheetId="7">#REF!</definedName>
    <definedName name="F_13_180" localSheetId="6">#REF!</definedName>
    <definedName name="F_13_180">#REF!</definedName>
    <definedName name="F_13_180_2">"'file:///d:/obra%20andrade/bm%2002%20-%20cs/drenagem-bm02.xls'#$''.$h$33"</definedName>
    <definedName name="F_13_180_3">"'file:///d:/obra%20andrade/bm%2002%20-%20cs/drenagem-bm02.xls'#$''.$h$33"</definedName>
    <definedName name="F_13_180_4">"'file:///d:/obra%20andrade/bm%2002%20-%20cs/drenagem-bm02.xls'#$''.$h$33"</definedName>
    <definedName name="F_13_180_5">"'file:///d:/obra%20andrade/bm%2002%20-%20cs/drenagem-bm02.xls'#$''.$h$33"</definedName>
    <definedName name="F_13_180_6">"'file:///d:/obra%20andrade/bm%2002%20-%20cs/drenagem-bm02.xls'#$''.$h$33"</definedName>
    <definedName name="F_13_180_7">"'file:///d:/obra%20andrade/bm%2002%20-%20cs/drenagem-bm02.xls'#$''.$h$33"</definedName>
    <definedName name="F_13_210" localSheetId="8">#REF!</definedName>
    <definedName name="F_13_210" localSheetId="9">#REF!</definedName>
    <definedName name="F_13_210" localSheetId="10">#REF!</definedName>
    <definedName name="F_13_210" localSheetId="11">#REF!</definedName>
    <definedName name="F_13_210" localSheetId="12">#REF!</definedName>
    <definedName name="F_13_210" localSheetId="7">#REF!</definedName>
    <definedName name="F_13_210" localSheetId="6">#REF!</definedName>
    <definedName name="F_13_210">#REF!</definedName>
    <definedName name="F_13_210_2">"'file:///d:/obra%20andrade/bm%2002%20-%20cs/drenagem-bm02.xls'#$''.$i$33"</definedName>
    <definedName name="F_13_210_3">"'file:///d:/obra%20andrade/bm%2002%20-%20cs/drenagem-bm02.xls'#$''.$i$33"</definedName>
    <definedName name="F_13_210_4">"'file:///d:/obra%20andrade/bm%2002%20-%20cs/drenagem-bm02.xls'#$''.$i$33"</definedName>
    <definedName name="F_13_210_5">"'file:///d:/obra%20andrade/bm%2002%20-%20cs/drenagem-bm02.xls'#$''.$i$33"</definedName>
    <definedName name="F_13_210_6">"'file:///d:/obra%20andrade/bm%2002%20-%20cs/drenagem-bm02.xls'#$''.$i$33"</definedName>
    <definedName name="F_13_210_7">"'file:///d:/obra%20andrade/bm%2002%20-%20cs/drenagem-bm02.xls'#$''.$i$33"</definedName>
    <definedName name="F_13_240" localSheetId="8">#REF!</definedName>
    <definedName name="F_13_240" localSheetId="9">#REF!</definedName>
    <definedName name="F_13_240" localSheetId="10">#REF!</definedName>
    <definedName name="F_13_240" localSheetId="11">#REF!</definedName>
    <definedName name="F_13_240" localSheetId="12">#REF!</definedName>
    <definedName name="F_13_240" localSheetId="7">#REF!</definedName>
    <definedName name="F_13_240" localSheetId="6">#REF!</definedName>
    <definedName name="F_13_240">#REF!</definedName>
    <definedName name="F_13_240_2">"'file:///d:/obra%20andrade/bm%2002%20-%20cs/drenagem-bm02.xls'#$''.$j$33"</definedName>
    <definedName name="F_13_240_3">"'file:///d:/obra%20andrade/bm%2002%20-%20cs/drenagem-bm02.xls'#$''.$j$33"</definedName>
    <definedName name="F_13_240_4">"'file:///d:/obra%20andrade/bm%2002%20-%20cs/drenagem-bm02.xls'#$''.$j$33"</definedName>
    <definedName name="F_13_240_5">"'file:///d:/obra%20andrade/bm%2002%20-%20cs/drenagem-bm02.xls'#$''.$j$33"</definedName>
    <definedName name="F_13_240_6">"'file:///d:/obra%20andrade/bm%2002%20-%20cs/drenagem-bm02.xls'#$''.$j$33"</definedName>
    <definedName name="F_13_240_7">"'file:///d:/obra%20andrade/bm%2002%20-%20cs/drenagem-bm02.xls'#$''.$j$33"</definedName>
    <definedName name="F_13_270" localSheetId="8">#REF!</definedName>
    <definedName name="F_13_270" localSheetId="9">#REF!</definedName>
    <definedName name="F_13_270" localSheetId="10">#REF!</definedName>
    <definedName name="F_13_270" localSheetId="11">#REF!</definedName>
    <definedName name="F_13_270" localSheetId="12">#REF!</definedName>
    <definedName name="F_13_270" localSheetId="7">#REF!</definedName>
    <definedName name="F_13_270" localSheetId="6">#REF!</definedName>
    <definedName name="F_13_270">#REF!</definedName>
    <definedName name="F_13_270_2">"'file:///d:/obra%20andrade/bm%2002%20-%20cs/drenagem-bm02.xls'#$''.$k$33"</definedName>
    <definedName name="F_13_270_3">"'file:///d:/obra%20andrade/bm%2002%20-%20cs/drenagem-bm02.xls'#$''.$k$33"</definedName>
    <definedName name="F_13_270_4">"'file:///d:/obra%20andrade/bm%2002%20-%20cs/drenagem-bm02.xls'#$''.$k$33"</definedName>
    <definedName name="F_13_270_5">"'file:///d:/obra%20andrade/bm%2002%20-%20cs/drenagem-bm02.xls'#$''.$k$33"</definedName>
    <definedName name="F_13_270_6">"'file:///d:/obra%20andrade/bm%2002%20-%20cs/drenagem-bm02.xls'#$''.$k$33"</definedName>
    <definedName name="F_13_270_7">"'file:///d:/obra%20andrade/bm%2002%20-%20cs/drenagem-bm02.xls'#$''.$k$33"</definedName>
    <definedName name="F_13_30" localSheetId="8">#REF!</definedName>
    <definedName name="F_13_30" localSheetId="9">#REF!</definedName>
    <definedName name="F_13_30" localSheetId="10">#REF!</definedName>
    <definedName name="F_13_30" localSheetId="11">#REF!</definedName>
    <definedName name="F_13_30" localSheetId="12">#REF!</definedName>
    <definedName name="F_13_30" localSheetId="7">#REF!</definedName>
    <definedName name="F_13_30" localSheetId="6">#REF!</definedName>
    <definedName name="F_13_30">#REF!</definedName>
    <definedName name="F_13_30_2">"'file:///d:/obra%20andrade/bm%2002%20-%20cs/drenagem-bm02.xls'#$''.$c$33"</definedName>
    <definedName name="F_13_30_3">"'file:///d:/obra%20andrade/bm%2002%20-%20cs/drenagem-bm02.xls'#$''.$c$33"</definedName>
    <definedName name="F_13_30_4">"'file:///d:/obra%20andrade/bm%2002%20-%20cs/drenagem-bm02.xls'#$''.$c$33"</definedName>
    <definedName name="F_13_30_5">"'file:///d:/obra%20andrade/bm%2002%20-%20cs/drenagem-bm02.xls'#$''.$c$33"</definedName>
    <definedName name="F_13_30_6">"'file:///d:/obra%20andrade/bm%2002%20-%20cs/drenagem-bm02.xls'#$''.$c$33"</definedName>
    <definedName name="F_13_30_7">"'file:///d:/obra%20andrade/bm%2002%20-%20cs/drenagem-bm02.xls'#$''.$c$33"</definedName>
    <definedName name="F_13_300" localSheetId="8">#REF!</definedName>
    <definedName name="F_13_300" localSheetId="9">#REF!</definedName>
    <definedName name="F_13_300" localSheetId="10">#REF!</definedName>
    <definedName name="F_13_300" localSheetId="11">#REF!</definedName>
    <definedName name="F_13_300" localSheetId="12">#REF!</definedName>
    <definedName name="F_13_300" localSheetId="7">#REF!</definedName>
    <definedName name="F_13_300" localSheetId="6">#REF!</definedName>
    <definedName name="F_13_300">#REF!</definedName>
    <definedName name="F_13_300_2">"'file:///d:/obra%20andrade/bm%2002%20-%20cs/drenagem-bm02.xls'#$''.$l$33"</definedName>
    <definedName name="F_13_300_3">"'file:///d:/obra%20andrade/bm%2002%20-%20cs/drenagem-bm02.xls'#$''.$l$33"</definedName>
    <definedName name="F_13_300_4">"'file:///d:/obra%20andrade/bm%2002%20-%20cs/drenagem-bm02.xls'#$''.$l$33"</definedName>
    <definedName name="F_13_300_5">"'file:///d:/obra%20andrade/bm%2002%20-%20cs/drenagem-bm02.xls'#$''.$l$33"</definedName>
    <definedName name="F_13_300_6">"'file:///d:/obra%20andrade/bm%2002%20-%20cs/drenagem-bm02.xls'#$''.$l$33"</definedName>
    <definedName name="F_13_300_7">"'file:///d:/obra%20andrade/bm%2002%20-%20cs/drenagem-bm02.xls'#$''.$l$33"</definedName>
    <definedName name="F_13_330" localSheetId="8">#REF!</definedName>
    <definedName name="F_13_330" localSheetId="9">#REF!</definedName>
    <definedName name="F_13_330" localSheetId="10">#REF!</definedName>
    <definedName name="F_13_330" localSheetId="11">#REF!</definedName>
    <definedName name="F_13_330" localSheetId="12">#REF!</definedName>
    <definedName name="F_13_330" localSheetId="7">#REF!</definedName>
    <definedName name="F_13_330" localSheetId="6">#REF!</definedName>
    <definedName name="F_13_330">#REF!</definedName>
    <definedName name="F_13_330_2">"'file:///d:/obra%20andrade/bm%2002%20-%20cs/drenagem-bm02.xls'#$''.$m$33"</definedName>
    <definedName name="F_13_330_3">"'file:///d:/obra%20andrade/bm%2002%20-%20cs/drenagem-bm02.xls'#$''.$m$33"</definedName>
    <definedName name="F_13_330_4">"'file:///d:/obra%20andrade/bm%2002%20-%20cs/drenagem-bm02.xls'#$''.$m$33"</definedName>
    <definedName name="F_13_330_5">"'file:///d:/obra%20andrade/bm%2002%20-%20cs/drenagem-bm02.xls'#$''.$m$33"</definedName>
    <definedName name="F_13_330_6">"'file:///d:/obra%20andrade/bm%2002%20-%20cs/drenagem-bm02.xls'#$''.$m$33"</definedName>
    <definedName name="F_13_330_7">"'file:///d:/obra%20andrade/bm%2002%20-%20cs/drenagem-bm02.xls'#$''.$m$33"</definedName>
    <definedName name="F_13_360" localSheetId="8">#REF!</definedName>
    <definedName name="F_13_360" localSheetId="9">#REF!</definedName>
    <definedName name="F_13_360" localSheetId="10">#REF!</definedName>
    <definedName name="F_13_360" localSheetId="11">#REF!</definedName>
    <definedName name="F_13_360" localSheetId="12">#REF!</definedName>
    <definedName name="F_13_360" localSheetId="7">#REF!</definedName>
    <definedName name="F_13_360" localSheetId="6">#REF!</definedName>
    <definedName name="F_13_360">#REF!</definedName>
    <definedName name="F_13_360_2">"'file:///d:/obra%20andrade/bm%2002%20-%20cs/drenagem-bm02.xls'#$''.$n$33"</definedName>
    <definedName name="F_13_360_3">"'file:///d:/obra%20andrade/bm%2002%20-%20cs/drenagem-bm02.xls'#$''.$n$33"</definedName>
    <definedName name="F_13_360_4">"'file:///d:/obra%20andrade/bm%2002%20-%20cs/drenagem-bm02.xls'#$''.$n$33"</definedName>
    <definedName name="F_13_360_5">"'file:///d:/obra%20andrade/bm%2002%20-%20cs/drenagem-bm02.xls'#$''.$n$33"</definedName>
    <definedName name="F_13_360_6">"'file:///d:/obra%20andrade/bm%2002%20-%20cs/drenagem-bm02.xls'#$''.$n$33"</definedName>
    <definedName name="F_13_360_7">"'file:///d:/obra%20andrade/bm%2002%20-%20cs/drenagem-bm02.xls'#$''.$n$33"</definedName>
    <definedName name="F_13_390" localSheetId="8">#REF!</definedName>
    <definedName name="F_13_390" localSheetId="9">#REF!</definedName>
    <definedName name="F_13_390" localSheetId="10">#REF!</definedName>
    <definedName name="F_13_390" localSheetId="11">#REF!</definedName>
    <definedName name="F_13_390" localSheetId="12">#REF!</definedName>
    <definedName name="F_13_390" localSheetId="7">#REF!</definedName>
    <definedName name="F_13_390" localSheetId="6">#REF!</definedName>
    <definedName name="F_13_390">#REF!</definedName>
    <definedName name="F_13_390_2">"'file:///d:/obra%20andrade/bm%2002%20-%20cs/drenagem-bm02.xls'#$''.$o$33"</definedName>
    <definedName name="F_13_390_3">"'file:///d:/obra%20andrade/bm%2002%20-%20cs/drenagem-bm02.xls'#$''.$o$33"</definedName>
    <definedName name="F_13_390_4">"'file:///d:/obra%20andrade/bm%2002%20-%20cs/drenagem-bm02.xls'#$''.$o$33"</definedName>
    <definedName name="F_13_390_5">"'file:///d:/obra%20andrade/bm%2002%20-%20cs/drenagem-bm02.xls'#$''.$o$33"</definedName>
    <definedName name="F_13_390_6">"'file:///d:/obra%20andrade/bm%2002%20-%20cs/drenagem-bm02.xls'#$''.$o$33"</definedName>
    <definedName name="F_13_390_7">"'file:///d:/obra%20andrade/bm%2002%20-%20cs/drenagem-bm02.xls'#$''.$o$33"</definedName>
    <definedName name="F_13_420" localSheetId="8">#REF!</definedName>
    <definedName name="F_13_420" localSheetId="9">#REF!</definedName>
    <definedName name="F_13_420" localSheetId="10">#REF!</definedName>
    <definedName name="F_13_420" localSheetId="11">#REF!</definedName>
    <definedName name="F_13_420" localSheetId="12">#REF!</definedName>
    <definedName name="F_13_420" localSheetId="7">#REF!</definedName>
    <definedName name="F_13_420" localSheetId="6">#REF!</definedName>
    <definedName name="F_13_420">#REF!</definedName>
    <definedName name="F_13_420_2">"'file:///d:/obra%20andrade/bm%2002%20-%20cs/drenagem-bm02.xls'#$''.$p$33"</definedName>
    <definedName name="F_13_420_3">"'file:///d:/obra%20andrade/bm%2002%20-%20cs/drenagem-bm02.xls'#$''.$p$33"</definedName>
    <definedName name="F_13_420_4">"'file:///d:/obra%20andrade/bm%2002%20-%20cs/drenagem-bm02.xls'#$''.$p$33"</definedName>
    <definedName name="F_13_420_5">"'file:///d:/obra%20andrade/bm%2002%20-%20cs/drenagem-bm02.xls'#$''.$p$33"</definedName>
    <definedName name="F_13_420_6">"'file:///d:/obra%20andrade/bm%2002%20-%20cs/drenagem-bm02.xls'#$''.$p$33"</definedName>
    <definedName name="F_13_420_7">"'file:///d:/obra%20andrade/bm%2002%20-%20cs/drenagem-bm02.xls'#$''.$p$33"</definedName>
    <definedName name="F_13_450" localSheetId="8">#REF!</definedName>
    <definedName name="F_13_450" localSheetId="9">#REF!</definedName>
    <definedName name="F_13_450" localSheetId="10">#REF!</definedName>
    <definedName name="F_13_450" localSheetId="11">#REF!</definedName>
    <definedName name="F_13_450" localSheetId="12">#REF!</definedName>
    <definedName name="F_13_450" localSheetId="7">#REF!</definedName>
    <definedName name="F_13_450" localSheetId="6">#REF!</definedName>
    <definedName name="F_13_450">#REF!</definedName>
    <definedName name="F_13_450_2">"'file:///d:/obra%20andrade/bm%2002%20-%20cs/drenagem-bm02.xls'#$''.$q$33"</definedName>
    <definedName name="F_13_450_3">"'file:///d:/obra%20andrade/bm%2002%20-%20cs/drenagem-bm02.xls'#$''.$q$33"</definedName>
    <definedName name="F_13_450_4">"'file:///d:/obra%20andrade/bm%2002%20-%20cs/drenagem-bm02.xls'#$''.$q$33"</definedName>
    <definedName name="F_13_450_5">"'file:///d:/obra%20andrade/bm%2002%20-%20cs/drenagem-bm02.xls'#$''.$q$33"</definedName>
    <definedName name="F_13_450_6">"'file:///d:/obra%20andrade/bm%2002%20-%20cs/drenagem-bm02.xls'#$''.$q$33"</definedName>
    <definedName name="F_13_450_7">"'file:///d:/obra%20andrade/bm%2002%20-%20cs/drenagem-bm02.xls'#$''.$q$33"</definedName>
    <definedName name="F_13_480" localSheetId="8">#REF!</definedName>
    <definedName name="F_13_480" localSheetId="9">#REF!</definedName>
    <definedName name="F_13_480" localSheetId="10">#REF!</definedName>
    <definedName name="F_13_480" localSheetId="11">#REF!</definedName>
    <definedName name="F_13_480" localSheetId="12">#REF!</definedName>
    <definedName name="F_13_480" localSheetId="7">#REF!</definedName>
    <definedName name="F_13_480" localSheetId="6">#REF!</definedName>
    <definedName name="F_13_480">#REF!</definedName>
    <definedName name="F_13_480_2">"'file:///d:/obra%20andrade/bm%2002%20-%20cs/drenagem-bm02.xls'#$''.$r$33"</definedName>
    <definedName name="F_13_480_3">"'file:///d:/obra%20andrade/bm%2002%20-%20cs/drenagem-bm02.xls'#$''.$r$33"</definedName>
    <definedName name="F_13_480_4">"'file:///d:/obra%20andrade/bm%2002%20-%20cs/drenagem-bm02.xls'#$''.$r$33"</definedName>
    <definedName name="F_13_480_5">"'file:///d:/obra%20andrade/bm%2002%20-%20cs/drenagem-bm02.xls'#$''.$r$33"</definedName>
    <definedName name="F_13_480_6">"'file:///d:/obra%20andrade/bm%2002%20-%20cs/drenagem-bm02.xls'#$''.$r$33"</definedName>
    <definedName name="F_13_480_7">"'file:///d:/obra%20andrade/bm%2002%20-%20cs/drenagem-bm02.xls'#$''.$r$33"</definedName>
    <definedName name="F_13_510" localSheetId="8">#REF!</definedName>
    <definedName name="F_13_510" localSheetId="9">#REF!</definedName>
    <definedName name="F_13_510" localSheetId="10">#REF!</definedName>
    <definedName name="F_13_510" localSheetId="11">#REF!</definedName>
    <definedName name="F_13_510" localSheetId="12">#REF!</definedName>
    <definedName name="F_13_510" localSheetId="7">#REF!</definedName>
    <definedName name="F_13_510" localSheetId="6">#REF!</definedName>
    <definedName name="F_13_510">#REF!</definedName>
    <definedName name="F_13_510_2">"'file:///d:/obra%20andrade/bm%2002%20-%20cs/drenagem-bm02.xls'#$''.$s$33"</definedName>
    <definedName name="F_13_510_3">"'file:///d:/obra%20andrade/bm%2002%20-%20cs/drenagem-bm02.xls'#$''.$s$33"</definedName>
    <definedName name="F_13_510_4">"'file:///d:/obra%20andrade/bm%2002%20-%20cs/drenagem-bm02.xls'#$''.$s$33"</definedName>
    <definedName name="F_13_510_5">"'file:///d:/obra%20andrade/bm%2002%20-%20cs/drenagem-bm02.xls'#$''.$s$33"</definedName>
    <definedName name="F_13_510_6">"'file:///d:/obra%20andrade/bm%2002%20-%20cs/drenagem-bm02.xls'#$''.$s$33"</definedName>
    <definedName name="F_13_510_7">"'file:///d:/obra%20andrade/bm%2002%20-%20cs/drenagem-bm02.xls'#$''.$s$33"</definedName>
    <definedName name="F_13_540" localSheetId="8">#REF!</definedName>
    <definedName name="F_13_540" localSheetId="9">#REF!</definedName>
    <definedName name="F_13_540" localSheetId="10">#REF!</definedName>
    <definedName name="F_13_540" localSheetId="11">#REF!</definedName>
    <definedName name="F_13_540" localSheetId="12">#REF!</definedName>
    <definedName name="F_13_540" localSheetId="7">#REF!</definedName>
    <definedName name="F_13_540" localSheetId="6">#REF!</definedName>
    <definedName name="F_13_540">#REF!</definedName>
    <definedName name="F_13_540_2">"'file:///d:/obra%20andrade/bm%2002%20-%20cs/drenagem-bm02.xls'#$''.$t$33"</definedName>
    <definedName name="F_13_540_3">"'file:///d:/obra%20andrade/bm%2002%20-%20cs/drenagem-bm02.xls'#$''.$t$33"</definedName>
    <definedName name="F_13_540_4">"'file:///d:/obra%20andrade/bm%2002%20-%20cs/drenagem-bm02.xls'#$''.$t$33"</definedName>
    <definedName name="F_13_540_5">"'file:///d:/obra%20andrade/bm%2002%20-%20cs/drenagem-bm02.xls'#$''.$t$33"</definedName>
    <definedName name="F_13_540_6">"'file:///d:/obra%20andrade/bm%2002%20-%20cs/drenagem-bm02.xls'#$''.$t$33"</definedName>
    <definedName name="F_13_540_7">"'file:///d:/obra%20andrade/bm%2002%20-%20cs/drenagem-bm02.xls'#$''.$t$33"</definedName>
    <definedName name="F_13_570" localSheetId="8">#REF!</definedName>
    <definedName name="F_13_570" localSheetId="9">#REF!</definedName>
    <definedName name="F_13_570" localSheetId="10">#REF!</definedName>
    <definedName name="F_13_570" localSheetId="11">#REF!</definedName>
    <definedName name="F_13_570" localSheetId="12">#REF!</definedName>
    <definedName name="F_13_570" localSheetId="7">#REF!</definedName>
    <definedName name="F_13_570" localSheetId="6">#REF!</definedName>
    <definedName name="F_13_570">#REF!</definedName>
    <definedName name="F_13_570_2">"'file:///d:/obra%20andrade/bm%2002%20-%20cs/drenagem-bm02.xls'#$''.$u$33"</definedName>
    <definedName name="F_13_570_3">"'file:///d:/obra%20andrade/bm%2002%20-%20cs/drenagem-bm02.xls'#$''.$u$33"</definedName>
    <definedName name="F_13_570_4">"'file:///d:/obra%20andrade/bm%2002%20-%20cs/drenagem-bm02.xls'#$''.$u$33"</definedName>
    <definedName name="F_13_570_5">"'file:///d:/obra%20andrade/bm%2002%20-%20cs/drenagem-bm02.xls'#$''.$u$33"</definedName>
    <definedName name="F_13_570_6">"'file:///d:/obra%20andrade/bm%2002%20-%20cs/drenagem-bm02.xls'#$''.$u$33"</definedName>
    <definedName name="F_13_570_7">"'file:///d:/obra%20andrade/bm%2002%20-%20cs/drenagem-bm02.xls'#$''.$u$33"</definedName>
    <definedName name="F_13_60" localSheetId="8">#REF!</definedName>
    <definedName name="F_13_60" localSheetId="9">#REF!</definedName>
    <definedName name="F_13_60" localSheetId="10">#REF!</definedName>
    <definedName name="F_13_60" localSheetId="11">#REF!</definedName>
    <definedName name="F_13_60" localSheetId="12">#REF!</definedName>
    <definedName name="F_13_60" localSheetId="7">#REF!</definedName>
    <definedName name="F_13_60" localSheetId="6">#REF!</definedName>
    <definedName name="F_13_60">#REF!</definedName>
    <definedName name="F_13_60_2">"'file:///d:/obra%20andrade/bm%2002%20-%20cs/drenagem-bm02.xls'#$''.$d$33"</definedName>
    <definedName name="F_13_60_3">"'file:///d:/obra%20andrade/bm%2002%20-%20cs/drenagem-bm02.xls'#$''.$d$33"</definedName>
    <definedName name="F_13_60_4">"'file:///d:/obra%20andrade/bm%2002%20-%20cs/drenagem-bm02.xls'#$''.$d$33"</definedName>
    <definedName name="F_13_60_5">"'file:///d:/obra%20andrade/bm%2002%20-%20cs/drenagem-bm02.xls'#$''.$d$33"</definedName>
    <definedName name="F_13_60_6">"'file:///d:/obra%20andrade/bm%2002%20-%20cs/drenagem-bm02.xls'#$''.$d$33"</definedName>
    <definedName name="F_13_60_7">"'file:///d:/obra%20andrade/bm%2002%20-%20cs/drenagem-bm02.xls'#$''.$d$33"</definedName>
    <definedName name="F_13_600" localSheetId="8">#REF!</definedName>
    <definedName name="F_13_600" localSheetId="9">#REF!</definedName>
    <definedName name="F_13_600" localSheetId="10">#REF!</definedName>
    <definedName name="F_13_600" localSheetId="11">#REF!</definedName>
    <definedName name="F_13_600" localSheetId="12">#REF!</definedName>
    <definedName name="F_13_600" localSheetId="7">#REF!</definedName>
    <definedName name="F_13_600" localSheetId="6">#REF!</definedName>
    <definedName name="F_13_600">#REF!</definedName>
    <definedName name="F_13_600_2">"'file:///d:/obra%20andrade/bm%2002%20-%20cs/drenagem-bm02.xls'#$''.$v$33"</definedName>
    <definedName name="F_13_600_3">"'file:///d:/obra%20andrade/bm%2002%20-%20cs/drenagem-bm02.xls'#$''.$v$33"</definedName>
    <definedName name="F_13_600_4">"'file:///d:/obra%20andrade/bm%2002%20-%20cs/drenagem-bm02.xls'#$''.$v$33"</definedName>
    <definedName name="F_13_600_5">"'file:///d:/obra%20andrade/bm%2002%20-%20cs/drenagem-bm02.xls'#$''.$v$33"</definedName>
    <definedName name="F_13_600_6">"'file:///d:/obra%20andrade/bm%2002%20-%20cs/drenagem-bm02.xls'#$''.$v$33"</definedName>
    <definedName name="F_13_600_7">"'file:///d:/obra%20andrade/bm%2002%20-%20cs/drenagem-bm02.xls'#$''.$v$33"</definedName>
    <definedName name="F_13_630" localSheetId="8">#REF!</definedName>
    <definedName name="F_13_630" localSheetId="9">#REF!</definedName>
    <definedName name="F_13_630" localSheetId="10">#REF!</definedName>
    <definedName name="F_13_630" localSheetId="11">#REF!</definedName>
    <definedName name="F_13_630" localSheetId="12">#REF!</definedName>
    <definedName name="F_13_630" localSheetId="7">#REF!</definedName>
    <definedName name="F_13_630" localSheetId="6">#REF!</definedName>
    <definedName name="F_13_630">#REF!</definedName>
    <definedName name="F_13_630_2">"'file:///d:/obra%20andrade/bm%2002%20-%20cs/drenagem-bm02.xls'#$''.$w$33"</definedName>
    <definedName name="F_13_630_3">"'file:///d:/obra%20andrade/bm%2002%20-%20cs/drenagem-bm02.xls'#$''.$w$33"</definedName>
    <definedName name="F_13_630_4">"'file:///d:/obra%20andrade/bm%2002%20-%20cs/drenagem-bm02.xls'#$''.$w$33"</definedName>
    <definedName name="F_13_630_5">"'file:///d:/obra%20andrade/bm%2002%20-%20cs/drenagem-bm02.xls'#$''.$w$33"</definedName>
    <definedName name="F_13_630_6">"'file:///d:/obra%20andrade/bm%2002%20-%20cs/drenagem-bm02.xls'#$''.$w$33"</definedName>
    <definedName name="F_13_630_7">"'file:///d:/obra%20andrade/bm%2002%20-%20cs/drenagem-bm02.xls'#$''.$w$33"</definedName>
    <definedName name="F_13_660" localSheetId="8">#REF!</definedName>
    <definedName name="F_13_660" localSheetId="9">#REF!</definedName>
    <definedName name="F_13_660" localSheetId="10">#REF!</definedName>
    <definedName name="F_13_660" localSheetId="11">#REF!</definedName>
    <definedName name="F_13_660" localSheetId="12">#REF!</definedName>
    <definedName name="F_13_660" localSheetId="7">#REF!</definedName>
    <definedName name="F_13_660" localSheetId="6">#REF!</definedName>
    <definedName name="F_13_660">#REF!</definedName>
    <definedName name="F_13_660_2">"'file:///d:/obra%20andrade/bm%2002%20-%20cs/drenagem-bm02.xls'#$''.$x$33"</definedName>
    <definedName name="F_13_660_3">"'file:///d:/obra%20andrade/bm%2002%20-%20cs/drenagem-bm02.xls'#$''.$x$33"</definedName>
    <definedName name="F_13_660_4">"'file:///d:/obra%20andrade/bm%2002%20-%20cs/drenagem-bm02.xls'#$''.$x$33"</definedName>
    <definedName name="F_13_660_5">"'file:///d:/obra%20andrade/bm%2002%20-%20cs/drenagem-bm02.xls'#$''.$x$33"</definedName>
    <definedName name="F_13_660_6">"'file:///d:/obra%20andrade/bm%2002%20-%20cs/drenagem-bm02.xls'#$''.$x$33"</definedName>
    <definedName name="F_13_660_7">"'file:///d:/obra%20andrade/bm%2002%20-%20cs/drenagem-bm02.xls'#$''.$x$33"</definedName>
    <definedName name="F_13_690" localSheetId="8">#REF!</definedName>
    <definedName name="F_13_690" localSheetId="9">#REF!</definedName>
    <definedName name="F_13_690" localSheetId="10">#REF!</definedName>
    <definedName name="F_13_690" localSheetId="11">#REF!</definedName>
    <definedName name="F_13_690" localSheetId="12">#REF!</definedName>
    <definedName name="F_13_690" localSheetId="7">#REF!</definedName>
    <definedName name="F_13_690" localSheetId="6">#REF!</definedName>
    <definedName name="F_13_690">#REF!</definedName>
    <definedName name="F_13_690_2">"'file:///d:/obra%20andrade/bm%2002%20-%20cs/drenagem-bm02.xls'#$''.$y$33"</definedName>
    <definedName name="F_13_690_3">"'file:///d:/obra%20andrade/bm%2002%20-%20cs/drenagem-bm02.xls'#$''.$y$33"</definedName>
    <definedName name="F_13_690_4">"'file:///d:/obra%20andrade/bm%2002%20-%20cs/drenagem-bm02.xls'#$''.$y$33"</definedName>
    <definedName name="F_13_690_5">"'file:///d:/obra%20andrade/bm%2002%20-%20cs/drenagem-bm02.xls'#$''.$y$33"</definedName>
    <definedName name="F_13_690_6">"'file:///d:/obra%20andrade/bm%2002%20-%20cs/drenagem-bm02.xls'#$''.$y$33"</definedName>
    <definedName name="F_13_690_7">"'file:///d:/obra%20andrade/bm%2002%20-%20cs/drenagem-bm02.xls'#$''.$y$33"</definedName>
    <definedName name="F_13_720" localSheetId="8">#REF!</definedName>
    <definedName name="F_13_720" localSheetId="9">#REF!</definedName>
    <definedName name="F_13_720" localSheetId="10">#REF!</definedName>
    <definedName name="F_13_720" localSheetId="11">#REF!</definedName>
    <definedName name="F_13_720" localSheetId="12">#REF!</definedName>
    <definedName name="F_13_720" localSheetId="7">#REF!</definedName>
    <definedName name="F_13_720" localSheetId="6">#REF!</definedName>
    <definedName name="F_13_720">#REF!</definedName>
    <definedName name="F_13_720_2">"'file:///d:/obra%20andrade/bm%2002%20-%20cs/drenagem-bm02.xls'#$''.$z$33"</definedName>
    <definedName name="F_13_720_3">"'file:///d:/obra%20andrade/bm%2002%20-%20cs/drenagem-bm02.xls'#$''.$z$33"</definedName>
    <definedName name="F_13_720_4">"'file:///d:/obra%20andrade/bm%2002%20-%20cs/drenagem-bm02.xls'#$''.$z$33"</definedName>
    <definedName name="F_13_720_5">"'file:///d:/obra%20andrade/bm%2002%20-%20cs/drenagem-bm02.xls'#$''.$z$33"</definedName>
    <definedName name="F_13_720_6">"'file:///d:/obra%20andrade/bm%2002%20-%20cs/drenagem-bm02.xls'#$''.$z$33"</definedName>
    <definedName name="F_13_720_7">"'file:///d:/obra%20andrade/bm%2002%20-%20cs/drenagem-bm02.xls'#$''.$z$33"</definedName>
    <definedName name="F_13_90" localSheetId="8">#REF!</definedName>
    <definedName name="F_13_90" localSheetId="9">#REF!</definedName>
    <definedName name="F_13_90" localSheetId="10">#REF!</definedName>
    <definedName name="F_13_90" localSheetId="11">#REF!</definedName>
    <definedName name="F_13_90" localSheetId="12">#REF!</definedName>
    <definedName name="F_13_90" localSheetId="7">#REF!</definedName>
    <definedName name="F_13_90" localSheetId="6">#REF!</definedName>
    <definedName name="F_13_90">#REF!</definedName>
    <definedName name="F_13_90_2">"'file:///d:/obra%20andrade/bm%2002%20-%20cs/drenagem-bm02.xls'#$''.$e$33"</definedName>
    <definedName name="F_13_90_3">"'file:///d:/obra%20andrade/bm%2002%20-%20cs/drenagem-bm02.xls'#$''.$e$33"</definedName>
    <definedName name="F_13_90_4">"'file:///d:/obra%20andrade/bm%2002%20-%20cs/drenagem-bm02.xls'#$''.$e$33"</definedName>
    <definedName name="F_13_90_5">"'file:///d:/obra%20andrade/bm%2002%20-%20cs/drenagem-bm02.xls'#$''.$e$33"</definedName>
    <definedName name="F_13_90_6">"'file:///d:/obra%20andrade/bm%2002%20-%20cs/drenagem-bm02.xls'#$''.$e$33"</definedName>
    <definedName name="F_13_90_7">"'file:///d:/obra%20andrade/bm%2002%20-%20cs/drenagem-bm02.xls'#$''.$e$33"</definedName>
    <definedName name="F_14_120" localSheetId="8">#REF!</definedName>
    <definedName name="F_14_120" localSheetId="9">#REF!</definedName>
    <definedName name="F_14_120" localSheetId="10">#REF!</definedName>
    <definedName name="F_14_120" localSheetId="11">#REF!</definedName>
    <definedName name="F_14_120" localSheetId="12">#REF!</definedName>
    <definedName name="F_14_120" localSheetId="7">#REF!</definedName>
    <definedName name="F_14_120" localSheetId="6">#REF!</definedName>
    <definedName name="F_14_120">#REF!</definedName>
    <definedName name="F_14_120_2">"'file:///d:/obra%20andrade/bm%2002%20-%20cs/drenagem-bm02.xls'#$''.$f$35"</definedName>
    <definedName name="F_14_120_3">"'file:///d:/obra%20andrade/bm%2002%20-%20cs/drenagem-bm02.xls'#$''.$f$35"</definedName>
    <definedName name="F_14_120_4">"'file:///d:/obra%20andrade/bm%2002%20-%20cs/drenagem-bm02.xls'#$''.$f$35"</definedName>
    <definedName name="F_14_120_5">"'file:///d:/obra%20andrade/bm%2002%20-%20cs/drenagem-bm02.xls'#$''.$f$35"</definedName>
    <definedName name="F_14_120_6">"'file:///d:/obra%20andrade/bm%2002%20-%20cs/drenagem-bm02.xls'#$''.$f$35"</definedName>
    <definedName name="F_14_120_7">"'file:///d:/obra%20andrade/bm%2002%20-%20cs/drenagem-bm02.xls'#$''.$f$35"</definedName>
    <definedName name="F_14_150" localSheetId="8">#REF!</definedName>
    <definedName name="F_14_150" localSheetId="9">#REF!</definedName>
    <definedName name="F_14_150" localSheetId="10">#REF!</definedName>
    <definedName name="F_14_150" localSheetId="11">#REF!</definedName>
    <definedName name="F_14_150" localSheetId="12">#REF!</definedName>
    <definedName name="F_14_150" localSheetId="7">#REF!</definedName>
    <definedName name="F_14_150" localSheetId="6">#REF!</definedName>
    <definedName name="F_14_150">#REF!</definedName>
    <definedName name="F_14_150_2">"'file:///d:/obra%20andrade/bm%2002%20-%20cs/drenagem-bm02.xls'#$''.$g$35"</definedName>
    <definedName name="F_14_150_3">"'file:///d:/obra%20andrade/bm%2002%20-%20cs/drenagem-bm02.xls'#$''.$g$35"</definedName>
    <definedName name="F_14_150_4">"'file:///d:/obra%20andrade/bm%2002%20-%20cs/drenagem-bm02.xls'#$''.$g$35"</definedName>
    <definedName name="F_14_150_5">"'file:///d:/obra%20andrade/bm%2002%20-%20cs/drenagem-bm02.xls'#$''.$g$35"</definedName>
    <definedName name="F_14_150_6">"'file:///d:/obra%20andrade/bm%2002%20-%20cs/drenagem-bm02.xls'#$''.$g$35"</definedName>
    <definedName name="F_14_150_7">"'file:///d:/obra%20andrade/bm%2002%20-%20cs/drenagem-bm02.xls'#$''.$g$35"</definedName>
    <definedName name="F_14_180" localSheetId="8">#REF!</definedName>
    <definedName name="F_14_180" localSheetId="9">#REF!</definedName>
    <definedName name="F_14_180" localSheetId="10">#REF!</definedName>
    <definedName name="F_14_180" localSheetId="11">#REF!</definedName>
    <definedName name="F_14_180" localSheetId="12">#REF!</definedName>
    <definedName name="F_14_180" localSheetId="7">#REF!</definedName>
    <definedName name="F_14_180" localSheetId="6">#REF!</definedName>
    <definedName name="F_14_180">#REF!</definedName>
    <definedName name="F_14_180_2">"'file:///d:/obra%20andrade/bm%2002%20-%20cs/drenagem-bm02.xls'#$''.$h$35"</definedName>
    <definedName name="F_14_180_3">"'file:///d:/obra%20andrade/bm%2002%20-%20cs/drenagem-bm02.xls'#$''.$h$35"</definedName>
    <definedName name="F_14_180_4">"'file:///d:/obra%20andrade/bm%2002%20-%20cs/drenagem-bm02.xls'#$''.$h$35"</definedName>
    <definedName name="F_14_180_5">"'file:///d:/obra%20andrade/bm%2002%20-%20cs/drenagem-bm02.xls'#$''.$h$35"</definedName>
    <definedName name="F_14_180_6">"'file:///d:/obra%20andrade/bm%2002%20-%20cs/drenagem-bm02.xls'#$''.$h$35"</definedName>
    <definedName name="F_14_180_7">"'file:///d:/obra%20andrade/bm%2002%20-%20cs/drenagem-bm02.xls'#$''.$h$35"</definedName>
    <definedName name="F_14_210" localSheetId="8">#REF!</definedName>
    <definedName name="F_14_210" localSheetId="9">#REF!</definedName>
    <definedName name="F_14_210" localSheetId="10">#REF!</definedName>
    <definedName name="F_14_210" localSheetId="11">#REF!</definedName>
    <definedName name="F_14_210" localSheetId="12">#REF!</definedName>
    <definedName name="F_14_210" localSheetId="7">#REF!</definedName>
    <definedName name="F_14_210" localSheetId="6">#REF!</definedName>
    <definedName name="F_14_210">#REF!</definedName>
    <definedName name="F_14_210_2">"'file:///d:/obra%20andrade/bm%2002%20-%20cs/drenagem-bm02.xls'#$''.$i$35"</definedName>
    <definedName name="F_14_210_3">"'file:///d:/obra%20andrade/bm%2002%20-%20cs/drenagem-bm02.xls'#$''.$i$35"</definedName>
    <definedName name="F_14_210_4">"'file:///d:/obra%20andrade/bm%2002%20-%20cs/drenagem-bm02.xls'#$''.$i$35"</definedName>
    <definedName name="F_14_210_5">"'file:///d:/obra%20andrade/bm%2002%20-%20cs/drenagem-bm02.xls'#$''.$i$35"</definedName>
    <definedName name="F_14_210_6">"'file:///d:/obra%20andrade/bm%2002%20-%20cs/drenagem-bm02.xls'#$''.$i$35"</definedName>
    <definedName name="F_14_210_7">"'file:///d:/obra%20andrade/bm%2002%20-%20cs/drenagem-bm02.xls'#$''.$i$35"</definedName>
    <definedName name="F_14_240" localSheetId="8">#REF!</definedName>
    <definedName name="F_14_240" localSheetId="9">#REF!</definedName>
    <definedName name="F_14_240" localSheetId="10">#REF!</definedName>
    <definedName name="F_14_240" localSheetId="11">#REF!</definedName>
    <definedName name="F_14_240" localSheetId="12">#REF!</definedName>
    <definedName name="F_14_240" localSheetId="7">#REF!</definedName>
    <definedName name="F_14_240" localSheetId="6">#REF!</definedName>
    <definedName name="F_14_240">#REF!</definedName>
    <definedName name="F_14_240_2">"'file:///d:/obra%20andrade/bm%2002%20-%20cs/drenagem-bm02.xls'#$''.$j$35"</definedName>
    <definedName name="F_14_240_3">"'file:///d:/obra%20andrade/bm%2002%20-%20cs/drenagem-bm02.xls'#$''.$j$35"</definedName>
    <definedName name="F_14_240_4">"'file:///d:/obra%20andrade/bm%2002%20-%20cs/drenagem-bm02.xls'#$''.$j$35"</definedName>
    <definedName name="F_14_240_5">"'file:///d:/obra%20andrade/bm%2002%20-%20cs/drenagem-bm02.xls'#$''.$j$35"</definedName>
    <definedName name="F_14_240_6">"'file:///d:/obra%20andrade/bm%2002%20-%20cs/drenagem-bm02.xls'#$''.$j$35"</definedName>
    <definedName name="F_14_240_7">"'file:///d:/obra%20andrade/bm%2002%20-%20cs/drenagem-bm02.xls'#$''.$j$35"</definedName>
    <definedName name="F_14_270" localSheetId="8">#REF!</definedName>
    <definedName name="F_14_270" localSheetId="9">#REF!</definedName>
    <definedName name="F_14_270" localSheetId="10">#REF!</definedName>
    <definedName name="F_14_270" localSheetId="11">#REF!</definedName>
    <definedName name="F_14_270" localSheetId="12">#REF!</definedName>
    <definedName name="F_14_270" localSheetId="7">#REF!</definedName>
    <definedName name="F_14_270" localSheetId="6">#REF!</definedName>
    <definedName name="F_14_270">#REF!</definedName>
    <definedName name="F_14_270_2">"'file:///d:/obra%20andrade/bm%2002%20-%20cs/drenagem-bm02.xls'#$''.$k$35"</definedName>
    <definedName name="F_14_270_3">"'file:///d:/obra%20andrade/bm%2002%20-%20cs/drenagem-bm02.xls'#$''.$k$35"</definedName>
    <definedName name="F_14_270_4">"'file:///d:/obra%20andrade/bm%2002%20-%20cs/drenagem-bm02.xls'#$''.$k$35"</definedName>
    <definedName name="F_14_270_5">"'file:///d:/obra%20andrade/bm%2002%20-%20cs/drenagem-bm02.xls'#$''.$k$35"</definedName>
    <definedName name="F_14_270_6">"'file:///d:/obra%20andrade/bm%2002%20-%20cs/drenagem-bm02.xls'#$''.$k$35"</definedName>
    <definedName name="F_14_270_7">"'file:///d:/obra%20andrade/bm%2002%20-%20cs/drenagem-bm02.xls'#$''.$k$35"</definedName>
    <definedName name="F_14_30" localSheetId="8">#REF!</definedName>
    <definedName name="F_14_30" localSheetId="9">#REF!</definedName>
    <definedName name="F_14_30" localSheetId="10">#REF!</definedName>
    <definedName name="F_14_30" localSheetId="11">#REF!</definedName>
    <definedName name="F_14_30" localSheetId="12">#REF!</definedName>
    <definedName name="F_14_30" localSheetId="7">#REF!</definedName>
    <definedName name="F_14_30" localSheetId="6">#REF!</definedName>
    <definedName name="F_14_30">#REF!</definedName>
    <definedName name="F_14_30_2">"'file:///d:/obra%20andrade/bm%2002%20-%20cs/drenagem-bm02.xls'#$''.$c$35"</definedName>
    <definedName name="F_14_30_3">"'file:///d:/obra%20andrade/bm%2002%20-%20cs/drenagem-bm02.xls'#$''.$c$35"</definedName>
    <definedName name="F_14_30_4">"'file:///d:/obra%20andrade/bm%2002%20-%20cs/drenagem-bm02.xls'#$''.$c$35"</definedName>
    <definedName name="F_14_30_5">"'file:///d:/obra%20andrade/bm%2002%20-%20cs/drenagem-bm02.xls'#$''.$c$35"</definedName>
    <definedName name="F_14_30_6">"'file:///d:/obra%20andrade/bm%2002%20-%20cs/drenagem-bm02.xls'#$''.$c$35"</definedName>
    <definedName name="F_14_30_7">"'file:///d:/obra%20andrade/bm%2002%20-%20cs/drenagem-bm02.xls'#$''.$c$35"</definedName>
    <definedName name="F_14_300" localSheetId="8">#REF!</definedName>
    <definedName name="F_14_300" localSheetId="9">#REF!</definedName>
    <definedName name="F_14_300" localSheetId="10">#REF!</definedName>
    <definedName name="F_14_300" localSheetId="11">#REF!</definedName>
    <definedName name="F_14_300" localSheetId="12">#REF!</definedName>
    <definedName name="F_14_300" localSheetId="7">#REF!</definedName>
    <definedName name="F_14_300" localSheetId="6">#REF!</definedName>
    <definedName name="F_14_300">#REF!</definedName>
    <definedName name="F_14_300_2">"'file:///d:/obra%20andrade/bm%2002%20-%20cs/drenagem-bm02.xls'#$''.$l$35"</definedName>
    <definedName name="F_14_300_3">"'file:///d:/obra%20andrade/bm%2002%20-%20cs/drenagem-bm02.xls'#$''.$l$35"</definedName>
    <definedName name="F_14_300_4">"'file:///d:/obra%20andrade/bm%2002%20-%20cs/drenagem-bm02.xls'#$''.$l$35"</definedName>
    <definedName name="F_14_300_5">"'file:///d:/obra%20andrade/bm%2002%20-%20cs/drenagem-bm02.xls'#$''.$l$35"</definedName>
    <definedName name="F_14_300_6">"'file:///d:/obra%20andrade/bm%2002%20-%20cs/drenagem-bm02.xls'#$''.$l$35"</definedName>
    <definedName name="F_14_300_7">"'file:///d:/obra%20andrade/bm%2002%20-%20cs/drenagem-bm02.xls'#$''.$l$35"</definedName>
    <definedName name="F_14_330" localSheetId="8">#REF!</definedName>
    <definedName name="F_14_330" localSheetId="9">#REF!</definedName>
    <definedName name="F_14_330" localSheetId="10">#REF!</definedName>
    <definedName name="F_14_330" localSheetId="11">#REF!</definedName>
    <definedName name="F_14_330" localSheetId="12">#REF!</definedName>
    <definedName name="F_14_330" localSheetId="7">#REF!</definedName>
    <definedName name="F_14_330" localSheetId="6">#REF!</definedName>
    <definedName name="F_14_330">#REF!</definedName>
    <definedName name="F_14_330_2">"'file:///d:/obra%20andrade/bm%2002%20-%20cs/drenagem-bm02.xls'#$''.$m$35"</definedName>
    <definedName name="F_14_330_3">"'file:///d:/obra%20andrade/bm%2002%20-%20cs/drenagem-bm02.xls'#$''.$m$35"</definedName>
    <definedName name="F_14_330_4">"'file:///d:/obra%20andrade/bm%2002%20-%20cs/drenagem-bm02.xls'#$''.$m$35"</definedName>
    <definedName name="F_14_330_5">"'file:///d:/obra%20andrade/bm%2002%20-%20cs/drenagem-bm02.xls'#$''.$m$35"</definedName>
    <definedName name="F_14_330_6">"'file:///d:/obra%20andrade/bm%2002%20-%20cs/drenagem-bm02.xls'#$''.$m$35"</definedName>
    <definedName name="F_14_330_7">"'file:///d:/obra%20andrade/bm%2002%20-%20cs/drenagem-bm02.xls'#$''.$m$35"</definedName>
    <definedName name="F_14_360" localSheetId="8">#REF!</definedName>
    <definedName name="F_14_360" localSheetId="9">#REF!</definedName>
    <definedName name="F_14_360" localSheetId="10">#REF!</definedName>
    <definedName name="F_14_360" localSheetId="11">#REF!</definedName>
    <definedName name="F_14_360" localSheetId="12">#REF!</definedName>
    <definedName name="F_14_360" localSheetId="7">#REF!</definedName>
    <definedName name="F_14_360" localSheetId="6">#REF!</definedName>
    <definedName name="F_14_360">#REF!</definedName>
    <definedName name="F_14_360_2">"'file:///d:/obra%20andrade/bm%2002%20-%20cs/drenagem-bm02.xls'#$''.$n$35"</definedName>
    <definedName name="F_14_360_3">"'file:///d:/obra%20andrade/bm%2002%20-%20cs/drenagem-bm02.xls'#$''.$n$35"</definedName>
    <definedName name="F_14_360_4">"'file:///d:/obra%20andrade/bm%2002%20-%20cs/drenagem-bm02.xls'#$''.$n$35"</definedName>
    <definedName name="F_14_360_5">"'file:///d:/obra%20andrade/bm%2002%20-%20cs/drenagem-bm02.xls'#$''.$n$35"</definedName>
    <definedName name="F_14_360_6">"'file:///d:/obra%20andrade/bm%2002%20-%20cs/drenagem-bm02.xls'#$''.$n$35"</definedName>
    <definedName name="F_14_360_7">"'file:///d:/obra%20andrade/bm%2002%20-%20cs/drenagem-bm02.xls'#$''.$n$35"</definedName>
    <definedName name="F_14_390" localSheetId="8">#REF!</definedName>
    <definedName name="F_14_390" localSheetId="9">#REF!</definedName>
    <definedName name="F_14_390" localSheetId="10">#REF!</definedName>
    <definedName name="F_14_390" localSheetId="11">#REF!</definedName>
    <definedName name="F_14_390" localSheetId="12">#REF!</definedName>
    <definedName name="F_14_390" localSheetId="7">#REF!</definedName>
    <definedName name="F_14_390" localSheetId="6">#REF!</definedName>
    <definedName name="F_14_390">#REF!</definedName>
    <definedName name="F_14_390_2">"'file:///d:/obra%20andrade/bm%2002%20-%20cs/drenagem-bm02.xls'#$''.$o$35"</definedName>
    <definedName name="F_14_390_3">"'file:///d:/obra%20andrade/bm%2002%20-%20cs/drenagem-bm02.xls'#$''.$o$35"</definedName>
    <definedName name="F_14_390_4">"'file:///d:/obra%20andrade/bm%2002%20-%20cs/drenagem-bm02.xls'#$''.$o$35"</definedName>
    <definedName name="F_14_390_5">"'file:///d:/obra%20andrade/bm%2002%20-%20cs/drenagem-bm02.xls'#$''.$o$35"</definedName>
    <definedName name="F_14_390_6">"'file:///d:/obra%20andrade/bm%2002%20-%20cs/drenagem-bm02.xls'#$''.$o$35"</definedName>
    <definedName name="F_14_390_7">"'file:///d:/obra%20andrade/bm%2002%20-%20cs/drenagem-bm02.xls'#$''.$o$35"</definedName>
    <definedName name="F_14_420" localSheetId="8">#REF!</definedName>
    <definedName name="F_14_420" localSheetId="9">#REF!</definedName>
    <definedName name="F_14_420" localSheetId="10">#REF!</definedName>
    <definedName name="F_14_420" localSheetId="11">#REF!</definedName>
    <definedName name="F_14_420" localSheetId="12">#REF!</definedName>
    <definedName name="F_14_420" localSheetId="7">#REF!</definedName>
    <definedName name="F_14_420" localSheetId="6">#REF!</definedName>
    <definedName name="F_14_420">#REF!</definedName>
    <definedName name="F_14_420_2">"'file:///d:/obra%20andrade/bm%2002%20-%20cs/drenagem-bm02.xls'#$''.$p$35"</definedName>
    <definedName name="F_14_420_3">"'file:///d:/obra%20andrade/bm%2002%20-%20cs/drenagem-bm02.xls'#$''.$p$35"</definedName>
    <definedName name="F_14_420_4">"'file:///d:/obra%20andrade/bm%2002%20-%20cs/drenagem-bm02.xls'#$''.$p$35"</definedName>
    <definedName name="F_14_420_5">"'file:///d:/obra%20andrade/bm%2002%20-%20cs/drenagem-bm02.xls'#$''.$p$35"</definedName>
    <definedName name="F_14_420_6">"'file:///d:/obra%20andrade/bm%2002%20-%20cs/drenagem-bm02.xls'#$''.$p$35"</definedName>
    <definedName name="F_14_420_7">"'file:///d:/obra%20andrade/bm%2002%20-%20cs/drenagem-bm02.xls'#$''.$p$35"</definedName>
    <definedName name="F_14_450" localSheetId="8">#REF!</definedName>
    <definedName name="F_14_450" localSheetId="9">#REF!</definedName>
    <definedName name="F_14_450" localSheetId="10">#REF!</definedName>
    <definedName name="F_14_450" localSheetId="11">#REF!</definedName>
    <definedName name="F_14_450" localSheetId="12">#REF!</definedName>
    <definedName name="F_14_450" localSheetId="7">#REF!</definedName>
    <definedName name="F_14_450" localSheetId="6">#REF!</definedName>
    <definedName name="F_14_450">#REF!</definedName>
    <definedName name="F_14_450_2">"'file:///d:/obra%20andrade/bm%2002%20-%20cs/drenagem-bm02.xls'#$''.$q$35"</definedName>
    <definedName name="F_14_450_3">"'file:///d:/obra%20andrade/bm%2002%20-%20cs/drenagem-bm02.xls'#$''.$q$35"</definedName>
    <definedName name="F_14_450_4">"'file:///d:/obra%20andrade/bm%2002%20-%20cs/drenagem-bm02.xls'#$''.$q$35"</definedName>
    <definedName name="F_14_450_5">"'file:///d:/obra%20andrade/bm%2002%20-%20cs/drenagem-bm02.xls'#$''.$q$35"</definedName>
    <definedName name="F_14_450_6">"'file:///d:/obra%20andrade/bm%2002%20-%20cs/drenagem-bm02.xls'#$''.$q$35"</definedName>
    <definedName name="F_14_450_7">"'file:///d:/obra%20andrade/bm%2002%20-%20cs/drenagem-bm02.xls'#$''.$q$35"</definedName>
    <definedName name="F_14_480" localSheetId="8">#REF!</definedName>
    <definedName name="F_14_480" localSheetId="9">#REF!</definedName>
    <definedName name="F_14_480" localSheetId="10">#REF!</definedName>
    <definedName name="F_14_480" localSheetId="11">#REF!</definedName>
    <definedName name="F_14_480" localSheetId="12">#REF!</definedName>
    <definedName name="F_14_480" localSheetId="7">#REF!</definedName>
    <definedName name="F_14_480" localSheetId="6">#REF!</definedName>
    <definedName name="F_14_480">#REF!</definedName>
    <definedName name="F_14_480_2">"'file:///d:/obra%20andrade/bm%2002%20-%20cs/drenagem-bm02.xls'#$''.$r$35"</definedName>
    <definedName name="F_14_480_3">"'file:///d:/obra%20andrade/bm%2002%20-%20cs/drenagem-bm02.xls'#$''.$r$35"</definedName>
    <definedName name="F_14_480_4">"'file:///d:/obra%20andrade/bm%2002%20-%20cs/drenagem-bm02.xls'#$''.$r$35"</definedName>
    <definedName name="F_14_480_5">"'file:///d:/obra%20andrade/bm%2002%20-%20cs/drenagem-bm02.xls'#$''.$r$35"</definedName>
    <definedName name="F_14_480_6">"'file:///d:/obra%20andrade/bm%2002%20-%20cs/drenagem-bm02.xls'#$''.$r$35"</definedName>
    <definedName name="F_14_480_7">"'file:///d:/obra%20andrade/bm%2002%20-%20cs/drenagem-bm02.xls'#$''.$r$35"</definedName>
    <definedName name="F_14_510" localSheetId="8">#REF!</definedName>
    <definedName name="F_14_510" localSheetId="9">#REF!</definedName>
    <definedName name="F_14_510" localSheetId="10">#REF!</definedName>
    <definedName name="F_14_510" localSheetId="11">#REF!</definedName>
    <definedName name="F_14_510" localSheetId="12">#REF!</definedName>
    <definedName name="F_14_510" localSheetId="7">#REF!</definedName>
    <definedName name="F_14_510" localSheetId="6">#REF!</definedName>
    <definedName name="F_14_510">#REF!</definedName>
    <definedName name="F_14_510_2">"'file:///d:/obra%20andrade/bm%2002%20-%20cs/drenagem-bm02.xls'#$''.$s$35"</definedName>
    <definedName name="F_14_510_3">"'file:///d:/obra%20andrade/bm%2002%20-%20cs/drenagem-bm02.xls'#$''.$s$35"</definedName>
    <definedName name="F_14_510_4">"'file:///d:/obra%20andrade/bm%2002%20-%20cs/drenagem-bm02.xls'#$''.$s$35"</definedName>
    <definedName name="F_14_510_5">"'file:///d:/obra%20andrade/bm%2002%20-%20cs/drenagem-bm02.xls'#$''.$s$35"</definedName>
    <definedName name="F_14_510_6">"'file:///d:/obra%20andrade/bm%2002%20-%20cs/drenagem-bm02.xls'#$''.$s$35"</definedName>
    <definedName name="F_14_510_7">"'file:///d:/obra%20andrade/bm%2002%20-%20cs/drenagem-bm02.xls'#$''.$s$35"</definedName>
    <definedName name="F_14_540" localSheetId="8">#REF!</definedName>
    <definedName name="F_14_540" localSheetId="9">#REF!</definedName>
    <definedName name="F_14_540" localSheetId="10">#REF!</definedName>
    <definedName name="F_14_540" localSheetId="11">#REF!</definedName>
    <definedName name="F_14_540" localSheetId="12">#REF!</definedName>
    <definedName name="F_14_540" localSheetId="7">#REF!</definedName>
    <definedName name="F_14_540" localSheetId="6">#REF!</definedName>
    <definedName name="F_14_540">#REF!</definedName>
    <definedName name="F_14_540_2">"'file:///d:/obra%20andrade/bm%2002%20-%20cs/drenagem-bm02.xls'#$''.$t$35"</definedName>
    <definedName name="F_14_540_3">"'file:///d:/obra%20andrade/bm%2002%20-%20cs/drenagem-bm02.xls'#$''.$t$35"</definedName>
    <definedName name="F_14_540_4">"'file:///d:/obra%20andrade/bm%2002%20-%20cs/drenagem-bm02.xls'#$''.$t$35"</definedName>
    <definedName name="F_14_540_5">"'file:///d:/obra%20andrade/bm%2002%20-%20cs/drenagem-bm02.xls'#$''.$t$35"</definedName>
    <definedName name="F_14_540_6">"'file:///d:/obra%20andrade/bm%2002%20-%20cs/drenagem-bm02.xls'#$''.$t$35"</definedName>
    <definedName name="F_14_540_7">"'file:///d:/obra%20andrade/bm%2002%20-%20cs/drenagem-bm02.xls'#$''.$t$35"</definedName>
    <definedName name="F_14_570" localSheetId="8">#REF!</definedName>
    <definedName name="F_14_570" localSheetId="9">#REF!</definedName>
    <definedName name="F_14_570" localSheetId="10">#REF!</definedName>
    <definedName name="F_14_570" localSheetId="11">#REF!</definedName>
    <definedName name="F_14_570" localSheetId="12">#REF!</definedName>
    <definedName name="F_14_570" localSheetId="7">#REF!</definedName>
    <definedName name="F_14_570" localSheetId="6">#REF!</definedName>
    <definedName name="F_14_570">#REF!</definedName>
    <definedName name="F_14_570_2">"'file:///d:/obra%20andrade/bm%2002%20-%20cs/drenagem-bm02.xls'#$''.$u$35"</definedName>
    <definedName name="F_14_570_3">"'file:///d:/obra%20andrade/bm%2002%20-%20cs/drenagem-bm02.xls'#$''.$u$35"</definedName>
    <definedName name="F_14_570_4">"'file:///d:/obra%20andrade/bm%2002%20-%20cs/drenagem-bm02.xls'#$''.$u$35"</definedName>
    <definedName name="F_14_570_5">"'file:///d:/obra%20andrade/bm%2002%20-%20cs/drenagem-bm02.xls'#$''.$u$35"</definedName>
    <definedName name="F_14_570_6">"'file:///d:/obra%20andrade/bm%2002%20-%20cs/drenagem-bm02.xls'#$''.$u$35"</definedName>
    <definedName name="F_14_570_7">"'file:///d:/obra%20andrade/bm%2002%20-%20cs/drenagem-bm02.xls'#$''.$u$35"</definedName>
    <definedName name="F_14_60" localSheetId="8">#REF!</definedName>
    <definedName name="F_14_60" localSheetId="9">#REF!</definedName>
    <definedName name="F_14_60" localSheetId="10">#REF!</definedName>
    <definedName name="F_14_60" localSheetId="11">#REF!</definedName>
    <definedName name="F_14_60" localSheetId="12">#REF!</definedName>
    <definedName name="F_14_60" localSheetId="7">#REF!</definedName>
    <definedName name="F_14_60" localSheetId="6">#REF!</definedName>
    <definedName name="F_14_60">#REF!</definedName>
    <definedName name="F_14_60_2">"'file:///d:/obra%20andrade/bm%2002%20-%20cs/drenagem-bm02.xls'#$''.$d$35"</definedName>
    <definedName name="F_14_60_3">"'file:///d:/obra%20andrade/bm%2002%20-%20cs/drenagem-bm02.xls'#$''.$d$35"</definedName>
    <definedName name="F_14_60_4">"'file:///d:/obra%20andrade/bm%2002%20-%20cs/drenagem-bm02.xls'#$''.$d$35"</definedName>
    <definedName name="F_14_60_5">"'file:///d:/obra%20andrade/bm%2002%20-%20cs/drenagem-bm02.xls'#$''.$d$35"</definedName>
    <definedName name="F_14_60_6">"'file:///d:/obra%20andrade/bm%2002%20-%20cs/drenagem-bm02.xls'#$''.$d$35"</definedName>
    <definedName name="F_14_60_7">"'file:///d:/obra%20andrade/bm%2002%20-%20cs/drenagem-bm02.xls'#$''.$d$35"</definedName>
    <definedName name="F_14_600" localSheetId="8">#REF!</definedName>
    <definedName name="F_14_600" localSheetId="9">#REF!</definedName>
    <definedName name="F_14_600" localSheetId="10">#REF!</definedName>
    <definedName name="F_14_600" localSheetId="11">#REF!</definedName>
    <definedName name="F_14_600" localSheetId="12">#REF!</definedName>
    <definedName name="F_14_600" localSheetId="7">#REF!</definedName>
    <definedName name="F_14_600" localSheetId="6">#REF!</definedName>
    <definedName name="F_14_600">#REF!</definedName>
    <definedName name="F_14_600_2">"'file:///d:/obra%20andrade/bm%2002%20-%20cs/drenagem-bm02.xls'#$''.$v$35"</definedName>
    <definedName name="F_14_600_3">"'file:///d:/obra%20andrade/bm%2002%20-%20cs/drenagem-bm02.xls'#$''.$v$35"</definedName>
    <definedName name="F_14_600_4">"'file:///d:/obra%20andrade/bm%2002%20-%20cs/drenagem-bm02.xls'#$''.$v$35"</definedName>
    <definedName name="F_14_600_5">"'file:///d:/obra%20andrade/bm%2002%20-%20cs/drenagem-bm02.xls'#$''.$v$35"</definedName>
    <definedName name="F_14_600_6">"'file:///d:/obra%20andrade/bm%2002%20-%20cs/drenagem-bm02.xls'#$''.$v$35"</definedName>
    <definedName name="F_14_600_7">"'file:///d:/obra%20andrade/bm%2002%20-%20cs/drenagem-bm02.xls'#$''.$v$35"</definedName>
    <definedName name="F_14_630" localSheetId="8">#REF!</definedName>
    <definedName name="F_14_630" localSheetId="9">#REF!</definedName>
    <definedName name="F_14_630" localSheetId="10">#REF!</definedName>
    <definedName name="F_14_630" localSheetId="11">#REF!</definedName>
    <definedName name="F_14_630" localSheetId="12">#REF!</definedName>
    <definedName name="F_14_630" localSheetId="7">#REF!</definedName>
    <definedName name="F_14_630" localSheetId="6">#REF!</definedName>
    <definedName name="F_14_630">#REF!</definedName>
    <definedName name="F_14_630_2">"'file:///d:/obra%20andrade/bm%2002%20-%20cs/drenagem-bm02.xls'#$''.$w$35"</definedName>
    <definedName name="F_14_630_3">"'file:///d:/obra%20andrade/bm%2002%20-%20cs/drenagem-bm02.xls'#$''.$w$35"</definedName>
    <definedName name="F_14_630_4">"'file:///d:/obra%20andrade/bm%2002%20-%20cs/drenagem-bm02.xls'#$''.$w$35"</definedName>
    <definedName name="F_14_630_5">"'file:///d:/obra%20andrade/bm%2002%20-%20cs/drenagem-bm02.xls'#$''.$w$35"</definedName>
    <definedName name="F_14_630_6">"'file:///d:/obra%20andrade/bm%2002%20-%20cs/drenagem-bm02.xls'#$''.$w$35"</definedName>
    <definedName name="F_14_630_7">"'file:///d:/obra%20andrade/bm%2002%20-%20cs/drenagem-bm02.xls'#$''.$w$35"</definedName>
    <definedName name="F_14_660" localSheetId="8">#REF!</definedName>
    <definedName name="F_14_660" localSheetId="9">#REF!</definedName>
    <definedName name="F_14_660" localSheetId="10">#REF!</definedName>
    <definedName name="F_14_660" localSheetId="11">#REF!</definedName>
    <definedName name="F_14_660" localSheetId="12">#REF!</definedName>
    <definedName name="F_14_660" localSheetId="7">#REF!</definedName>
    <definedName name="F_14_660" localSheetId="6">#REF!</definedName>
    <definedName name="F_14_660">#REF!</definedName>
    <definedName name="F_14_660_2">"'file:///d:/obra%20andrade/bm%2002%20-%20cs/drenagem-bm02.xls'#$''.$x$35"</definedName>
    <definedName name="F_14_660_3">"'file:///d:/obra%20andrade/bm%2002%20-%20cs/drenagem-bm02.xls'#$''.$x$35"</definedName>
    <definedName name="F_14_660_4">"'file:///d:/obra%20andrade/bm%2002%20-%20cs/drenagem-bm02.xls'#$''.$x$35"</definedName>
    <definedName name="F_14_660_5">"'file:///d:/obra%20andrade/bm%2002%20-%20cs/drenagem-bm02.xls'#$''.$x$35"</definedName>
    <definedName name="F_14_660_6">"'file:///d:/obra%20andrade/bm%2002%20-%20cs/drenagem-bm02.xls'#$''.$x$35"</definedName>
    <definedName name="F_14_660_7">"'file:///d:/obra%20andrade/bm%2002%20-%20cs/drenagem-bm02.xls'#$''.$x$35"</definedName>
    <definedName name="F_14_690" localSheetId="8">#REF!</definedName>
    <definedName name="F_14_690" localSheetId="9">#REF!</definedName>
    <definedName name="F_14_690" localSheetId="10">#REF!</definedName>
    <definedName name="F_14_690" localSheetId="11">#REF!</definedName>
    <definedName name="F_14_690" localSheetId="12">#REF!</definedName>
    <definedName name="F_14_690" localSheetId="7">#REF!</definedName>
    <definedName name="F_14_690" localSheetId="6">#REF!</definedName>
    <definedName name="F_14_690">#REF!</definedName>
    <definedName name="F_14_690_2">"'file:///d:/obra%20andrade/bm%2002%20-%20cs/drenagem-bm02.xls'#$''.$y$35"</definedName>
    <definedName name="F_14_690_3">"'file:///d:/obra%20andrade/bm%2002%20-%20cs/drenagem-bm02.xls'#$''.$y$35"</definedName>
    <definedName name="F_14_690_4">"'file:///d:/obra%20andrade/bm%2002%20-%20cs/drenagem-bm02.xls'#$''.$y$35"</definedName>
    <definedName name="F_14_690_5">"'file:///d:/obra%20andrade/bm%2002%20-%20cs/drenagem-bm02.xls'#$''.$y$35"</definedName>
    <definedName name="F_14_690_6">"'file:///d:/obra%20andrade/bm%2002%20-%20cs/drenagem-bm02.xls'#$''.$y$35"</definedName>
    <definedName name="F_14_690_7">"'file:///d:/obra%20andrade/bm%2002%20-%20cs/drenagem-bm02.xls'#$''.$y$35"</definedName>
    <definedName name="F_14_720" localSheetId="8">#REF!</definedName>
    <definedName name="F_14_720" localSheetId="9">#REF!</definedName>
    <definedName name="F_14_720" localSheetId="10">#REF!</definedName>
    <definedName name="F_14_720" localSheetId="11">#REF!</definedName>
    <definedName name="F_14_720" localSheetId="12">#REF!</definedName>
    <definedName name="F_14_720" localSheetId="7">#REF!</definedName>
    <definedName name="F_14_720" localSheetId="6">#REF!</definedName>
    <definedName name="F_14_720">#REF!</definedName>
    <definedName name="F_14_720_2">"'file:///d:/obra%20andrade/bm%2002%20-%20cs/drenagem-bm02.xls'#$''.$z$35"</definedName>
    <definedName name="F_14_720_3">"'file:///d:/obra%20andrade/bm%2002%20-%20cs/drenagem-bm02.xls'#$''.$z$35"</definedName>
    <definedName name="F_14_720_4">"'file:///d:/obra%20andrade/bm%2002%20-%20cs/drenagem-bm02.xls'#$''.$z$35"</definedName>
    <definedName name="F_14_720_5">"'file:///d:/obra%20andrade/bm%2002%20-%20cs/drenagem-bm02.xls'#$''.$z$35"</definedName>
    <definedName name="F_14_720_6">"'file:///d:/obra%20andrade/bm%2002%20-%20cs/drenagem-bm02.xls'#$''.$z$35"</definedName>
    <definedName name="F_14_720_7">"'file:///d:/obra%20andrade/bm%2002%20-%20cs/drenagem-bm02.xls'#$''.$z$35"</definedName>
    <definedName name="F_14_90" localSheetId="8">#REF!</definedName>
    <definedName name="F_14_90" localSheetId="9">#REF!</definedName>
    <definedName name="F_14_90" localSheetId="10">#REF!</definedName>
    <definedName name="F_14_90" localSheetId="11">#REF!</definedName>
    <definedName name="F_14_90" localSheetId="12">#REF!</definedName>
    <definedName name="F_14_90" localSheetId="7">#REF!</definedName>
    <definedName name="F_14_90" localSheetId="6">#REF!</definedName>
    <definedName name="F_14_90">#REF!</definedName>
    <definedName name="F_14_90_2">"'file:///d:/obra%20andrade/bm%2002%20-%20cs/drenagem-bm02.xls'#$''.$e$35"</definedName>
    <definedName name="F_14_90_3">"'file:///d:/obra%20andrade/bm%2002%20-%20cs/drenagem-bm02.xls'#$''.$e$35"</definedName>
    <definedName name="F_14_90_4">"'file:///d:/obra%20andrade/bm%2002%20-%20cs/drenagem-bm02.xls'#$''.$e$35"</definedName>
    <definedName name="F_14_90_5">"'file:///d:/obra%20andrade/bm%2002%20-%20cs/drenagem-bm02.xls'#$''.$e$35"</definedName>
    <definedName name="F_14_90_6">"'file:///d:/obra%20andrade/bm%2002%20-%20cs/drenagem-bm02.xls'#$''.$e$35"</definedName>
    <definedName name="F_14_90_7">"'file:///d:/obra%20andrade/bm%2002%20-%20cs/drenagem-bm02.xls'#$''.$e$35"</definedName>
    <definedName name="F_15_120" localSheetId="8">#REF!</definedName>
    <definedName name="F_15_120" localSheetId="9">#REF!</definedName>
    <definedName name="F_15_120" localSheetId="10">#REF!</definedName>
    <definedName name="F_15_120" localSheetId="11">#REF!</definedName>
    <definedName name="F_15_120" localSheetId="12">#REF!</definedName>
    <definedName name="F_15_120" localSheetId="7">#REF!</definedName>
    <definedName name="F_15_120" localSheetId="6">#REF!</definedName>
    <definedName name="F_15_120">#REF!</definedName>
    <definedName name="F_15_120_2">"'file:///d:/obra%20andrade/bm%2002%20-%20cs/drenagem-bm02.xls'#$''.$f$37"</definedName>
    <definedName name="F_15_120_3">"'file:///d:/obra%20andrade/bm%2002%20-%20cs/drenagem-bm02.xls'#$''.$f$37"</definedName>
    <definedName name="F_15_120_4">"'file:///d:/obra%20andrade/bm%2002%20-%20cs/drenagem-bm02.xls'#$''.$f$37"</definedName>
    <definedName name="F_15_120_5">"'file:///d:/obra%20andrade/bm%2002%20-%20cs/drenagem-bm02.xls'#$''.$f$37"</definedName>
    <definedName name="F_15_120_6">"'file:///d:/obra%20andrade/bm%2002%20-%20cs/drenagem-bm02.xls'#$''.$f$37"</definedName>
    <definedName name="F_15_120_7">"'file:///d:/obra%20andrade/bm%2002%20-%20cs/drenagem-bm02.xls'#$''.$f$37"</definedName>
    <definedName name="F_15_150" localSheetId="8">#REF!</definedName>
    <definedName name="F_15_150" localSheetId="9">#REF!</definedName>
    <definedName name="F_15_150" localSheetId="10">#REF!</definedName>
    <definedName name="F_15_150" localSheetId="11">#REF!</definedName>
    <definedName name="F_15_150" localSheetId="12">#REF!</definedName>
    <definedName name="F_15_150" localSheetId="7">#REF!</definedName>
    <definedName name="F_15_150" localSheetId="6">#REF!</definedName>
    <definedName name="F_15_150">#REF!</definedName>
    <definedName name="F_15_150_2">"'file:///d:/obra%20andrade/bm%2002%20-%20cs/drenagem-bm02.xls'#$''.$g$37"</definedName>
    <definedName name="F_15_150_3">"'file:///d:/obra%20andrade/bm%2002%20-%20cs/drenagem-bm02.xls'#$''.$g$37"</definedName>
    <definedName name="F_15_150_4">"'file:///d:/obra%20andrade/bm%2002%20-%20cs/drenagem-bm02.xls'#$''.$g$37"</definedName>
    <definedName name="F_15_150_5">"'file:///d:/obra%20andrade/bm%2002%20-%20cs/drenagem-bm02.xls'#$''.$g$37"</definedName>
    <definedName name="F_15_150_6">"'file:///d:/obra%20andrade/bm%2002%20-%20cs/drenagem-bm02.xls'#$''.$g$37"</definedName>
    <definedName name="F_15_150_7">"'file:///d:/obra%20andrade/bm%2002%20-%20cs/drenagem-bm02.xls'#$''.$g$37"</definedName>
    <definedName name="F_15_180" localSheetId="8">#REF!</definedName>
    <definedName name="F_15_180" localSheetId="9">#REF!</definedName>
    <definedName name="F_15_180" localSheetId="10">#REF!</definedName>
    <definedName name="F_15_180" localSheetId="11">#REF!</definedName>
    <definedName name="F_15_180" localSheetId="12">#REF!</definedName>
    <definedName name="F_15_180" localSheetId="7">#REF!</definedName>
    <definedName name="F_15_180" localSheetId="6">#REF!</definedName>
    <definedName name="F_15_180">#REF!</definedName>
    <definedName name="F_15_180_2">"'file:///d:/obra%20andrade/bm%2002%20-%20cs/drenagem-bm02.xls'#$''.$h$37"</definedName>
    <definedName name="F_15_180_3">"'file:///d:/obra%20andrade/bm%2002%20-%20cs/drenagem-bm02.xls'#$''.$h$37"</definedName>
    <definedName name="F_15_180_4">"'file:///d:/obra%20andrade/bm%2002%20-%20cs/drenagem-bm02.xls'#$''.$h$37"</definedName>
    <definedName name="F_15_180_5">"'file:///d:/obra%20andrade/bm%2002%20-%20cs/drenagem-bm02.xls'#$''.$h$37"</definedName>
    <definedName name="F_15_180_6">"'file:///d:/obra%20andrade/bm%2002%20-%20cs/drenagem-bm02.xls'#$''.$h$37"</definedName>
    <definedName name="F_15_180_7">"'file:///d:/obra%20andrade/bm%2002%20-%20cs/drenagem-bm02.xls'#$''.$h$37"</definedName>
    <definedName name="F_15_210" localSheetId="8">#REF!</definedName>
    <definedName name="F_15_210" localSheetId="9">#REF!</definedName>
    <definedName name="F_15_210" localSheetId="10">#REF!</definedName>
    <definedName name="F_15_210" localSheetId="11">#REF!</definedName>
    <definedName name="F_15_210" localSheetId="12">#REF!</definedName>
    <definedName name="F_15_210" localSheetId="7">#REF!</definedName>
    <definedName name="F_15_210" localSheetId="6">#REF!</definedName>
    <definedName name="F_15_210">#REF!</definedName>
    <definedName name="F_15_210_2">"'file:///d:/obra%20andrade/bm%2002%20-%20cs/drenagem-bm02.xls'#$''.$i$37"</definedName>
    <definedName name="F_15_210_3">"'file:///d:/obra%20andrade/bm%2002%20-%20cs/drenagem-bm02.xls'#$''.$i$37"</definedName>
    <definedName name="F_15_210_4">"'file:///d:/obra%20andrade/bm%2002%20-%20cs/drenagem-bm02.xls'#$''.$i$37"</definedName>
    <definedName name="F_15_210_5">"'file:///d:/obra%20andrade/bm%2002%20-%20cs/drenagem-bm02.xls'#$''.$i$37"</definedName>
    <definedName name="F_15_210_6">"'file:///d:/obra%20andrade/bm%2002%20-%20cs/drenagem-bm02.xls'#$''.$i$37"</definedName>
    <definedName name="F_15_210_7">"'file:///d:/obra%20andrade/bm%2002%20-%20cs/drenagem-bm02.xls'#$''.$i$37"</definedName>
    <definedName name="F_15_240" localSheetId="8">#REF!</definedName>
    <definedName name="F_15_240" localSheetId="9">#REF!</definedName>
    <definedName name="F_15_240" localSheetId="10">#REF!</definedName>
    <definedName name="F_15_240" localSheetId="11">#REF!</definedName>
    <definedName name="F_15_240" localSheetId="12">#REF!</definedName>
    <definedName name="F_15_240" localSheetId="7">#REF!</definedName>
    <definedName name="F_15_240" localSheetId="6">#REF!</definedName>
    <definedName name="F_15_240">#REF!</definedName>
    <definedName name="F_15_240_2">"'file:///d:/obra%20andrade/bm%2002%20-%20cs/drenagem-bm02.xls'#$''.$j$37"</definedName>
    <definedName name="F_15_240_3">"'file:///d:/obra%20andrade/bm%2002%20-%20cs/drenagem-bm02.xls'#$''.$j$37"</definedName>
    <definedName name="F_15_240_4">"'file:///d:/obra%20andrade/bm%2002%20-%20cs/drenagem-bm02.xls'#$''.$j$37"</definedName>
    <definedName name="F_15_240_5">"'file:///d:/obra%20andrade/bm%2002%20-%20cs/drenagem-bm02.xls'#$''.$j$37"</definedName>
    <definedName name="F_15_240_6">"'file:///d:/obra%20andrade/bm%2002%20-%20cs/drenagem-bm02.xls'#$''.$j$37"</definedName>
    <definedName name="F_15_240_7">"'file:///d:/obra%20andrade/bm%2002%20-%20cs/drenagem-bm02.xls'#$''.$j$37"</definedName>
    <definedName name="F_15_270" localSheetId="8">#REF!</definedName>
    <definedName name="F_15_270" localSheetId="9">#REF!</definedName>
    <definedName name="F_15_270" localSheetId="10">#REF!</definedName>
    <definedName name="F_15_270" localSheetId="11">#REF!</definedName>
    <definedName name="F_15_270" localSheetId="12">#REF!</definedName>
    <definedName name="F_15_270" localSheetId="7">#REF!</definedName>
    <definedName name="F_15_270" localSheetId="6">#REF!</definedName>
    <definedName name="F_15_270">#REF!</definedName>
    <definedName name="F_15_270_2">"'file:///d:/obra%20andrade/bm%2002%20-%20cs/drenagem-bm02.xls'#$''.$k$37"</definedName>
    <definedName name="F_15_270_3">"'file:///d:/obra%20andrade/bm%2002%20-%20cs/drenagem-bm02.xls'#$''.$k$37"</definedName>
    <definedName name="F_15_270_4">"'file:///d:/obra%20andrade/bm%2002%20-%20cs/drenagem-bm02.xls'#$''.$k$37"</definedName>
    <definedName name="F_15_270_5">"'file:///d:/obra%20andrade/bm%2002%20-%20cs/drenagem-bm02.xls'#$''.$k$37"</definedName>
    <definedName name="F_15_270_6">"'file:///d:/obra%20andrade/bm%2002%20-%20cs/drenagem-bm02.xls'#$''.$k$37"</definedName>
    <definedName name="F_15_270_7">"'file:///d:/obra%20andrade/bm%2002%20-%20cs/drenagem-bm02.xls'#$''.$k$37"</definedName>
    <definedName name="F_15_30" localSheetId="8">#REF!</definedName>
    <definedName name="F_15_30" localSheetId="9">#REF!</definedName>
    <definedName name="F_15_30" localSheetId="10">#REF!</definedName>
    <definedName name="F_15_30" localSheetId="11">#REF!</definedName>
    <definedName name="F_15_30" localSheetId="12">#REF!</definedName>
    <definedName name="F_15_30" localSheetId="7">#REF!</definedName>
    <definedName name="F_15_30" localSheetId="6">#REF!</definedName>
    <definedName name="F_15_30">#REF!</definedName>
    <definedName name="F_15_30_2">"'file:///d:/obra%20andrade/bm%2002%20-%20cs/drenagem-bm02.xls'#$''.$c$37"</definedName>
    <definedName name="F_15_30_3">"'file:///d:/obra%20andrade/bm%2002%20-%20cs/drenagem-bm02.xls'#$''.$c$37"</definedName>
    <definedName name="F_15_30_4">"'file:///d:/obra%20andrade/bm%2002%20-%20cs/drenagem-bm02.xls'#$''.$c$37"</definedName>
    <definedName name="F_15_30_5">"'file:///d:/obra%20andrade/bm%2002%20-%20cs/drenagem-bm02.xls'#$''.$c$37"</definedName>
    <definedName name="F_15_30_6">"'file:///d:/obra%20andrade/bm%2002%20-%20cs/drenagem-bm02.xls'#$''.$c$37"</definedName>
    <definedName name="F_15_30_7">"'file:///d:/obra%20andrade/bm%2002%20-%20cs/drenagem-bm02.xls'#$''.$c$37"</definedName>
    <definedName name="F_15_300" localSheetId="8">#REF!</definedName>
    <definedName name="F_15_300" localSheetId="9">#REF!</definedName>
    <definedName name="F_15_300" localSheetId="10">#REF!</definedName>
    <definedName name="F_15_300" localSheetId="11">#REF!</definedName>
    <definedName name="F_15_300" localSheetId="12">#REF!</definedName>
    <definedName name="F_15_300" localSheetId="7">#REF!</definedName>
    <definedName name="F_15_300" localSheetId="6">#REF!</definedName>
    <definedName name="F_15_300">#REF!</definedName>
    <definedName name="F_15_300_2">"'file:///d:/obra%20andrade/bm%2002%20-%20cs/drenagem-bm02.xls'#$''.$l$37"</definedName>
    <definedName name="F_15_300_3">"'file:///d:/obra%20andrade/bm%2002%20-%20cs/drenagem-bm02.xls'#$''.$l$37"</definedName>
    <definedName name="F_15_300_4">"'file:///d:/obra%20andrade/bm%2002%20-%20cs/drenagem-bm02.xls'#$''.$l$37"</definedName>
    <definedName name="F_15_300_5">"'file:///d:/obra%20andrade/bm%2002%20-%20cs/drenagem-bm02.xls'#$''.$l$37"</definedName>
    <definedName name="F_15_300_6">"'file:///d:/obra%20andrade/bm%2002%20-%20cs/drenagem-bm02.xls'#$''.$l$37"</definedName>
    <definedName name="F_15_300_7">"'file:///d:/obra%20andrade/bm%2002%20-%20cs/drenagem-bm02.xls'#$''.$l$37"</definedName>
    <definedName name="F_15_330" localSheetId="8">#REF!</definedName>
    <definedName name="F_15_330" localSheetId="9">#REF!</definedName>
    <definedName name="F_15_330" localSheetId="10">#REF!</definedName>
    <definedName name="F_15_330" localSheetId="11">#REF!</definedName>
    <definedName name="F_15_330" localSheetId="12">#REF!</definedName>
    <definedName name="F_15_330" localSheetId="7">#REF!</definedName>
    <definedName name="F_15_330" localSheetId="6">#REF!</definedName>
    <definedName name="F_15_330">#REF!</definedName>
    <definedName name="F_15_330_2">"'file:///d:/obra%20andrade/bm%2002%20-%20cs/drenagem-bm02.xls'#$''.$m$37"</definedName>
    <definedName name="F_15_330_3">"'file:///d:/obra%20andrade/bm%2002%20-%20cs/drenagem-bm02.xls'#$''.$m$37"</definedName>
    <definedName name="F_15_330_4">"'file:///d:/obra%20andrade/bm%2002%20-%20cs/drenagem-bm02.xls'#$''.$m$37"</definedName>
    <definedName name="F_15_330_5">"'file:///d:/obra%20andrade/bm%2002%20-%20cs/drenagem-bm02.xls'#$''.$m$37"</definedName>
    <definedName name="F_15_330_6">"'file:///d:/obra%20andrade/bm%2002%20-%20cs/drenagem-bm02.xls'#$''.$m$37"</definedName>
    <definedName name="F_15_330_7">"'file:///d:/obra%20andrade/bm%2002%20-%20cs/drenagem-bm02.xls'#$''.$m$37"</definedName>
    <definedName name="F_15_360" localSheetId="8">#REF!</definedName>
    <definedName name="F_15_360" localSheetId="9">#REF!</definedName>
    <definedName name="F_15_360" localSheetId="10">#REF!</definedName>
    <definedName name="F_15_360" localSheetId="11">#REF!</definedName>
    <definedName name="F_15_360" localSheetId="12">#REF!</definedName>
    <definedName name="F_15_360" localSheetId="7">#REF!</definedName>
    <definedName name="F_15_360" localSheetId="6">#REF!</definedName>
    <definedName name="F_15_360">#REF!</definedName>
    <definedName name="F_15_360_2">"'file:///d:/obra%20andrade/bm%2002%20-%20cs/drenagem-bm02.xls'#$''.$n$37"</definedName>
    <definedName name="F_15_360_3">"'file:///d:/obra%20andrade/bm%2002%20-%20cs/drenagem-bm02.xls'#$''.$n$37"</definedName>
    <definedName name="F_15_360_4">"'file:///d:/obra%20andrade/bm%2002%20-%20cs/drenagem-bm02.xls'#$''.$n$37"</definedName>
    <definedName name="F_15_360_5">"'file:///d:/obra%20andrade/bm%2002%20-%20cs/drenagem-bm02.xls'#$''.$n$37"</definedName>
    <definedName name="F_15_360_6">"'file:///d:/obra%20andrade/bm%2002%20-%20cs/drenagem-bm02.xls'#$''.$n$37"</definedName>
    <definedName name="F_15_360_7">"'file:///d:/obra%20andrade/bm%2002%20-%20cs/drenagem-bm02.xls'#$''.$n$37"</definedName>
    <definedName name="F_15_390" localSheetId="8">#REF!</definedName>
    <definedName name="F_15_390" localSheetId="9">#REF!</definedName>
    <definedName name="F_15_390" localSheetId="10">#REF!</definedName>
    <definedName name="F_15_390" localSheetId="11">#REF!</definedName>
    <definedName name="F_15_390" localSheetId="12">#REF!</definedName>
    <definedName name="F_15_390" localSheetId="7">#REF!</definedName>
    <definedName name="F_15_390" localSheetId="6">#REF!</definedName>
    <definedName name="F_15_390">#REF!</definedName>
    <definedName name="F_15_390_2">"'file:///d:/obra%20andrade/bm%2002%20-%20cs/drenagem-bm02.xls'#$''.$o$37"</definedName>
    <definedName name="F_15_390_3">"'file:///d:/obra%20andrade/bm%2002%20-%20cs/drenagem-bm02.xls'#$''.$o$37"</definedName>
    <definedName name="F_15_390_4">"'file:///d:/obra%20andrade/bm%2002%20-%20cs/drenagem-bm02.xls'#$''.$o$37"</definedName>
    <definedName name="F_15_390_5">"'file:///d:/obra%20andrade/bm%2002%20-%20cs/drenagem-bm02.xls'#$''.$o$37"</definedName>
    <definedName name="F_15_390_6">"'file:///d:/obra%20andrade/bm%2002%20-%20cs/drenagem-bm02.xls'#$''.$o$37"</definedName>
    <definedName name="F_15_390_7">"'file:///d:/obra%20andrade/bm%2002%20-%20cs/drenagem-bm02.xls'#$''.$o$37"</definedName>
    <definedName name="F_15_420" localSheetId="8">#REF!</definedName>
    <definedName name="F_15_420" localSheetId="9">#REF!</definedName>
    <definedName name="F_15_420" localSheetId="10">#REF!</definedName>
    <definedName name="F_15_420" localSheetId="11">#REF!</definedName>
    <definedName name="F_15_420" localSheetId="12">#REF!</definedName>
    <definedName name="F_15_420" localSheetId="7">#REF!</definedName>
    <definedName name="F_15_420" localSheetId="6">#REF!</definedName>
    <definedName name="F_15_420">#REF!</definedName>
    <definedName name="F_15_420_2">"'file:///d:/obra%20andrade/bm%2002%20-%20cs/drenagem-bm02.xls'#$''.$p$37"</definedName>
    <definedName name="F_15_420_3">"'file:///d:/obra%20andrade/bm%2002%20-%20cs/drenagem-bm02.xls'#$''.$p$37"</definedName>
    <definedName name="F_15_420_4">"'file:///d:/obra%20andrade/bm%2002%20-%20cs/drenagem-bm02.xls'#$''.$p$37"</definedName>
    <definedName name="F_15_420_5">"'file:///d:/obra%20andrade/bm%2002%20-%20cs/drenagem-bm02.xls'#$''.$p$37"</definedName>
    <definedName name="F_15_420_6">"'file:///d:/obra%20andrade/bm%2002%20-%20cs/drenagem-bm02.xls'#$''.$p$37"</definedName>
    <definedName name="F_15_420_7">"'file:///d:/obra%20andrade/bm%2002%20-%20cs/drenagem-bm02.xls'#$''.$p$37"</definedName>
    <definedName name="F_15_450" localSheetId="8">#REF!</definedName>
    <definedName name="F_15_450" localSheetId="9">#REF!</definedName>
    <definedName name="F_15_450" localSheetId="10">#REF!</definedName>
    <definedName name="F_15_450" localSheetId="11">#REF!</definedName>
    <definedName name="F_15_450" localSheetId="12">#REF!</definedName>
    <definedName name="F_15_450" localSheetId="7">#REF!</definedName>
    <definedName name="F_15_450" localSheetId="6">#REF!</definedName>
    <definedName name="F_15_450">#REF!</definedName>
    <definedName name="F_15_450_2">"'file:///d:/obra%20andrade/bm%2002%20-%20cs/drenagem-bm02.xls'#$''.$q$37"</definedName>
    <definedName name="F_15_450_3">"'file:///d:/obra%20andrade/bm%2002%20-%20cs/drenagem-bm02.xls'#$''.$q$37"</definedName>
    <definedName name="F_15_450_4">"'file:///d:/obra%20andrade/bm%2002%20-%20cs/drenagem-bm02.xls'#$''.$q$37"</definedName>
    <definedName name="F_15_450_5">"'file:///d:/obra%20andrade/bm%2002%20-%20cs/drenagem-bm02.xls'#$''.$q$37"</definedName>
    <definedName name="F_15_450_6">"'file:///d:/obra%20andrade/bm%2002%20-%20cs/drenagem-bm02.xls'#$''.$q$37"</definedName>
    <definedName name="F_15_450_7">"'file:///d:/obra%20andrade/bm%2002%20-%20cs/drenagem-bm02.xls'#$''.$q$37"</definedName>
    <definedName name="F_15_480" localSheetId="8">#REF!</definedName>
    <definedName name="F_15_480" localSheetId="9">#REF!</definedName>
    <definedName name="F_15_480" localSheetId="10">#REF!</definedName>
    <definedName name="F_15_480" localSheetId="11">#REF!</definedName>
    <definedName name="F_15_480" localSheetId="12">#REF!</definedName>
    <definedName name="F_15_480" localSheetId="7">#REF!</definedName>
    <definedName name="F_15_480" localSheetId="6">#REF!</definedName>
    <definedName name="F_15_480">#REF!</definedName>
    <definedName name="F_15_480_2">"'file:///d:/obra%20andrade/bm%2002%20-%20cs/drenagem-bm02.xls'#$''.$r$37"</definedName>
    <definedName name="F_15_480_3">"'file:///d:/obra%20andrade/bm%2002%20-%20cs/drenagem-bm02.xls'#$''.$r$37"</definedName>
    <definedName name="F_15_480_4">"'file:///d:/obra%20andrade/bm%2002%20-%20cs/drenagem-bm02.xls'#$''.$r$37"</definedName>
    <definedName name="F_15_480_5">"'file:///d:/obra%20andrade/bm%2002%20-%20cs/drenagem-bm02.xls'#$''.$r$37"</definedName>
    <definedName name="F_15_480_6">"'file:///d:/obra%20andrade/bm%2002%20-%20cs/drenagem-bm02.xls'#$''.$r$37"</definedName>
    <definedName name="F_15_480_7">"'file:///d:/obra%20andrade/bm%2002%20-%20cs/drenagem-bm02.xls'#$''.$r$37"</definedName>
    <definedName name="F_15_510" localSheetId="8">#REF!</definedName>
    <definedName name="F_15_510" localSheetId="9">#REF!</definedName>
    <definedName name="F_15_510" localSheetId="10">#REF!</definedName>
    <definedName name="F_15_510" localSheetId="11">#REF!</definedName>
    <definedName name="F_15_510" localSheetId="12">#REF!</definedName>
    <definedName name="F_15_510" localSheetId="7">#REF!</definedName>
    <definedName name="F_15_510" localSheetId="6">#REF!</definedName>
    <definedName name="F_15_510">#REF!</definedName>
    <definedName name="F_15_510_2">"'file:///d:/obra%20andrade/bm%2002%20-%20cs/drenagem-bm02.xls'#$''.$s$37"</definedName>
    <definedName name="F_15_510_3">"'file:///d:/obra%20andrade/bm%2002%20-%20cs/drenagem-bm02.xls'#$''.$s$37"</definedName>
    <definedName name="F_15_510_4">"'file:///d:/obra%20andrade/bm%2002%20-%20cs/drenagem-bm02.xls'#$''.$s$37"</definedName>
    <definedName name="F_15_510_5">"'file:///d:/obra%20andrade/bm%2002%20-%20cs/drenagem-bm02.xls'#$''.$s$37"</definedName>
    <definedName name="F_15_510_6">"'file:///d:/obra%20andrade/bm%2002%20-%20cs/drenagem-bm02.xls'#$''.$s$37"</definedName>
    <definedName name="F_15_510_7">"'file:///d:/obra%20andrade/bm%2002%20-%20cs/drenagem-bm02.xls'#$''.$s$37"</definedName>
    <definedName name="F_15_540" localSheetId="8">#REF!</definedName>
    <definedName name="F_15_540" localSheetId="9">#REF!</definedName>
    <definedName name="F_15_540" localSheetId="10">#REF!</definedName>
    <definedName name="F_15_540" localSheetId="11">#REF!</definedName>
    <definedName name="F_15_540" localSheetId="12">#REF!</definedName>
    <definedName name="F_15_540" localSheetId="7">#REF!</definedName>
    <definedName name="F_15_540" localSheetId="6">#REF!</definedName>
    <definedName name="F_15_540">#REF!</definedName>
    <definedName name="F_15_540_2">"'file:///d:/obra%20andrade/bm%2002%20-%20cs/drenagem-bm02.xls'#$''.$t$37"</definedName>
    <definedName name="F_15_540_3">"'file:///d:/obra%20andrade/bm%2002%20-%20cs/drenagem-bm02.xls'#$''.$t$37"</definedName>
    <definedName name="F_15_540_4">"'file:///d:/obra%20andrade/bm%2002%20-%20cs/drenagem-bm02.xls'#$''.$t$37"</definedName>
    <definedName name="F_15_540_5">"'file:///d:/obra%20andrade/bm%2002%20-%20cs/drenagem-bm02.xls'#$''.$t$37"</definedName>
    <definedName name="F_15_540_6">"'file:///d:/obra%20andrade/bm%2002%20-%20cs/drenagem-bm02.xls'#$''.$t$37"</definedName>
    <definedName name="F_15_540_7">"'file:///d:/obra%20andrade/bm%2002%20-%20cs/drenagem-bm02.xls'#$''.$t$37"</definedName>
    <definedName name="F_15_570" localSheetId="8">#REF!</definedName>
    <definedName name="F_15_570" localSheetId="9">#REF!</definedName>
    <definedName name="F_15_570" localSheetId="10">#REF!</definedName>
    <definedName name="F_15_570" localSheetId="11">#REF!</definedName>
    <definedName name="F_15_570" localSheetId="12">#REF!</definedName>
    <definedName name="F_15_570" localSheetId="7">#REF!</definedName>
    <definedName name="F_15_570" localSheetId="6">#REF!</definedName>
    <definedName name="F_15_570">#REF!</definedName>
    <definedName name="F_15_570_2">"'file:///d:/obra%20andrade/bm%2002%20-%20cs/drenagem-bm02.xls'#$''.$u$37"</definedName>
    <definedName name="F_15_570_3">"'file:///d:/obra%20andrade/bm%2002%20-%20cs/drenagem-bm02.xls'#$''.$u$37"</definedName>
    <definedName name="F_15_570_4">"'file:///d:/obra%20andrade/bm%2002%20-%20cs/drenagem-bm02.xls'#$''.$u$37"</definedName>
    <definedName name="F_15_570_5">"'file:///d:/obra%20andrade/bm%2002%20-%20cs/drenagem-bm02.xls'#$''.$u$37"</definedName>
    <definedName name="F_15_570_6">"'file:///d:/obra%20andrade/bm%2002%20-%20cs/drenagem-bm02.xls'#$''.$u$37"</definedName>
    <definedName name="F_15_570_7">"'file:///d:/obra%20andrade/bm%2002%20-%20cs/drenagem-bm02.xls'#$''.$u$37"</definedName>
    <definedName name="F_15_60" localSheetId="8">#REF!</definedName>
    <definedName name="F_15_60" localSheetId="9">#REF!</definedName>
    <definedName name="F_15_60" localSheetId="10">#REF!</definedName>
    <definedName name="F_15_60" localSheetId="11">#REF!</definedName>
    <definedName name="F_15_60" localSheetId="12">#REF!</definedName>
    <definedName name="F_15_60" localSheetId="7">#REF!</definedName>
    <definedName name="F_15_60" localSheetId="6">#REF!</definedName>
    <definedName name="F_15_60">#REF!</definedName>
    <definedName name="F_15_60_2">"'file:///d:/obra%20andrade/bm%2002%20-%20cs/drenagem-bm02.xls'#$''.$d$37"</definedName>
    <definedName name="F_15_60_3">"'file:///d:/obra%20andrade/bm%2002%20-%20cs/drenagem-bm02.xls'#$''.$d$37"</definedName>
    <definedName name="F_15_60_4">"'file:///d:/obra%20andrade/bm%2002%20-%20cs/drenagem-bm02.xls'#$''.$d$37"</definedName>
    <definedName name="F_15_60_5">"'file:///d:/obra%20andrade/bm%2002%20-%20cs/drenagem-bm02.xls'#$''.$d$37"</definedName>
    <definedName name="F_15_60_6">"'file:///d:/obra%20andrade/bm%2002%20-%20cs/drenagem-bm02.xls'#$''.$d$37"</definedName>
    <definedName name="F_15_60_7">"'file:///d:/obra%20andrade/bm%2002%20-%20cs/drenagem-bm02.xls'#$''.$d$37"</definedName>
    <definedName name="F_15_600" localSheetId="8">#REF!</definedName>
    <definedName name="F_15_600" localSheetId="9">#REF!</definedName>
    <definedName name="F_15_600" localSheetId="10">#REF!</definedName>
    <definedName name="F_15_600" localSheetId="11">#REF!</definedName>
    <definedName name="F_15_600" localSheetId="12">#REF!</definedName>
    <definedName name="F_15_600" localSheetId="7">#REF!</definedName>
    <definedName name="F_15_600" localSheetId="6">#REF!</definedName>
    <definedName name="F_15_600">#REF!</definedName>
    <definedName name="F_15_600_2">"'file:///d:/obra%20andrade/bm%2002%20-%20cs/drenagem-bm02.xls'#$''.$v$37"</definedName>
    <definedName name="F_15_600_3">"'file:///d:/obra%20andrade/bm%2002%20-%20cs/drenagem-bm02.xls'#$''.$v$37"</definedName>
    <definedName name="F_15_600_4">"'file:///d:/obra%20andrade/bm%2002%20-%20cs/drenagem-bm02.xls'#$''.$v$37"</definedName>
    <definedName name="F_15_600_5">"'file:///d:/obra%20andrade/bm%2002%20-%20cs/drenagem-bm02.xls'#$''.$v$37"</definedName>
    <definedName name="F_15_600_6">"'file:///d:/obra%20andrade/bm%2002%20-%20cs/drenagem-bm02.xls'#$''.$v$37"</definedName>
    <definedName name="F_15_600_7">"'file:///d:/obra%20andrade/bm%2002%20-%20cs/drenagem-bm02.xls'#$''.$v$37"</definedName>
    <definedName name="F_15_630" localSheetId="8">#REF!</definedName>
    <definedName name="F_15_630" localSheetId="9">#REF!</definedName>
    <definedName name="F_15_630" localSheetId="10">#REF!</definedName>
    <definedName name="F_15_630" localSheetId="11">#REF!</definedName>
    <definedName name="F_15_630" localSheetId="12">#REF!</definedName>
    <definedName name="F_15_630" localSheetId="7">#REF!</definedName>
    <definedName name="F_15_630" localSheetId="6">#REF!</definedName>
    <definedName name="F_15_630">#REF!</definedName>
    <definedName name="F_15_630_2">"'file:///d:/obra%20andrade/bm%2002%20-%20cs/drenagem-bm02.xls'#$''.$w$37"</definedName>
    <definedName name="F_15_630_3">"'file:///d:/obra%20andrade/bm%2002%20-%20cs/drenagem-bm02.xls'#$''.$w$37"</definedName>
    <definedName name="F_15_630_4">"'file:///d:/obra%20andrade/bm%2002%20-%20cs/drenagem-bm02.xls'#$''.$w$37"</definedName>
    <definedName name="F_15_630_5">"'file:///d:/obra%20andrade/bm%2002%20-%20cs/drenagem-bm02.xls'#$''.$w$37"</definedName>
    <definedName name="F_15_630_6">"'file:///d:/obra%20andrade/bm%2002%20-%20cs/drenagem-bm02.xls'#$''.$w$37"</definedName>
    <definedName name="F_15_630_7">"'file:///d:/obra%20andrade/bm%2002%20-%20cs/drenagem-bm02.xls'#$''.$w$37"</definedName>
    <definedName name="F_15_660" localSheetId="8">#REF!</definedName>
    <definedName name="F_15_660" localSheetId="9">#REF!</definedName>
    <definedName name="F_15_660" localSheetId="10">#REF!</definedName>
    <definedName name="F_15_660" localSheetId="11">#REF!</definedName>
    <definedName name="F_15_660" localSheetId="12">#REF!</definedName>
    <definedName name="F_15_660" localSheetId="7">#REF!</definedName>
    <definedName name="F_15_660" localSheetId="6">#REF!</definedName>
    <definedName name="F_15_660">#REF!</definedName>
    <definedName name="F_15_660_2">"'file:///d:/obra%20andrade/bm%2002%20-%20cs/drenagem-bm02.xls'#$''.$x$37"</definedName>
    <definedName name="F_15_660_3">"'file:///d:/obra%20andrade/bm%2002%20-%20cs/drenagem-bm02.xls'#$''.$x$37"</definedName>
    <definedName name="F_15_660_4">"'file:///d:/obra%20andrade/bm%2002%20-%20cs/drenagem-bm02.xls'#$''.$x$37"</definedName>
    <definedName name="F_15_660_5">"'file:///d:/obra%20andrade/bm%2002%20-%20cs/drenagem-bm02.xls'#$''.$x$37"</definedName>
    <definedName name="F_15_660_6">"'file:///d:/obra%20andrade/bm%2002%20-%20cs/drenagem-bm02.xls'#$''.$x$37"</definedName>
    <definedName name="F_15_660_7">"'file:///d:/obra%20andrade/bm%2002%20-%20cs/drenagem-bm02.xls'#$''.$x$37"</definedName>
    <definedName name="F_15_690" localSheetId="8">#REF!</definedName>
    <definedName name="F_15_690" localSheetId="9">#REF!</definedName>
    <definedName name="F_15_690" localSheetId="10">#REF!</definedName>
    <definedName name="F_15_690" localSheetId="11">#REF!</definedName>
    <definedName name="F_15_690" localSheetId="12">#REF!</definedName>
    <definedName name="F_15_690" localSheetId="7">#REF!</definedName>
    <definedName name="F_15_690" localSheetId="6">#REF!</definedName>
    <definedName name="F_15_690">#REF!</definedName>
    <definedName name="F_15_690_2">"'file:///d:/obra%20andrade/bm%2002%20-%20cs/drenagem-bm02.xls'#$''.$y$37"</definedName>
    <definedName name="F_15_690_3">"'file:///d:/obra%20andrade/bm%2002%20-%20cs/drenagem-bm02.xls'#$''.$y$37"</definedName>
    <definedName name="F_15_690_4">"'file:///d:/obra%20andrade/bm%2002%20-%20cs/drenagem-bm02.xls'#$''.$y$37"</definedName>
    <definedName name="F_15_690_5">"'file:///d:/obra%20andrade/bm%2002%20-%20cs/drenagem-bm02.xls'#$''.$y$37"</definedName>
    <definedName name="F_15_690_6">"'file:///d:/obra%20andrade/bm%2002%20-%20cs/drenagem-bm02.xls'#$''.$y$37"</definedName>
    <definedName name="F_15_690_7">"'file:///d:/obra%20andrade/bm%2002%20-%20cs/drenagem-bm02.xls'#$''.$y$37"</definedName>
    <definedName name="F_15_720" localSheetId="8">#REF!</definedName>
    <definedName name="F_15_720" localSheetId="9">#REF!</definedName>
    <definedName name="F_15_720" localSheetId="10">#REF!</definedName>
    <definedName name="F_15_720" localSheetId="11">#REF!</definedName>
    <definedName name="F_15_720" localSheetId="12">#REF!</definedName>
    <definedName name="F_15_720" localSheetId="7">#REF!</definedName>
    <definedName name="F_15_720" localSheetId="6">#REF!</definedName>
    <definedName name="F_15_720">#REF!</definedName>
    <definedName name="F_15_720_2">"'file:///d:/obra%20andrade/bm%2002%20-%20cs/drenagem-bm02.xls'#$''.$z$37"</definedName>
    <definedName name="F_15_720_3">"'file:///d:/obra%20andrade/bm%2002%20-%20cs/drenagem-bm02.xls'#$''.$z$37"</definedName>
    <definedName name="F_15_720_4">"'file:///d:/obra%20andrade/bm%2002%20-%20cs/drenagem-bm02.xls'#$''.$z$37"</definedName>
    <definedName name="F_15_720_5">"'file:///d:/obra%20andrade/bm%2002%20-%20cs/drenagem-bm02.xls'#$''.$z$37"</definedName>
    <definedName name="F_15_720_6">"'file:///d:/obra%20andrade/bm%2002%20-%20cs/drenagem-bm02.xls'#$''.$z$37"</definedName>
    <definedName name="F_15_720_7">"'file:///d:/obra%20andrade/bm%2002%20-%20cs/drenagem-bm02.xls'#$''.$z$37"</definedName>
    <definedName name="F_15_90" localSheetId="8">#REF!</definedName>
    <definedName name="F_15_90" localSheetId="9">#REF!</definedName>
    <definedName name="F_15_90" localSheetId="10">#REF!</definedName>
    <definedName name="F_15_90" localSheetId="11">#REF!</definedName>
    <definedName name="F_15_90" localSheetId="12">#REF!</definedName>
    <definedName name="F_15_90" localSheetId="7">#REF!</definedName>
    <definedName name="F_15_90" localSheetId="6">#REF!</definedName>
    <definedName name="F_15_90">#REF!</definedName>
    <definedName name="F_15_90_2">"'file:///d:/obra%20andrade/bm%2002%20-%20cs/drenagem-bm02.xls'#$''.$e$37"</definedName>
    <definedName name="F_15_90_3">"'file:///d:/obra%20andrade/bm%2002%20-%20cs/drenagem-bm02.xls'#$''.$e$37"</definedName>
    <definedName name="F_15_90_4">"'file:///d:/obra%20andrade/bm%2002%20-%20cs/drenagem-bm02.xls'#$''.$e$37"</definedName>
    <definedName name="F_15_90_5">"'file:///d:/obra%20andrade/bm%2002%20-%20cs/drenagem-bm02.xls'#$''.$e$37"</definedName>
    <definedName name="F_15_90_6">"'file:///d:/obra%20andrade/bm%2002%20-%20cs/drenagem-bm02.xls'#$''.$e$37"</definedName>
    <definedName name="F_15_90_7">"'file:///d:/obra%20andrade/bm%2002%20-%20cs/drenagem-bm02.xls'#$''.$e$37"</definedName>
    <definedName name="FATOR" localSheetId="8">#REF!</definedName>
    <definedName name="FATOR" localSheetId="9">#REF!</definedName>
    <definedName name="FATOR" localSheetId="10">#REF!</definedName>
    <definedName name="FATOR" localSheetId="11">#REF!</definedName>
    <definedName name="FATOR" localSheetId="12">#REF!</definedName>
    <definedName name="FATOR" localSheetId="7">#REF!</definedName>
    <definedName name="FATOR" localSheetId="6">#REF!</definedName>
    <definedName name="FATOR">#REF!</definedName>
    <definedName name="FatSabadoOut">'[49]TrafContExpan-NoPrint'!$O$5</definedName>
    <definedName name="FatSextaOut">'[49]TrafContExpan-NoPrint'!$O$4</definedName>
    <definedName name="fc1a">'[8]PRO-08'!#REF!</definedName>
    <definedName name="fc1a_9" localSheetId="10">[13]PRO_08!#REF!</definedName>
    <definedName name="fc1a_9" localSheetId="11">[13]PRO_08!#REF!</definedName>
    <definedName name="fc1a_9">[14]PRO_08!#REF!</definedName>
    <definedName name="FC1U">'[8]PRO-08'!#REF!</definedName>
    <definedName name="FC2A">'[8]PRO-08'!#REF!</definedName>
    <definedName name="FC2A_9" localSheetId="10">[13]PRO_08!#REF!</definedName>
    <definedName name="FC2A_9" localSheetId="11">[13]PRO_08!#REF!</definedName>
    <definedName name="FC2A_9">[14]PRO_08!#REF!</definedName>
    <definedName name="FC2U">'[8]PRO-08'!#REF!</definedName>
    <definedName name="FC3A">'[8]PRO-08'!#REF!</definedName>
    <definedName name="FC3A_9" localSheetId="10">[13]PRO_08!#REF!</definedName>
    <definedName name="FC3A_9" localSheetId="11">[13]PRO_08!#REF!</definedName>
    <definedName name="FC3A_9">[14]PRO_08!#REF!</definedName>
    <definedName name="FC3U">'[8]PRO-08'!#REF!</definedName>
    <definedName name="fca">#N/A</definedName>
    <definedName name="fda" localSheetId="10">{"total","SUM(total)","YNNNN",FALSE}</definedName>
    <definedName name="fda" localSheetId="11">{"total","SUM(total)","YNNNN",FALSE}</definedName>
    <definedName name="fda">{"total","SUM(total)","YNNNN",FALSE}</definedName>
    <definedName name="FDD">[31]Reforma!#REF!</definedName>
    <definedName name="fdde" localSheetId="8">#REF!</definedName>
    <definedName name="fdde" localSheetId="9">#REF!</definedName>
    <definedName name="fdde" localSheetId="10">#REF!</definedName>
    <definedName name="fdde" localSheetId="11">#REF!</definedName>
    <definedName name="fdde" localSheetId="12">#REF!</definedName>
    <definedName name="fdde" localSheetId="7">#REF!</definedName>
    <definedName name="fdde" localSheetId="6">#REF!</definedName>
    <definedName name="fdde">#REF!</definedName>
    <definedName name="FERR" localSheetId="8">#REF!</definedName>
    <definedName name="FERR" localSheetId="9">#REF!</definedName>
    <definedName name="FERR" localSheetId="10">#REF!</definedName>
    <definedName name="FERR" localSheetId="11">#REF!</definedName>
    <definedName name="FERR" localSheetId="12">#REF!</definedName>
    <definedName name="FERR" localSheetId="7">#REF!</definedName>
    <definedName name="FERR" localSheetId="6">#REF!</definedName>
    <definedName name="FERR">#REF!</definedName>
    <definedName name="ferro" localSheetId="8">#REF!</definedName>
    <definedName name="ferro" localSheetId="9">#REF!</definedName>
    <definedName name="ferro" localSheetId="10">#REF!</definedName>
    <definedName name="ferro" localSheetId="11">#REF!</definedName>
    <definedName name="ferro" localSheetId="12">#REF!</definedName>
    <definedName name="ferro" localSheetId="7">#REF!</definedName>
    <definedName name="ferro" localSheetId="6">#REF!</definedName>
    <definedName name="ferro">#REF!</definedName>
    <definedName name="Ferro_CA60">"$#REF!.$#REF!$#REF!"</definedName>
    <definedName name="FEV00" localSheetId="8">#REF!</definedName>
    <definedName name="FEV00" localSheetId="9">#REF!</definedName>
    <definedName name="FEV00" localSheetId="10">#REF!</definedName>
    <definedName name="FEV00" localSheetId="11">#REF!</definedName>
    <definedName name="FEV00" localSheetId="12">#REF!</definedName>
    <definedName name="FEV00" localSheetId="7">#REF!</definedName>
    <definedName name="FEV00" localSheetId="6">#REF!</definedName>
    <definedName name="FEV00">#REF!</definedName>
    <definedName name="FGDHGF" localSheetId="8">#REF!</definedName>
    <definedName name="FGDHGF" localSheetId="9">#REF!</definedName>
    <definedName name="FGDHGF" localSheetId="10">#REF!</definedName>
    <definedName name="FGDHGF" localSheetId="11">#REF!</definedName>
    <definedName name="FGDHGF" localSheetId="12">#REF!</definedName>
    <definedName name="FGDHGF" localSheetId="7">#REF!</definedName>
    <definedName name="FGDHGF" localSheetId="6">#REF!</definedName>
    <definedName name="FGDHGF">#REF!</definedName>
    <definedName name="FGHYT" localSheetId="8">#REF!</definedName>
    <definedName name="FGHYT" localSheetId="9">#REF!</definedName>
    <definedName name="FGHYT" localSheetId="10">#REF!</definedName>
    <definedName name="FGHYT" localSheetId="11">#REF!</definedName>
    <definedName name="FGHYT" localSheetId="12">#REF!</definedName>
    <definedName name="FGHYT" localSheetId="7">#REF!</definedName>
    <definedName name="FGHYT" localSheetId="6">#REF!</definedName>
    <definedName name="FGHYT">#REF!</definedName>
    <definedName name="FGV" localSheetId="8">#REF!</definedName>
    <definedName name="FGV" localSheetId="9">#REF!</definedName>
    <definedName name="FGV" localSheetId="10">#REF!</definedName>
    <definedName name="FGV" localSheetId="11">#REF!</definedName>
    <definedName name="FGV" localSheetId="12">#REF!</definedName>
    <definedName name="FGV" localSheetId="7">#REF!</definedName>
    <definedName name="FGV" localSheetId="6">#REF!</definedName>
    <definedName name="FGV">#REF!</definedName>
    <definedName name="FGVC" localSheetId="8">#REF!</definedName>
    <definedName name="FGVC" localSheetId="9">#REF!</definedName>
    <definedName name="FGVC" localSheetId="10">#REF!</definedName>
    <definedName name="FGVC" localSheetId="11">#REF!</definedName>
    <definedName name="FGVC" localSheetId="12">#REF!</definedName>
    <definedName name="FGVC" localSheetId="7">#REF!</definedName>
    <definedName name="FGVC" localSheetId="6">#REF!</definedName>
    <definedName name="FGVC">#REF!</definedName>
    <definedName name="Filtro">"$#REF!.$#REF!$#REF!"</definedName>
    <definedName name="FiltroCot" localSheetId="8">#REF!</definedName>
    <definedName name="FiltroCot" localSheetId="9">#REF!</definedName>
    <definedName name="FiltroCot" localSheetId="10">#REF!</definedName>
    <definedName name="FiltroCot" localSheetId="11">#REF!</definedName>
    <definedName name="FiltroCot" localSheetId="12">#REF!</definedName>
    <definedName name="FiltroCot" localSheetId="7">#REF!</definedName>
    <definedName name="FiltroCot" localSheetId="6">#REF!</definedName>
    <definedName name="FiltroCot">#REF!</definedName>
    <definedName name="firma1" localSheetId="8">#REF!</definedName>
    <definedName name="firma1" localSheetId="9">#REF!</definedName>
    <definedName name="firma1" localSheetId="10">#REF!</definedName>
    <definedName name="firma1" localSheetId="11">#REF!</definedName>
    <definedName name="firma1" localSheetId="12">#REF!</definedName>
    <definedName name="firma1" localSheetId="7">#REF!</definedName>
    <definedName name="firma1" localSheetId="6">#REF!</definedName>
    <definedName name="firma1">#REF!</definedName>
    <definedName name="firma2" localSheetId="8">#REF!</definedName>
    <definedName name="firma2" localSheetId="9">#REF!</definedName>
    <definedName name="firma2" localSheetId="10">#REF!</definedName>
    <definedName name="firma2" localSheetId="11">#REF!</definedName>
    <definedName name="firma2" localSheetId="12">#REF!</definedName>
    <definedName name="firma2" localSheetId="7">#REF!</definedName>
    <definedName name="firma2" localSheetId="6">#REF!</definedName>
    <definedName name="firma2">#REF!</definedName>
    <definedName name="FORMA_MAD_BRANCA" localSheetId="8">#REF!</definedName>
    <definedName name="FORMA_MAD_BRANCA" localSheetId="9">#REF!</definedName>
    <definedName name="FORMA_MAD_BRANCA" localSheetId="10">#REF!</definedName>
    <definedName name="FORMA_MAD_BRANCA" localSheetId="11">#REF!</definedName>
    <definedName name="FORMA_MAD_BRANCA" localSheetId="12">#REF!</definedName>
    <definedName name="FORMA_MAD_BRANCA" localSheetId="7">#REF!</definedName>
    <definedName name="FORMA_MAD_BRANCA" localSheetId="6">#REF!</definedName>
    <definedName name="FORMA_MAD_BRANCA">#REF!</definedName>
    <definedName name="formulas" localSheetId="10">[50]C!$B$112,[50]C!$B$50,[50]C!$B$174:$B$177,[50]C!$B$236:$B$239,[50]C!$B$298:$B$301,[50]C!$B$360:$B$362,[50]C!$B$422:$B$424,[50]C!$B$484:$B$486,[50]C!$B$546:$B$547,[50]C!$B$608:$B$609,[50]C!$B$671:$B$672,[50]C!$B$733:$B$734,[50]C!$B$795:$B$796,[50]C!$B$857:$B$858,[50]C!$B$980,[50]C!$B$1042,[50]C!$B$1104,[50]C!$B$1166:$B$1168,[50]C!$B$1228:$B$1230,[50]C!$B$1290:$B$1292</definedName>
    <definedName name="formulas" localSheetId="11">[50]C!$B$112,[50]C!$B$50,[50]C!$B$174:$B$177,[50]C!$B$236:$B$239,[50]C!$B$298:$B$301,[50]C!$B$360:$B$362,[50]C!$B$422:$B$424,[50]C!$B$484:$B$486,[50]C!$B$546:$B$547,[50]C!$B$608:$B$609,[50]C!$B$671:$B$672,[50]C!$B$733:$B$734,[50]C!$B$795:$B$796,[50]C!$B$857:$B$858,[50]C!$B$980,[50]C!$B$1042,[50]C!$B$1104,[50]C!$B$1166:$B$1168,[50]C!$B$1228:$B$1230,[50]C!$B$1290:$B$1292</definedName>
    <definedName name="formulas">[51]C!$B$112,[51]C!$B$50,[51]C!$B$174:$B$177,[51]C!$B$236:$B$239,[51]C!$B$298:$B$301,[51]C!$B$360:$B$362,[51]C!$B$422:$B$424,[51]C!$B$484:$B$486,[51]C!$B$546:$B$547,[51]C!$B$608:$B$609,[51]C!$B$671:$B$672,[51]C!$B$733:$B$734,[51]C!$B$795:$B$796,[51]C!$B$857:$B$858,[51]C!$B$980,[51]C!$B$1042,[51]C!$B$1104,[51]C!$B$1166:$B$1168,[51]C!$B$1228:$B$1230,[51]C!$B$1290:$B$1292</definedName>
    <definedName name="FORN_ACESS_EMISS" localSheetId="8">#REF!</definedName>
    <definedName name="FORN_ACESS_EMISS" localSheetId="9">#REF!</definedName>
    <definedName name="FORN_ACESS_EMISS" localSheetId="10">#REF!</definedName>
    <definedName name="FORN_ACESS_EMISS" localSheetId="11">#REF!</definedName>
    <definedName name="FORN_ACESS_EMISS" localSheetId="12">#REF!</definedName>
    <definedName name="FORN_ACESS_EMISS" localSheetId="7">#REF!</definedName>
    <definedName name="FORN_ACESS_EMISS" localSheetId="6">#REF!</definedName>
    <definedName name="FORN_ACESS_EMISS">#REF!</definedName>
    <definedName name="FORN_ACESS_EMISS2_M" localSheetId="8">#REF!</definedName>
    <definedName name="FORN_ACESS_EMISS2_M" localSheetId="9">#REF!</definedName>
    <definedName name="FORN_ACESS_EMISS2_M" localSheetId="10">#REF!</definedName>
    <definedName name="FORN_ACESS_EMISS2_M" localSheetId="11">#REF!</definedName>
    <definedName name="FORN_ACESS_EMISS2_M" localSheetId="12">#REF!</definedName>
    <definedName name="FORN_ACESS_EMISS2_M" localSheetId="7">#REF!</definedName>
    <definedName name="FORN_ACESS_EMISS2_M" localSheetId="6">#REF!</definedName>
    <definedName name="FORN_ACESS_EMISS2_M">#REF!</definedName>
    <definedName name="FORN_ACESS_EMISS3_M" localSheetId="8">#REF!</definedName>
    <definedName name="FORN_ACESS_EMISS3_M" localSheetId="9">#REF!</definedName>
    <definedName name="FORN_ACESS_EMISS3_M" localSheetId="10">#REF!</definedName>
    <definedName name="FORN_ACESS_EMISS3_M" localSheetId="11">#REF!</definedName>
    <definedName name="FORN_ACESS_EMISS3_M" localSheetId="12">#REF!</definedName>
    <definedName name="FORN_ACESS_EMISS3_M" localSheetId="7">#REF!</definedName>
    <definedName name="FORN_ACESS_EMISS3_M" localSheetId="6">#REF!</definedName>
    <definedName name="FORN_ACESS_EMISS3_M">#REF!</definedName>
    <definedName name="FORN_ACESS_REDE_COL" localSheetId="8">#REF!</definedName>
    <definedName name="FORN_ACESS_REDE_COL" localSheetId="9">#REF!</definedName>
    <definedName name="FORN_ACESS_REDE_COL" localSheetId="10">#REF!</definedName>
    <definedName name="FORN_ACESS_REDE_COL" localSheetId="11">#REF!</definedName>
    <definedName name="FORN_ACESS_REDE_COL" localSheetId="12">#REF!</definedName>
    <definedName name="FORN_ACESS_REDE_COL" localSheetId="7">#REF!</definedName>
    <definedName name="FORN_ACESS_REDE_COL" localSheetId="6">#REF!</definedName>
    <definedName name="FORN_ACESS_REDE_COL">#REF!</definedName>
    <definedName name="FORN_ACESSÓRIOS" localSheetId="8">#REF!</definedName>
    <definedName name="FORN_ACESSÓRIOS" localSheetId="9">#REF!</definedName>
    <definedName name="FORN_ACESSÓRIOS" localSheetId="10">#REF!</definedName>
    <definedName name="FORN_ACESSÓRIOS" localSheetId="11">#REF!</definedName>
    <definedName name="FORN_ACESSÓRIOS" localSheetId="12">#REF!</definedName>
    <definedName name="FORN_ACESSÓRIOS" localSheetId="7">#REF!</definedName>
    <definedName name="FORN_ACESSÓRIOS" localSheetId="6">#REF!</definedName>
    <definedName name="FORN_ACESSÓRIOS">#REF!</definedName>
    <definedName name="FORN_CON_EMISS3_M" localSheetId="8">#REF!</definedName>
    <definedName name="FORN_CON_EMISS3_M" localSheetId="9">#REF!</definedName>
    <definedName name="FORN_CON_EMISS3_M" localSheetId="10">#REF!</definedName>
    <definedName name="FORN_CON_EMISS3_M" localSheetId="11">#REF!</definedName>
    <definedName name="FORN_CON_EMISS3_M" localSheetId="12">#REF!</definedName>
    <definedName name="FORN_CON_EMISS3_M" localSheetId="7">#REF!</definedName>
    <definedName name="FORN_CON_EMISS3_M" localSheetId="6">#REF!</definedName>
    <definedName name="FORN_CON_EMISS3_M">#REF!</definedName>
    <definedName name="FORN_CONEX" localSheetId="8">#REF!</definedName>
    <definedName name="FORN_CONEX" localSheetId="9">#REF!</definedName>
    <definedName name="FORN_CONEX" localSheetId="10">#REF!</definedName>
    <definedName name="FORN_CONEX" localSheetId="11">#REF!</definedName>
    <definedName name="FORN_CONEX" localSheetId="12">#REF!</definedName>
    <definedName name="FORN_CONEX" localSheetId="7">#REF!</definedName>
    <definedName name="FORN_CONEX" localSheetId="6">#REF!</definedName>
    <definedName name="FORN_CONEX">#REF!</definedName>
    <definedName name="FORN_CONEX_EMISS" localSheetId="8">#REF!</definedName>
    <definedName name="FORN_CONEX_EMISS" localSheetId="9">#REF!</definedName>
    <definedName name="FORN_CONEX_EMISS" localSheetId="10">#REF!</definedName>
    <definedName name="FORN_CONEX_EMISS" localSheetId="11">#REF!</definedName>
    <definedName name="FORN_CONEX_EMISS" localSheetId="12">#REF!</definedName>
    <definedName name="FORN_CONEX_EMISS" localSheetId="7">#REF!</definedName>
    <definedName name="FORN_CONEX_EMISS" localSheetId="6">#REF!</definedName>
    <definedName name="FORN_CONEX_EMISS">#REF!</definedName>
    <definedName name="FORN_CONEX_PEÇAS" localSheetId="8">#REF!</definedName>
    <definedName name="FORN_CONEX_PEÇAS" localSheetId="9">#REF!</definedName>
    <definedName name="FORN_CONEX_PEÇAS" localSheetId="10">#REF!</definedName>
    <definedName name="FORN_CONEX_PEÇAS" localSheetId="11">#REF!</definedName>
    <definedName name="FORN_CONEX_PEÇAS" localSheetId="12">#REF!</definedName>
    <definedName name="FORN_CONEX_PEÇAS" localSheetId="7">#REF!</definedName>
    <definedName name="FORN_CONEX_PEÇAS" localSheetId="6">#REF!</definedName>
    <definedName name="FORN_CONEX_PEÇAS">#REF!</definedName>
    <definedName name="FORN_PEÇAS_EMISS2_M" localSheetId="8">#REF!</definedName>
    <definedName name="FORN_PEÇAS_EMISS2_M" localSheetId="9">#REF!</definedName>
    <definedName name="FORN_PEÇAS_EMISS2_M" localSheetId="10">#REF!</definedName>
    <definedName name="FORN_PEÇAS_EMISS2_M" localSheetId="11">#REF!</definedName>
    <definedName name="FORN_PEÇAS_EMISS2_M" localSheetId="12">#REF!</definedName>
    <definedName name="FORN_PEÇAS_EMISS2_M" localSheetId="7">#REF!</definedName>
    <definedName name="FORN_PEÇAS_EMISS2_M" localSheetId="6">#REF!</definedName>
    <definedName name="FORN_PEÇAS_EMISS2_M">#REF!</definedName>
    <definedName name="FORN_TUB_EMISS" localSheetId="8">#REF!</definedName>
    <definedName name="FORN_TUB_EMISS" localSheetId="9">#REF!</definedName>
    <definedName name="FORN_TUB_EMISS" localSheetId="10">#REF!</definedName>
    <definedName name="FORN_TUB_EMISS" localSheetId="11">#REF!</definedName>
    <definedName name="FORN_TUB_EMISS" localSheetId="12">#REF!</definedName>
    <definedName name="FORN_TUB_EMISS" localSheetId="7">#REF!</definedName>
    <definedName name="FORN_TUB_EMISS" localSheetId="6">#REF!</definedName>
    <definedName name="FORN_TUB_EMISS">#REF!</definedName>
    <definedName name="FORN_TUB_EMISS2_M" localSheetId="8">#REF!</definedName>
    <definedName name="FORN_TUB_EMISS2_M" localSheetId="9">#REF!</definedName>
    <definedName name="FORN_TUB_EMISS2_M" localSheetId="10">#REF!</definedName>
    <definedName name="FORN_TUB_EMISS2_M" localSheetId="11">#REF!</definedName>
    <definedName name="FORN_TUB_EMISS2_M" localSheetId="12">#REF!</definedName>
    <definedName name="FORN_TUB_EMISS2_M" localSheetId="7">#REF!</definedName>
    <definedName name="FORN_TUB_EMISS2_M" localSheetId="6">#REF!</definedName>
    <definedName name="FORN_TUB_EMISS2_M">#REF!</definedName>
    <definedName name="FORN_TUB_EMISS3_M" localSheetId="8">#REF!</definedName>
    <definedName name="FORN_TUB_EMISS3_M" localSheetId="9">#REF!</definedName>
    <definedName name="FORN_TUB_EMISS3_M" localSheetId="10">#REF!</definedName>
    <definedName name="FORN_TUB_EMISS3_M" localSheetId="11">#REF!</definedName>
    <definedName name="FORN_TUB_EMISS3_M" localSheetId="12">#REF!</definedName>
    <definedName name="FORN_TUB_EMISS3_M" localSheetId="7">#REF!</definedName>
    <definedName name="FORN_TUB_EMISS3_M" localSheetId="6">#REF!</definedName>
    <definedName name="FORN_TUB_EMISS3_M">#REF!</definedName>
    <definedName name="FORN_TUB_REDE_COL" localSheetId="8">#REF!</definedName>
    <definedName name="FORN_TUB_REDE_COL" localSheetId="9">#REF!</definedName>
    <definedName name="FORN_TUB_REDE_COL" localSheetId="10">#REF!</definedName>
    <definedName name="FORN_TUB_REDE_COL" localSheetId="11">#REF!</definedName>
    <definedName name="FORN_TUB_REDE_COL" localSheetId="12">#REF!</definedName>
    <definedName name="FORN_TUB_REDE_COL" localSheetId="7">#REF!</definedName>
    <definedName name="FORN_TUB_REDE_COL" localSheetId="6">#REF!</definedName>
    <definedName name="FORN_TUB_REDE_COL">#REF!</definedName>
    <definedName name="FORN_TUBU" localSheetId="8">#REF!</definedName>
    <definedName name="FORN_TUBU" localSheetId="9">#REF!</definedName>
    <definedName name="FORN_TUBU" localSheetId="10">#REF!</definedName>
    <definedName name="FORN_TUBU" localSheetId="11">#REF!</definedName>
    <definedName name="FORN_TUBU" localSheetId="12">#REF!</definedName>
    <definedName name="FORN_TUBU" localSheetId="7">#REF!</definedName>
    <definedName name="FORN_TUBU" localSheetId="6">#REF!</definedName>
    <definedName name="FORN_TUBU">#REF!</definedName>
    <definedName name="fornecer_2">"$#REF!.$C$54"</definedName>
    <definedName name="fornecer_3">"$#REF!.$C$54"</definedName>
    <definedName name="fornecer_4">"$#REF!.$C$54"</definedName>
    <definedName name="fornecer_5">"$#REF!.$C$54"</definedName>
    <definedName name="fornecer_6">"$#REF!.$C$54"</definedName>
    <definedName name="fornecer_7">"$#REF!.$C$54"</definedName>
    <definedName name="FP_001" localSheetId="10">'[33]Boletim Medição'!$P$14</definedName>
    <definedName name="FP_001" localSheetId="11">'[33]Boletim Medição'!$P$14</definedName>
    <definedName name="FP_001">'[34]Boletim Medição'!$P$14</definedName>
    <definedName name="FP_002" localSheetId="10">'[33]Boletim Medição'!$P$15</definedName>
    <definedName name="FP_002" localSheetId="11">'[33]Boletim Medição'!$P$15</definedName>
    <definedName name="FP_002">'[34]Boletim Medição'!$P$15</definedName>
    <definedName name="FP_003" localSheetId="10">'[33]Boletim Medição'!$P$16</definedName>
    <definedName name="FP_003" localSheetId="11">'[33]Boletim Medição'!$P$16</definedName>
    <definedName name="FP_003">'[34]Boletim Medição'!$P$16</definedName>
    <definedName name="FP_004" localSheetId="10">'[33]Boletim Medição'!$P$19</definedName>
    <definedName name="FP_004" localSheetId="11">'[33]Boletim Medição'!$P$19</definedName>
    <definedName name="FP_004">'[34]Boletim Medição'!$P$19</definedName>
    <definedName name="FP_005" localSheetId="10">'[33]Boletim Medição'!$P$20</definedName>
    <definedName name="FP_005" localSheetId="11">'[33]Boletim Medição'!$P$20</definedName>
    <definedName name="FP_005">'[34]Boletim Medição'!$P$20</definedName>
    <definedName name="FP_006" localSheetId="10">'[33]Boletim Medição'!$P$21</definedName>
    <definedName name="FP_006" localSheetId="11">'[33]Boletim Medição'!$P$21</definedName>
    <definedName name="FP_006">'[34]Boletim Medição'!$P$21</definedName>
    <definedName name="FP_007" localSheetId="10">'[33]Boletim Medição'!$P$22</definedName>
    <definedName name="FP_007" localSheetId="11">'[33]Boletim Medição'!$P$22</definedName>
    <definedName name="FP_007">'[34]Boletim Medição'!$P$22</definedName>
    <definedName name="FP_008" localSheetId="10">'[33]Boletim Medição'!$P$23</definedName>
    <definedName name="FP_008" localSheetId="11">'[33]Boletim Medição'!$P$23</definedName>
    <definedName name="FP_008">'[34]Boletim Medição'!$P$23</definedName>
    <definedName name="FP_009" localSheetId="10">'[33]Boletim Medição'!$P$24</definedName>
    <definedName name="FP_009" localSheetId="11">'[33]Boletim Medição'!$P$24</definedName>
    <definedName name="FP_009">'[34]Boletim Medição'!$P$24</definedName>
    <definedName name="FP_010" localSheetId="10">'[33]Boletim Medição'!$P$25</definedName>
    <definedName name="FP_010" localSheetId="11">'[33]Boletim Medição'!$P$25</definedName>
    <definedName name="FP_010">'[34]Boletim Medição'!$P$25</definedName>
    <definedName name="FP_011" localSheetId="10">'[33]Boletim Medição'!$P$26</definedName>
    <definedName name="FP_011" localSheetId="11">'[33]Boletim Medição'!$P$26</definedName>
    <definedName name="FP_011">'[34]Boletim Medição'!$P$26</definedName>
    <definedName name="FP_012" localSheetId="10">'[33]Boletim Medição'!$P$27</definedName>
    <definedName name="FP_012" localSheetId="11">'[33]Boletim Medição'!$P$27</definedName>
    <definedName name="FP_012">'[34]Boletim Medição'!$P$27</definedName>
    <definedName name="FP_013" localSheetId="10">'[33]Boletim Medição'!$P$28</definedName>
    <definedName name="FP_013" localSheetId="11">'[33]Boletim Medição'!$P$28</definedName>
    <definedName name="FP_013">'[34]Boletim Medição'!$P$28</definedName>
    <definedName name="FP_014" localSheetId="10">'[33]Boletim Medição'!$P$29</definedName>
    <definedName name="FP_014" localSheetId="11">'[33]Boletim Medição'!$P$29</definedName>
    <definedName name="FP_014">'[34]Boletim Medição'!$P$29</definedName>
    <definedName name="FP_015" localSheetId="10">'[33]Boletim Medição'!$P$30</definedName>
    <definedName name="FP_015" localSheetId="11">'[33]Boletim Medição'!$P$30</definedName>
    <definedName name="FP_015">'[34]Boletim Medição'!$P$30</definedName>
    <definedName name="FP_016" localSheetId="10">'[33]Boletim Medição'!$P$31</definedName>
    <definedName name="FP_016" localSheetId="11">'[33]Boletim Medição'!$P$31</definedName>
    <definedName name="FP_016">'[34]Boletim Medição'!$P$31</definedName>
    <definedName name="FP_017" localSheetId="10">'[33]Boletim Medição'!$P$34</definedName>
    <definedName name="FP_017" localSheetId="11">'[33]Boletim Medição'!$P$34</definedName>
    <definedName name="FP_017">'[34]Boletim Medição'!$P$34</definedName>
    <definedName name="FP_018" localSheetId="10">'[33]Boletim Medição'!$P$35</definedName>
    <definedName name="FP_018" localSheetId="11">'[33]Boletim Medição'!$P$35</definedName>
    <definedName name="FP_018">'[34]Boletim Medição'!$P$35</definedName>
    <definedName name="FP_019" localSheetId="10">'[33]Boletim Medição'!$P$36</definedName>
    <definedName name="FP_019" localSheetId="11">'[33]Boletim Medição'!$P$36</definedName>
    <definedName name="FP_019">'[34]Boletim Medição'!$P$36</definedName>
    <definedName name="FP_020" localSheetId="10">'[33]Boletim Medição'!$P$37</definedName>
    <definedName name="FP_020" localSheetId="11">'[33]Boletim Medição'!$P$37</definedName>
    <definedName name="FP_020">'[34]Boletim Medição'!$P$37</definedName>
    <definedName name="FP_021" localSheetId="10">'[33]Boletim Medição'!$P$38</definedName>
    <definedName name="FP_021" localSheetId="11">'[33]Boletim Medição'!$P$38</definedName>
    <definedName name="FP_021">'[34]Boletim Medição'!$P$38</definedName>
    <definedName name="FP_022" localSheetId="10">'[33]Boletim Medição'!$P$39</definedName>
    <definedName name="FP_022" localSheetId="11">'[33]Boletim Medição'!$P$39</definedName>
    <definedName name="FP_022">'[34]Boletim Medição'!$P$39</definedName>
    <definedName name="FP_023" localSheetId="10">'[33]Boletim Medição'!$P$40</definedName>
    <definedName name="FP_023" localSheetId="11">'[33]Boletim Medição'!$P$40</definedName>
    <definedName name="FP_023">'[34]Boletim Medição'!$P$40</definedName>
    <definedName name="FP_024" localSheetId="10">'[33]Boletim Medição'!$P$41</definedName>
    <definedName name="FP_024" localSheetId="11">'[33]Boletim Medição'!$P$41</definedName>
    <definedName name="FP_024">'[34]Boletim Medição'!$P$41</definedName>
    <definedName name="FP_025" localSheetId="10">'[33]Boletim Medição'!$P$46</definedName>
    <definedName name="FP_025" localSheetId="11">'[33]Boletim Medição'!$P$46</definedName>
    <definedName name="FP_025">'[34]Boletim Medição'!$P$46</definedName>
    <definedName name="FP_026" localSheetId="10">'[33]Boletim Medição'!$P$47</definedName>
    <definedName name="FP_026" localSheetId="11">'[33]Boletim Medição'!$P$47</definedName>
    <definedName name="FP_026">'[34]Boletim Medição'!$P$47</definedName>
    <definedName name="FP_027" localSheetId="10">'[33]Boletim Medição'!$P$48</definedName>
    <definedName name="FP_027" localSheetId="11">'[33]Boletim Medição'!$P$48</definedName>
    <definedName name="FP_027">'[34]Boletim Medição'!$P$48</definedName>
    <definedName name="FP_028" localSheetId="10">'[33]Boletim Medição'!$P$49</definedName>
    <definedName name="FP_028" localSheetId="11">'[33]Boletim Medição'!$P$49</definedName>
    <definedName name="FP_028">'[34]Boletim Medição'!$P$49</definedName>
    <definedName name="FP_029" localSheetId="10">'[33]Boletim Medição'!$P$50</definedName>
    <definedName name="FP_029" localSheetId="11">'[33]Boletim Medição'!$P$50</definedName>
    <definedName name="FP_029">'[34]Boletim Medição'!$P$50</definedName>
    <definedName name="FP_030" localSheetId="10">'[33]Boletim Medição'!$P$51</definedName>
    <definedName name="FP_030" localSheetId="11">'[33]Boletim Medição'!$P$51</definedName>
    <definedName name="FP_030">'[34]Boletim Medição'!$P$51</definedName>
    <definedName name="FP_031" localSheetId="10">'[33]Boletim Medição'!$P$52</definedName>
    <definedName name="FP_031" localSheetId="11">'[33]Boletim Medição'!$P$52</definedName>
    <definedName name="FP_031">'[34]Boletim Medição'!$P$52</definedName>
    <definedName name="FP_032" localSheetId="10">'[33]Boletim Medição'!$P$53</definedName>
    <definedName name="FP_032" localSheetId="11">'[33]Boletim Medição'!$P$53</definedName>
    <definedName name="FP_032">'[34]Boletim Medição'!$P$53</definedName>
    <definedName name="FP_033" localSheetId="10">'[33]Boletim Medição'!$P$54</definedName>
    <definedName name="FP_033" localSheetId="11">'[33]Boletim Medição'!$P$54</definedName>
    <definedName name="FP_033">'[34]Boletim Medição'!$P$54</definedName>
    <definedName name="FP_034" localSheetId="10">'[33]Boletim Medição'!$P$55</definedName>
    <definedName name="FP_034" localSheetId="11">'[33]Boletim Medição'!$P$55</definedName>
    <definedName name="FP_034">'[34]Boletim Medição'!$P$55</definedName>
    <definedName name="FP_035" localSheetId="10">'[33]Boletim Medição'!$P$56</definedName>
    <definedName name="FP_035" localSheetId="11">'[33]Boletim Medição'!$P$56</definedName>
    <definedName name="FP_035">'[34]Boletim Medição'!$P$56</definedName>
    <definedName name="FP_036" localSheetId="10">'[33]Boletim Medição'!$P$57</definedName>
    <definedName name="FP_036" localSheetId="11">'[33]Boletim Medição'!$P$57</definedName>
    <definedName name="FP_036">'[34]Boletim Medição'!$P$57</definedName>
    <definedName name="FP_037" localSheetId="10">'[33]Boletim Medição'!$P$58</definedName>
    <definedName name="FP_037" localSheetId="11">'[33]Boletim Medição'!$P$58</definedName>
    <definedName name="FP_037">'[34]Boletim Medição'!$P$58</definedName>
    <definedName name="FP_038" localSheetId="10">'[33]Boletim Medição'!$P$59</definedName>
    <definedName name="FP_038" localSheetId="11">'[33]Boletim Medição'!$P$59</definedName>
    <definedName name="FP_038">'[34]Boletim Medição'!$P$59</definedName>
    <definedName name="FP_039" localSheetId="10">'[33]Boletim Medição'!$P$60</definedName>
    <definedName name="FP_039" localSheetId="11">'[33]Boletim Medição'!$P$60</definedName>
    <definedName name="FP_039">'[34]Boletim Medição'!$P$60</definedName>
    <definedName name="FP_040" localSheetId="10">'[33]Boletim Medição'!$P$61</definedName>
    <definedName name="FP_040" localSheetId="11">'[33]Boletim Medição'!$P$61</definedName>
    <definedName name="FP_040">'[34]Boletim Medição'!$P$61</definedName>
    <definedName name="FP_041" localSheetId="10">'[33]Boletim Medição'!$P$62</definedName>
    <definedName name="FP_041" localSheetId="11">'[33]Boletim Medição'!$P$62</definedName>
    <definedName name="FP_041">'[34]Boletim Medição'!$P$62</definedName>
    <definedName name="FP_042" localSheetId="10">'[33]Boletim Medição'!$P$63</definedName>
    <definedName name="FP_042" localSheetId="11">'[33]Boletim Medição'!$P$63</definedName>
    <definedName name="FP_042">'[34]Boletim Medição'!$P$63</definedName>
    <definedName name="FP_043" localSheetId="10">'[33]Boletim Medição'!$P$64</definedName>
    <definedName name="FP_043" localSheetId="11">'[33]Boletim Medição'!$P$64</definedName>
    <definedName name="FP_043">'[34]Boletim Medição'!$P$64</definedName>
    <definedName name="FP_044" localSheetId="10">'[33]Boletim Medição'!$P$65</definedName>
    <definedName name="FP_044" localSheetId="11">'[33]Boletim Medição'!$P$65</definedName>
    <definedName name="FP_044">'[34]Boletim Medição'!$P$65</definedName>
    <definedName name="FP_045" localSheetId="10">'[33]Boletim Medição'!$P$66</definedName>
    <definedName name="FP_045" localSheetId="11">'[33]Boletim Medição'!$P$66</definedName>
    <definedName name="FP_045">'[34]Boletim Medição'!$P$66</definedName>
    <definedName name="FP_046" localSheetId="10">'[33]Boletim Medição'!$P$67</definedName>
    <definedName name="FP_046" localSheetId="11">'[33]Boletim Medição'!$P$67</definedName>
    <definedName name="FP_046">'[34]Boletim Medição'!$P$67</definedName>
    <definedName name="FP_047" localSheetId="10">'[33]Boletim Medição'!$P$68</definedName>
    <definedName name="FP_047" localSheetId="11">'[33]Boletim Medição'!$P$68</definedName>
    <definedName name="FP_047">'[34]Boletim Medição'!$P$68</definedName>
    <definedName name="FP_048" localSheetId="10">'[33]Boletim Medição'!$P$69</definedName>
    <definedName name="FP_048" localSheetId="11">'[33]Boletim Medição'!$P$69</definedName>
    <definedName name="FP_048">'[34]Boletim Medição'!$P$69</definedName>
    <definedName name="FP_049" localSheetId="10">'[33]Boletim Medição'!$P$70</definedName>
    <definedName name="FP_049" localSheetId="11">'[33]Boletim Medição'!$P$70</definedName>
    <definedName name="FP_049">'[34]Boletim Medição'!$P$70</definedName>
    <definedName name="FP_050" localSheetId="10">'[33]Boletim Medição'!$P$71</definedName>
    <definedName name="FP_050" localSheetId="11">'[33]Boletim Medição'!$P$71</definedName>
    <definedName name="FP_050">'[34]Boletim Medição'!$P$71</definedName>
    <definedName name="FP_051" localSheetId="10">'[33]Boletim Medição'!$P$72</definedName>
    <definedName name="FP_051" localSheetId="11">'[33]Boletim Medição'!$P$72</definedName>
    <definedName name="FP_051">'[34]Boletim Medição'!$P$72</definedName>
    <definedName name="FP_052" localSheetId="10">'[33]Boletim Medição'!$P$73</definedName>
    <definedName name="FP_052" localSheetId="11">'[33]Boletim Medição'!$P$73</definedName>
    <definedName name="FP_052">'[34]Boletim Medição'!$P$73</definedName>
    <definedName name="FP_053" localSheetId="10">'[33]Boletim Medição'!$P$74</definedName>
    <definedName name="FP_053" localSheetId="11">'[33]Boletim Medição'!$P$74</definedName>
    <definedName name="FP_053">'[34]Boletim Medição'!$P$74</definedName>
    <definedName name="FP_054" localSheetId="10">'[33]Boletim Medição'!$P$75</definedName>
    <definedName name="FP_054" localSheetId="11">'[33]Boletim Medição'!$P$75</definedName>
    <definedName name="FP_054">'[34]Boletim Medição'!$P$75</definedName>
    <definedName name="FP_055" localSheetId="10">'[33]Boletim Medição'!$P$76</definedName>
    <definedName name="FP_055" localSheetId="11">'[33]Boletim Medição'!$P$76</definedName>
    <definedName name="FP_055">'[34]Boletim Medição'!$P$76</definedName>
    <definedName name="FP_056" localSheetId="10">'[33]Boletim Medição'!$P$77</definedName>
    <definedName name="FP_056" localSheetId="11">'[33]Boletim Medição'!$P$77</definedName>
    <definedName name="FP_056">'[34]Boletim Medição'!$P$77</definedName>
    <definedName name="FP_057" localSheetId="10">'[33]Boletim Medição'!$P$78</definedName>
    <definedName name="FP_057" localSheetId="11">'[33]Boletim Medição'!$P$78</definedName>
    <definedName name="FP_057">'[34]Boletim Medição'!$P$78</definedName>
    <definedName name="FP_058" localSheetId="10">'[33]Boletim Medição'!$P$79</definedName>
    <definedName name="FP_058" localSheetId="11">'[33]Boletim Medição'!$P$79</definedName>
    <definedName name="FP_058">'[34]Boletim Medição'!$P$79</definedName>
    <definedName name="FP_059" localSheetId="10">'[33]Boletim Medição'!$P$80</definedName>
    <definedName name="FP_059" localSheetId="11">'[33]Boletim Medição'!$P$80</definedName>
    <definedName name="FP_059">'[34]Boletim Medição'!$P$80</definedName>
    <definedName name="FP_060" localSheetId="10">'[33]Boletim Medição'!$P$81</definedName>
    <definedName name="FP_060" localSheetId="11">'[33]Boletim Medição'!$P$81</definedName>
    <definedName name="FP_060">'[34]Boletim Medição'!$P$81</definedName>
    <definedName name="FP_061" localSheetId="10">'[33]Boletim Medição'!$P$82</definedName>
    <definedName name="FP_061" localSheetId="11">'[33]Boletim Medição'!$P$82</definedName>
    <definedName name="FP_061">'[34]Boletim Medição'!$P$82</definedName>
    <definedName name="FP_062" localSheetId="10">'[33]Boletim Medição'!$P$83</definedName>
    <definedName name="FP_062" localSheetId="11">'[33]Boletim Medição'!$P$83</definedName>
    <definedName name="FP_062">'[34]Boletim Medição'!$P$83</definedName>
    <definedName name="FP_063" localSheetId="10">'[33]Boletim Medição'!$P$84</definedName>
    <definedName name="FP_063" localSheetId="11">'[33]Boletim Medição'!$P$84</definedName>
    <definedName name="FP_063">'[34]Boletim Medição'!$P$84</definedName>
    <definedName name="FP_064" localSheetId="10">'[33]Boletim Medição'!$P$85</definedName>
    <definedName name="FP_064" localSheetId="11">'[33]Boletim Medição'!$P$85</definedName>
    <definedName name="FP_064">'[34]Boletim Medição'!$P$85</definedName>
    <definedName name="FP_065" localSheetId="10">'[33]Boletim Medição'!$P$86</definedName>
    <definedName name="FP_065" localSheetId="11">'[33]Boletim Medição'!$P$86</definedName>
    <definedName name="FP_065">'[34]Boletim Medição'!$P$86</definedName>
    <definedName name="FP_066" localSheetId="10">'[33]Boletim Medição'!$P$87</definedName>
    <definedName name="FP_066" localSheetId="11">'[33]Boletim Medição'!$P$87</definedName>
    <definedName name="FP_066">'[34]Boletim Medição'!$P$87</definedName>
    <definedName name="FP_067" localSheetId="10">'[33]Boletim Medição'!$P$88</definedName>
    <definedName name="FP_067" localSheetId="11">'[33]Boletim Medição'!$P$88</definedName>
    <definedName name="FP_067">'[34]Boletim Medição'!$P$88</definedName>
    <definedName name="FP_068" localSheetId="10">'[33]Boletim Medição'!$P$89</definedName>
    <definedName name="FP_068" localSheetId="11">'[33]Boletim Medição'!$P$89</definedName>
    <definedName name="FP_068">'[34]Boletim Medição'!$P$89</definedName>
    <definedName name="FP_069" localSheetId="10">'[33]Boletim Medição'!$P$90</definedName>
    <definedName name="FP_069" localSheetId="11">'[33]Boletim Medição'!$P$90</definedName>
    <definedName name="FP_069">'[34]Boletim Medição'!$P$90</definedName>
    <definedName name="FP_070" localSheetId="10">'[33]Boletim Medição'!$P$91</definedName>
    <definedName name="FP_070" localSheetId="11">'[33]Boletim Medição'!$P$91</definedName>
    <definedName name="FP_070">'[34]Boletim Medição'!$P$91</definedName>
    <definedName name="FP_071" localSheetId="10">'[33]Boletim Medição'!$P$92</definedName>
    <definedName name="FP_071" localSheetId="11">'[33]Boletim Medição'!$P$92</definedName>
    <definedName name="FP_071">'[34]Boletim Medição'!$P$92</definedName>
    <definedName name="FP_072" localSheetId="10">'[33]Boletim Medição'!$P$93</definedName>
    <definedName name="FP_072" localSheetId="11">'[33]Boletim Medição'!$P$93</definedName>
    <definedName name="FP_072">'[34]Boletim Medição'!$P$93</definedName>
    <definedName name="FP_073" localSheetId="10">'[33]Boletim Medição'!$P$94</definedName>
    <definedName name="FP_073" localSheetId="11">'[33]Boletim Medição'!$P$94</definedName>
    <definedName name="FP_073">'[34]Boletim Medição'!$P$94</definedName>
    <definedName name="FP_074" localSheetId="10">'[33]Boletim Medição'!$P$95</definedName>
    <definedName name="FP_074" localSheetId="11">'[33]Boletim Medição'!$P$95</definedName>
    <definedName name="FP_074">'[34]Boletim Medição'!$P$95</definedName>
    <definedName name="FP_075" localSheetId="10">'[33]Boletim Medição'!$P$96</definedName>
    <definedName name="FP_075" localSheetId="11">'[33]Boletim Medição'!$P$96</definedName>
    <definedName name="FP_075">'[34]Boletim Medição'!$P$96</definedName>
    <definedName name="FP_076" localSheetId="10">'[33]Boletim Medição'!$P$97</definedName>
    <definedName name="FP_076" localSheetId="11">'[33]Boletim Medição'!$P$97</definedName>
    <definedName name="FP_076">'[34]Boletim Medição'!$P$97</definedName>
    <definedName name="FP_077" localSheetId="10">'[33]Boletim Medição'!$P$98</definedName>
    <definedName name="FP_077" localSheetId="11">'[33]Boletim Medição'!$P$98</definedName>
    <definedName name="FP_077">'[34]Boletim Medição'!$P$98</definedName>
    <definedName name="FP_078" localSheetId="10">'[33]Boletim Medição'!$P$99</definedName>
    <definedName name="FP_078" localSheetId="11">'[33]Boletim Medição'!$P$99</definedName>
    <definedName name="FP_078">'[34]Boletim Medição'!$P$99</definedName>
    <definedName name="FP_079" localSheetId="10">'[33]Boletim Medição'!$P$100</definedName>
    <definedName name="FP_079" localSheetId="11">'[33]Boletim Medição'!$P$100</definedName>
    <definedName name="FP_079">'[34]Boletim Medição'!$P$100</definedName>
    <definedName name="FP_080" localSheetId="10">'[33]Boletim Medição'!$P$101</definedName>
    <definedName name="FP_080" localSheetId="11">'[33]Boletim Medição'!$P$101</definedName>
    <definedName name="FP_080">'[34]Boletim Medição'!$P$101</definedName>
    <definedName name="FP_081" localSheetId="10">'[33]Boletim Medição'!$P$102</definedName>
    <definedName name="FP_081" localSheetId="11">'[33]Boletim Medição'!$P$102</definedName>
    <definedName name="FP_081">'[34]Boletim Medição'!$P$102</definedName>
    <definedName name="FP_082" localSheetId="10">'[33]Boletim Medição'!$P$103</definedName>
    <definedName name="FP_082" localSheetId="11">'[33]Boletim Medição'!$P$103</definedName>
    <definedName name="FP_082">'[34]Boletim Medição'!$P$103</definedName>
    <definedName name="FP_083" localSheetId="10">'[33]Boletim Medição'!$P$104</definedName>
    <definedName name="FP_083" localSheetId="11">'[33]Boletim Medição'!$P$104</definedName>
    <definedName name="FP_083">'[34]Boletim Medição'!$P$104</definedName>
    <definedName name="FP_084" localSheetId="10">'[33]Boletim Medição'!$P$105</definedName>
    <definedName name="FP_084" localSheetId="11">'[33]Boletim Medição'!$P$105</definedName>
    <definedName name="FP_084">'[34]Boletim Medição'!$P$105</definedName>
    <definedName name="FP_085" localSheetId="10">'[33]Boletim Medição'!$P$106</definedName>
    <definedName name="FP_085" localSheetId="11">'[33]Boletim Medição'!$P$106</definedName>
    <definedName name="FP_085">'[34]Boletim Medição'!$P$106</definedName>
    <definedName name="FP_086" localSheetId="10">'[33]Boletim Medição'!$P$107</definedName>
    <definedName name="FP_086" localSheetId="11">'[33]Boletim Medição'!$P$107</definedName>
    <definedName name="FP_086">'[34]Boletim Medição'!$P$107</definedName>
    <definedName name="FP_087" localSheetId="10">'[33]Boletim Medição'!$P$108</definedName>
    <definedName name="FP_087" localSheetId="11">'[33]Boletim Medição'!$P$108</definedName>
    <definedName name="FP_087">'[34]Boletim Medição'!$P$108</definedName>
    <definedName name="FP_088" localSheetId="10">'[33]Boletim Medição'!$P$109</definedName>
    <definedName name="FP_088" localSheetId="11">'[33]Boletim Medição'!$P$109</definedName>
    <definedName name="FP_088">'[34]Boletim Medição'!$P$109</definedName>
    <definedName name="FP_089" localSheetId="10">'[33]Boletim Medição'!$P$110</definedName>
    <definedName name="FP_089" localSheetId="11">'[33]Boletim Medição'!$P$110</definedName>
    <definedName name="FP_089">'[34]Boletim Medição'!$P$110</definedName>
    <definedName name="FP_090" localSheetId="10">'[33]Boletim Medição'!$P$111</definedName>
    <definedName name="FP_090" localSheetId="11">'[33]Boletim Medição'!$P$111</definedName>
    <definedName name="FP_090">'[34]Boletim Medição'!$P$111</definedName>
    <definedName name="FP_091" localSheetId="10">'[33]Boletim Medição'!$P$112</definedName>
    <definedName name="FP_091" localSheetId="11">'[33]Boletim Medição'!$P$112</definedName>
    <definedName name="FP_091">'[34]Boletim Medição'!$P$112</definedName>
    <definedName name="FP_092" localSheetId="10">'[33]Boletim Medição'!$P$113</definedName>
    <definedName name="FP_092" localSheetId="11">'[33]Boletim Medição'!$P$113</definedName>
    <definedName name="FP_092">'[34]Boletim Medição'!$P$113</definedName>
    <definedName name="FP_093" localSheetId="10">'[33]Boletim Medição'!$P$114</definedName>
    <definedName name="FP_093" localSheetId="11">'[33]Boletim Medição'!$P$114</definedName>
    <definedName name="FP_093">'[34]Boletim Medição'!$P$114</definedName>
    <definedName name="FP_094" localSheetId="10">'[33]Boletim Medição'!$P$115</definedName>
    <definedName name="FP_094" localSheetId="11">'[33]Boletim Medição'!$P$115</definedName>
    <definedName name="FP_094">'[34]Boletim Medição'!$P$115</definedName>
    <definedName name="FP_095" localSheetId="10">'[33]Boletim Medição'!$P$122</definedName>
    <definedName name="FP_095" localSheetId="11">'[33]Boletim Medição'!$P$122</definedName>
    <definedName name="FP_095">'[34]Boletim Medição'!$P$122</definedName>
    <definedName name="FP_096" localSheetId="10">'[33]Boletim Medição'!$P$123</definedName>
    <definedName name="FP_096" localSheetId="11">'[33]Boletim Medição'!$P$123</definedName>
    <definedName name="FP_096">'[34]Boletim Medição'!$P$123</definedName>
    <definedName name="FP_097" localSheetId="10">'[33]Boletim Medição'!$P$124</definedName>
    <definedName name="FP_097" localSheetId="11">'[33]Boletim Medição'!$P$124</definedName>
    <definedName name="FP_097">'[34]Boletim Medição'!$P$124</definedName>
    <definedName name="FP_098" localSheetId="10">'[33]Boletim Medição'!$P$125</definedName>
    <definedName name="FP_098" localSheetId="11">'[33]Boletim Medição'!$P$125</definedName>
    <definedName name="FP_098">'[34]Boletim Medição'!$P$125</definedName>
    <definedName name="FP_099" localSheetId="10">'[33]Boletim Medição'!$P$126</definedName>
    <definedName name="FP_099" localSheetId="11">'[33]Boletim Medição'!$P$126</definedName>
    <definedName name="FP_099">'[34]Boletim Medição'!$P$126</definedName>
    <definedName name="FP_100" localSheetId="10">'[33]Boletim Medição'!$P$127</definedName>
    <definedName name="FP_100" localSheetId="11">'[33]Boletim Medição'!$P$127</definedName>
    <definedName name="FP_100">'[34]Boletim Medição'!$P$127</definedName>
    <definedName name="FP_101" localSheetId="10">'[33]Boletim Medição'!$P$130</definedName>
    <definedName name="FP_101" localSheetId="11">'[33]Boletim Medição'!$P$130</definedName>
    <definedName name="FP_101">'[34]Boletim Medição'!$P$130</definedName>
    <definedName name="FP_102" localSheetId="10">'[33]Boletim Medição'!$P$131</definedName>
    <definedName name="FP_102" localSheetId="11">'[33]Boletim Medição'!$P$131</definedName>
    <definedName name="FP_102">'[34]Boletim Medição'!$P$131</definedName>
    <definedName name="FP_103" localSheetId="10">'[33]Boletim Medição'!$P$132</definedName>
    <definedName name="FP_103" localSheetId="11">'[33]Boletim Medição'!$P$132</definedName>
    <definedName name="FP_103">'[34]Boletim Medição'!$P$132</definedName>
    <definedName name="FP_104" localSheetId="10">'[33]Boletim Medição'!$P$133</definedName>
    <definedName name="FP_104" localSheetId="11">'[33]Boletim Medição'!$P$133</definedName>
    <definedName name="FP_104">'[34]Boletim Medição'!$P$133</definedName>
    <definedName name="FP_105" localSheetId="10">'[33]Boletim Medição'!$P$136</definedName>
    <definedName name="FP_105" localSheetId="11">'[33]Boletim Medição'!$P$136</definedName>
    <definedName name="FP_105">'[34]Boletim Medição'!$P$136</definedName>
    <definedName name="FP_106" localSheetId="10">'[33]Boletim Medição'!$P$137</definedName>
    <definedName name="FP_106" localSheetId="11">'[33]Boletim Medição'!$P$137</definedName>
    <definedName name="FP_106">'[34]Boletim Medição'!$P$137</definedName>
    <definedName name="FP_107" localSheetId="10">'[33]Boletim Medição'!$P$138</definedName>
    <definedName name="FP_107" localSheetId="11">'[33]Boletim Medição'!$P$138</definedName>
    <definedName name="FP_107">'[34]Boletim Medição'!$P$138</definedName>
    <definedName name="FP_108" localSheetId="10">'[33]Boletim Medição'!$P$139</definedName>
    <definedName name="FP_108" localSheetId="11">'[33]Boletim Medição'!$P$139</definedName>
    <definedName name="FP_108">'[34]Boletim Medição'!$P$139</definedName>
    <definedName name="FP_109" localSheetId="10">'[33]Boletim Medição'!$P$142</definedName>
    <definedName name="FP_109" localSheetId="11">'[33]Boletim Medição'!$P$142</definedName>
    <definedName name="FP_109">'[34]Boletim Medição'!$P$142</definedName>
    <definedName name="FP_110" localSheetId="10">'[33]Boletim Medição'!$P$143</definedName>
    <definedName name="FP_110" localSheetId="11">'[33]Boletim Medição'!$P$143</definedName>
    <definedName name="FP_110">'[34]Boletim Medição'!$P$143</definedName>
    <definedName name="FP_111" localSheetId="10">'[33]Boletim Medição'!$P$144</definedName>
    <definedName name="FP_111" localSheetId="11">'[33]Boletim Medição'!$P$144</definedName>
    <definedName name="FP_111">'[34]Boletim Medição'!$P$144</definedName>
    <definedName name="FP_112" localSheetId="10">'[33]Boletim Medição'!$P$145</definedName>
    <definedName name="FP_112" localSheetId="11">'[33]Boletim Medição'!$P$145</definedName>
    <definedName name="FP_112">'[34]Boletim Medição'!$P$145</definedName>
    <definedName name="FP_113" localSheetId="10">'[33]Boletim Medição'!$P$146</definedName>
    <definedName name="FP_113" localSheetId="11">'[33]Boletim Medição'!$P$146</definedName>
    <definedName name="FP_113">'[34]Boletim Medição'!$P$146</definedName>
    <definedName name="FP_114" localSheetId="10">'[33]Boletim Medição'!$P$147</definedName>
    <definedName name="FP_114" localSheetId="11">'[33]Boletim Medição'!$P$147</definedName>
    <definedName name="FP_114">'[34]Boletim Medição'!$P$147</definedName>
    <definedName name="FP_115" localSheetId="10">'[33]Boletim Medição'!$P$148</definedName>
    <definedName name="FP_115" localSheetId="11">'[33]Boletim Medição'!$P$148</definedName>
    <definedName name="FP_115">'[34]Boletim Medição'!$P$148</definedName>
    <definedName name="FP_116" localSheetId="10">'[33]Boletim Medição'!$P$149</definedName>
    <definedName name="FP_116" localSheetId="11">'[33]Boletim Medição'!$P$149</definedName>
    <definedName name="FP_116">'[34]Boletim Medição'!$P$149</definedName>
    <definedName name="FP_117" localSheetId="10">'[33]Boletim Medição'!$P$152</definedName>
    <definedName name="FP_117" localSheetId="11">'[33]Boletim Medição'!$P$152</definedName>
    <definedName name="FP_117">'[34]Boletim Medição'!$P$152</definedName>
    <definedName name="FP_118" localSheetId="10">'[33]Boletim Medição'!$P$153</definedName>
    <definedName name="FP_118" localSheetId="11">'[33]Boletim Medição'!$P$153</definedName>
    <definedName name="FP_118">'[34]Boletim Medição'!$P$153</definedName>
    <definedName name="FP_119" localSheetId="10">'[33]Boletim Medição'!$P$154</definedName>
    <definedName name="FP_119" localSheetId="11">'[33]Boletim Medição'!$P$154</definedName>
    <definedName name="FP_119">'[34]Boletim Medição'!$P$154</definedName>
    <definedName name="FP_120" localSheetId="10">'[33]Boletim Medição'!$P$157</definedName>
    <definedName name="FP_120" localSheetId="11">'[33]Boletim Medição'!$P$157</definedName>
    <definedName name="FP_120">'[34]Boletim Medição'!$P$157</definedName>
    <definedName name="FP_121" localSheetId="10">'[33]Boletim Medição'!$P$158</definedName>
    <definedName name="FP_121" localSheetId="11">'[33]Boletim Medição'!$P$158</definedName>
    <definedName name="FP_121">'[34]Boletim Medição'!$P$158</definedName>
    <definedName name="FP_122" localSheetId="10">'[33]Boletim Medição'!$P$159</definedName>
    <definedName name="FP_122" localSheetId="11">'[33]Boletim Medição'!$P$159</definedName>
    <definedName name="FP_122">'[34]Boletim Medição'!$P$159</definedName>
    <definedName name="FP_123" localSheetId="10">'[33]Boletim Medição'!$P$163</definedName>
    <definedName name="FP_123" localSheetId="11">'[33]Boletim Medição'!$P$163</definedName>
    <definedName name="FP_123">'[34]Boletim Medição'!$P$163</definedName>
    <definedName name="FP_124" localSheetId="10">'[33]Boletim Medição'!$P$164</definedName>
    <definedName name="FP_124" localSheetId="11">'[33]Boletim Medição'!$P$164</definedName>
    <definedName name="FP_124">'[34]Boletim Medição'!$P$164</definedName>
    <definedName name="FP_125" localSheetId="10">'[33]Boletim Medição'!$P$165</definedName>
    <definedName name="FP_125" localSheetId="11">'[33]Boletim Medição'!$P$165</definedName>
    <definedName name="FP_125">'[34]Boletim Medição'!$P$165</definedName>
    <definedName name="FP_126" localSheetId="10">'[33]Boletim Medição'!$P$166</definedName>
    <definedName name="FP_126" localSheetId="11">'[33]Boletim Medição'!$P$166</definedName>
    <definedName name="FP_126">'[34]Boletim Medição'!$P$166</definedName>
    <definedName name="FP_127" localSheetId="10">'[33]Boletim Medição'!$P$167</definedName>
    <definedName name="FP_127" localSheetId="11">'[33]Boletim Medição'!$P$167</definedName>
    <definedName name="FP_127">'[34]Boletim Medição'!$P$167</definedName>
    <definedName name="FP_128" localSheetId="10">'[33]Boletim Medição'!$P$168</definedName>
    <definedName name="FP_128" localSheetId="11">'[33]Boletim Medição'!$P$168</definedName>
    <definedName name="FP_128">'[34]Boletim Medição'!$P$168</definedName>
    <definedName name="FP_129" localSheetId="10">'[33]Boletim Medição'!$P$169</definedName>
    <definedName name="FP_129" localSheetId="11">'[33]Boletim Medição'!$P$169</definedName>
    <definedName name="FP_129">'[34]Boletim Medição'!$P$169</definedName>
    <definedName name="FP_130" localSheetId="10">'[33]Boletim Medição'!$P$172</definedName>
    <definedName name="FP_130" localSheetId="11">'[33]Boletim Medição'!$P$172</definedName>
    <definedName name="FP_130">'[34]Boletim Medição'!$P$172</definedName>
    <definedName name="FP_131" localSheetId="10">'[33]Boletim Medição'!$P$173</definedName>
    <definedName name="FP_131" localSheetId="11">'[33]Boletim Medição'!$P$173</definedName>
    <definedName name="FP_131">'[34]Boletim Medição'!$P$173</definedName>
    <definedName name="FP_132" localSheetId="10">'[33]Boletim Medição'!$P$174</definedName>
    <definedName name="FP_132" localSheetId="11">'[33]Boletim Medição'!$P$174</definedName>
    <definedName name="FP_132">'[34]Boletim Medição'!$P$174</definedName>
    <definedName name="FP_133" localSheetId="10">'[33]Boletim Medição'!$P$177</definedName>
    <definedName name="FP_133" localSheetId="11">'[33]Boletim Medição'!$P$177</definedName>
    <definedName name="FP_133">'[34]Boletim Medição'!$P$177</definedName>
    <definedName name="FP_134" localSheetId="10">'[33]Boletim Medição'!$P$178</definedName>
    <definedName name="FP_134" localSheetId="11">'[33]Boletim Medição'!$P$178</definedName>
    <definedName name="FP_134">'[34]Boletim Medição'!$P$178</definedName>
    <definedName name="FP_135" localSheetId="10">'[33]Boletim Medição'!$P$179</definedName>
    <definedName name="FP_135" localSheetId="11">'[33]Boletim Medição'!$P$179</definedName>
    <definedName name="FP_135">'[34]Boletim Medição'!$P$179</definedName>
    <definedName name="FP_136" localSheetId="10">'[33]Boletim Medição'!$P$182</definedName>
    <definedName name="FP_136" localSheetId="11">'[33]Boletim Medição'!$P$182</definedName>
    <definedName name="FP_136">'[34]Boletim Medição'!$P$182</definedName>
    <definedName name="FP_137" localSheetId="10">'[33]Boletim Medição'!$P$183</definedName>
    <definedName name="FP_137" localSheetId="11">'[33]Boletim Medição'!$P$183</definedName>
    <definedName name="FP_137">'[34]Boletim Medição'!$P$183</definedName>
    <definedName name="FP_138" localSheetId="10">'[33]Boletim Medição'!$P$184</definedName>
    <definedName name="FP_138" localSheetId="11">'[33]Boletim Medição'!$P$184</definedName>
    <definedName name="FP_138">'[34]Boletim Medição'!$P$184</definedName>
    <definedName name="FP_139" localSheetId="10">'[33]Boletim Medição'!$P$185</definedName>
    <definedName name="FP_139" localSheetId="11">'[33]Boletim Medição'!$P$185</definedName>
    <definedName name="FP_139">'[34]Boletim Medição'!$P$185</definedName>
    <definedName name="FP_140" localSheetId="10">'[33]Boletim Medição'!$P$186</definedName>
    <definedName name="FP_140" localSheetId="11">'[33]Boletim Medição'!$P$186</definedName>
    <definedName name="FP_140">'[34]Boletim Medição'!$P$186</definedName>
    <definedName name="FP_141" localSheetId="10">'[33]Boletim Medição'!$P$187</definedName>
    <definedName name="FP_141" localSheetId="11">'[33]Boletim Medição'!$P$187</definedName>
    <definedName name="FP_141">'[34]Boletim Medição'!$P$187</definedName>
    <definedName name="FP_142" localSheetId="10">'[33]Boletim Medição'!$P$188</definedName>
    <definedName name="FP_142" localSheetId="11">'[33]Boletim Medição'!$P$188</definedName>
    <definedName name="FP_142">'[34]Boletim Medição'!$P$188</definedName>
    <definedName name="FP_143" localSheetId="10">'[33]Boletim Medição'!$P$189</definedName>
    <definedName name="FP_143" localSheetId="11">'[33]Boletim Medição'!$P$189</definedName>
    <definedName name="FP_143">'[34]Boletim Medição'!$P$189</definedName>
    <definedName name="FP_144" localSheetId="10">'[33]Boletim Medição'!$P$190</definedName>
    <definedName name="FP_144" localSheetId="11">'[33]Boletim Medição'!$P$190</definedName>
    <definedName name="FP_144">'[34]Boletim Medição'!$P$190</definedName>
    <definedName name="FP_145" localSheetId="10">'[33]Boletim Medição'!$P$191</definedName>
    <definedName name="FP_145" localSheetId="11">'[33]Boletim Medição'!$P$191</definedName>
    <definedName name="FP_145">'[34]Boletim Medição'!$P$191</definedName>
    <definedName name="FP_146" localSheetId="10">'[33]Boletim Medição'!$P$194</definedName>
    <definedName name="FP_146" localSheetId="11">'[33]Boletim Medição'!$P$194</definedName>
    <definedName name="FP_146">'[34]Boletim Medição'!$P$194</definedName>
    <definedName name="FP_147" localSheetId="10">'[33]Boletim Medição'!$P$195</definedName>
    <definedName name="FP_147" localSheetId="11">'[33]Boletim Medição'!$P$195</definedName>
    <definedName name="FP_147">'[34]Boletim Medição'!$P$195</definedName>
    <definedName name="FP_148" localSheetId="10">'[33]Boletim Medição'!$P$196</definedName>
    <definedName name="FP_148" localSheetId="11">'[33]Boletim Medição'!$P$196</definedName>
    <definedName name="FP_148">'[34]Boletim Medição'!$P$196</definedName>
    <definedName name="FP_149" localSheetId="10">'[33]Boletim Medição'!$P$199</definedName>
    <definedName name="FP_149" localSheetId="11">'[33]Boletim Medição'!$P$199</definedName>
    <definedName name="FP_149">'[34]Boletim Medição'!$P$199</definedName>
    <definedName name="FP_150" localSheetId="10">'[33]Boletim Medição'!$P$200</definedName>
    <definedName name="FP_150" localSheetId="11">'[33]Boletim Medição'!$P$200</definedName>
    <definedName name="FP_150">'[34]Boletim Medição'!$P$200</definedName>
    <definedName name="FP_151" localSheetId="10">'[33]Boletim Medição'!$P$201</definedName>
    <definedName name="FP_151" localSheetId="11">'[33]Boletim Medição'!$P$201</definedName>
    <definedName name="FP_151">'[34]Boletim Medição'!$P$201</definedName>
    <definedName name="FP_152" localSheetId="10">'[33]Boletim Medição'!$P$204</definedName>
    <definedName name="FP_152" localSheetId="11">'[33]Boletim Medição'!$P$204</definedName>
    <definedName name="FP_152">'[34]Boletim Medição'!$P$204</definedName>
    <definedName name="FP_153" localSheetId="10">'[33]Boletim Medição'!$P$205</definedName>
    <definedName name="FP_153" localSheetId="11">'[33]Boletim Medição'!$P$205</definedName>
    <definedName name="FP_153">'[34]Boletim Medição'!$P$205</definedName>
    <definedName name="FP_154" localSheetId="10">'[33]Boletim Medição'!$P$206</definedName>
    <definedName name="FP_154" localSheetId="11">'[33]Boletim Medição'!$P$206</definedName>
    <definedName name="FP_154">'[34]Boletim Medição'!$P$206</definedName>
    <definedName name="FP_155" localSheetId="10">'[33]Boletim Medição'!$P$207</definedName>
    <definedName name="FP_155" localSheetId="11">'[33]Boletim Medição'!$P$207</definedName>
    <definedName name="FP_155">'[34]Boletim Medição'!$P$207</definedName>
    <definedName name="FP_156" localSheetId="10">'[33]Boletim Medição'!$P$208</definedName>
    <definedName name="FP_156" localSheetId="11">'[33]Boletim Medição'!$P$208</definedName>
    <definedName name="FP_156">'[34]Boletim Medição'!$P$208</definedName>
    <definedName name="FP_157" localSheetId="10">'[33]Boletim Medição'!$P$209</definedName>
    <definedName name="FP_157" localSheetId="11">'[33]Boletim Medição'!$P$209</definedName>
    <definedName name="FP_157">'[34]Boletim Medição'!$P$209</definedName>
    <definedName name="FP_158" localSheetId="10">'[33]Boletim Medição'!$P$210</definedName>
    <definedName name="FP_158" localSheetId="11">'[33]Boletim Medição'!$P$210</definedName>
    <definedName name="FP_158">'[34]Boletim Medição'!$P$210</definedName>
    <definedName name="FP_159" localSheetId="10">'[33]Boletim Medição'!$P$211</definedName>
    <definedName name="FP_159" localSheetId="11">'[33]Boletim Medição'!$P$211</definedName>
    <definedName name="FP_159">'[34]Boletim Medição'!$P$211</definedName>
    <definedName name="FP_160" localSheetId="10">'[33]Boletim Medição'!$P$212</definedName>
    <definedName name="FP_160" localSheetId="11">'[33]Boletim Medição'!$P$212</definedName>
    <definedName name="FP_160">'[34]Boletim Medição'!$P$212</definedName>
    <definedName name="FP_161" localSheetId="10">'[33]Boletim Medição'!$P$215</definedName>
    <definedName name="FP_161" localSheetId="11">'[33]Boletim Medição'!$P$215</definedName>
    <definedName name="FP_161">'[34]Boletim Medição'!$P$215</definedName>
    <definedName name="FP_162" localSheetId="10">'[33]Boletim Medição'!$P$216</definedName>
    <definedName name="FP_162" localSheetId="11">'[33]Boletim Medição'!$P$216</definedName>
    <definedName name="FP_162">'[34]Boletim Medição'!$P$216</definedName>
    <definedName name="FP_163" localSheetId="10">'[33]Boletim Medição'!$P$217</definedName>
    <definedName name="FP_163" localSheetId="11">'[33]Boletim Medição'!$P$217</definedName>
    <definedName name="FP_163">'[34]Boletim Medição'!$P$217</definedName>
    <definedName name="FP_164" localSheetId="10">'[33]Boletim Medição'!$P$220</definedName>
    <definedName name="FP_164" localSheetId="11">'[33]Boletim Medição'!$P$220</definedName>
    <definedName name="FP_164">'[34]Boletim Medição'!$P$220</definedName>
    <definedName name="FP_165" localSheetId="10">'[33]Boletim Medição'!$P$221</definedName>
    <definedName name="FP_165" localSheetId="11">'[33]Boletim Medição'!$P$221</definedName>
    <definedName name="FP_165">'[34]Boletim Medição'!$P$221</definedName>
    <definedName name="FP_166" localSheetId="10">'[33]Boletim Medição'!$P$222</definedName>
    <definedName name="FP_166" localSheetId="11">'[33]Boletim Medição'!$P$222</definedName>
    <definedName name="FP_166">'[34]Boletim Medição'!$P$222</definedName>
    <definedName name="FP_167" localSheetId="10">'[33]Boletim Medição'!$P$230</definedName>
    <definedName name="FP_167" localSheetId="11">'[33]Boletim Medição'!$P$230</definedName>
    <definedName name="FP_167">'[34]Boletim Medição'!$P$230</definedName>
    <definedName name="FP_168" localSheetId="10">'[33]Boletim Medição'!$P$231</definedName>
    <definedName name="FP_168" localSheetId="11">'[33]Boletim Medição'!$P$231</definedName>
    <definedName name="FP_168">'[34]Boletim Medição'!$P$231</definedName>
    <definedName name="FP_169" localSheetId="10">'[33]Boletim Medição'!$P$232</definedName>
    <definedName name="FP_169" localSheetId="11">'[33]Boletim Medição'!$P$232</definedName>
    <definedName name="FP_169">'[34]Boletim Medição'!$P$232</definedName>
    <definedName name="FP_170" localSheetId="10">'[33]Boletim Medição'!$P$236</definedName>
    <definedName name="FP_170" localSheetId="11">'[33]Boletim Medição'!$P$236</definedName>
    <definedName name="FP_170">'[34]Boletim Medição'!$P$236</definedName>
    <definedName name="FP_171" localSheetId="10">'[33]Boletim Medição'!$P$237</definedName>
    <definedName name="FP_171" localSheetId="11">'[33]Boletim Medição'!$P$237</definedName>
    <definedName name="FP_171">'[34]Boletim Medição'!$P$237</definedName>
    <definedName name="FP_172" localSheetId="10">'[33]Boletim Medição'!$P$238</definedName>
    <definedName name="FP_172" localSheetId="11">'[33]Boletim Medição'!$P$238</definedName>
    <definedName name="FP_172">'[34]Boletim Medição'!$P$238</definedName>
    <definedName name="FP_173" localSheetId="10">'[33]Boletim Medição'!$P$239</definedName>
    <definedName name="FP_173" localSheetId="11">'[33]Boletim Medição'!$P$239</definedName>
    <definedName name="FP_173">'[34]Boletim Medição'!$P$239</definedName>
    <definedName name="FP_174" localSheetId="10">'[33]Boletim Medição'!$P$240</definedName>
    <definedName name="FP_174" localSheetId="11">'[33]Boletim Medição'!$P$240</definedName>
    <definedName name="FP_174">'[34]Boletim Medição'!$P$240</definedName>
    <definedName name="FP_175" localSheetId="10">'[33]Boletim Medição'!$P$241</definedName>
    <definedName name="FP_175" localSheetId="11">'[33]Boletim Medição'!$P$241</definedName>
    <definedName name="FP_175">'[34]Boletim Medição'!$P$241</definedName>
    <definedName name="FP_176" localSheetId="10">'[33]Boletim Medição'!$P$246</definedName>
    <definedName name="FP_176" localSheetId="11">'[33]Boletim Medição'!$P$246</definedName>
    <definedName name="FP_176">'[34]Boletim Medição'!$P$246</definedName>
    <definedName name="FP_177" localSheetId="10">'[33]Boletim Medição'!$P$247</definedName>
    <definedName name="FP_177" localSheetId="11">'[33]Boletim Medição'!$P$247</definedName>
    <definedName name="FP_177">'[34]Boletim Medição'!$P$247</definedName>
    <definedName name="FP_178" localSheetId="10">'[33]Boletim Medição'!$P$248</definedName>
    <definedName name="FP_178" localSheetId="11">'[33]Boletim Medição'!$P$248</definedName>
    <definedName name="FP_178">'[34]Boletim Medição'!$P$248</definedName>
    <definedName name="FP_179" localSheetId="10">'[33]Boletim Medição'!$P$254</definedName>
    <definedName name="FP_179" localSheetId="11">'[33]Boletim Medição'!$P$254</definedName>
    <definedName name="FP_179">'[34]Boletim Medição'!$P$254</definedName>
    <definedName name="FP_180" localSheetId="10">'[33]Boletim Medição'!$P$255</definedName>
    <definedName name="FP_180" localSheetId="11">'[33]Boletim Medição'!$P$255</definedName>
    <definedName name="FP_180">'[34]Boletim Medição'!$P$255</definedName>
    <definedName name="FP_181" localSheetId="10">'[33]Boletim Medição'!$P$256</definedName>
    <definedName name="FP_181" localSheetId="11">'[33]Boletim Medição'!$P$256</definedName>
    <definedName name="FP_181">'[34]Boletim Medição'!$P$256</definedName>
    <definedName name="FP_182" localSheetId="10">'[33]Boletim Medição'!$P$260</definedName>
    <definedName name="FP_182" localSheetId="11">'[33]Boletim Medição'!$P$260</definedName>
    <definedName name="FP_182">'[34]Boletim Medição'!$P$260</definedName>
    <definedName name="FP_183" localSheetId="10">'[33]Boletim Medição'!$P$262</definedName>
    <definedName name="FP_183" localSheetId="11">'[33]Boletim Medição'!$P$262</definedName>
    <definedName name="FP_183">'[34]Boletim Medição'!$P$262</definedName>
    <definedName name="Fundação">"$#REF!.$#REF!$#REF!"</definedName>
    <definedName name="fwefewafwf" localSheetId="8">#REF!</definedName>
    <definedName name="fwefewafwf" localSheetId="9">#REF!</definedName>
    <definedName name="fwefewafwf" localSheetId="10">#REF!</definedName>
    <definedName name="fwefewafwf" localSheetId="11">#REF!</definedName>
    <definedName name="fwefewafwf" localSheetId="12">#REF!</definedName>
    <definedName name="fwefewafwf" localSheetId="7">#REF!</definedName>
    <definedName name="fwefewafwf" localSheetId="6">#REF!</definedName>
    <definedName name="fwefewafwf">#REF!</definedName>
    <definedName name="fwregwrgfd">#N/A</definedName>
    <definedName name="fwregwrgfd_11">#N/A</definedName>
    <definedName name="G_01" localSheetId="8">#REF!</definedName>
    <definedName name="G_01" localSheetId="9">#REF!</definedName>
    <definedName name="G_01" localSheetId="10">#REF!</definedName>
    <definedName name="G_01" localSheetId="11">#REF!</definedName>
    <definedName name="G_01" localSheetId="12">#REF!</definedName>
    <definedName name="G_01" localSheetId="7">#REF!</definedName>
    <definedName name="G_01" localSheetId="6">#REF!</definedName>
    <definedName name="G_01">#REF!</definedName>
    <definedName name="G_01_2">"'file:///d:/obra%20andrade/bm%2002%20-%20cs/drenagem-bm02.xls'#$''.$i$9"</definedName>
    <definedName name="G_01_3">"'file:///d:/obra%20andrade/bm%2002%20-%20cs/drenagem-bm02.xls'#$''.$i$9"</definedName>
    <definedName name="G_01_4">"'file:///d:/obra%20andrade/bm%2002%20-%20cs/drenagem-bm02.xls'#$''.$i$9"</definedName>
    <definedName name="G_01_5">"'file:///d:/obra%20andrade/bm%2002%20-%20cs/drenagem-bm02.xls'#$''.$i$9"</definedName>
    <definedName name="G_01_6">"'file:///d:/obra%20andrade/bm%2002%20-%20cs/drenagem-bm02.xls'#$''.$i$9"</definedName>
    <definedName name="G_01_7">"'file:///d:/obra%20andrade/bm%2002%20-%20cs/drenagem-bm02.xls'#$''.$i$9"</definedName>
    <definedName name="G_02" localSheetId="8">#REF!</definedName>
    <definedName name="G_02" localSheetId="9">#REF!</definedName>
    <definedName name="G_02" localSheetId="10">#REF!</definedName>
    <definedName name="G_02" localSheetId="11">#REF!</definedName>
    <definedName name="G_02" localSheetId="12">#REF!</definedName>
    <definedName name="G_02" localSheetId="7">#REF!</definedName>
    <definedName name="G_02" localSheetId="6">#REF!</definedName>
    <definedName name="G_02">#REF!</definedName>
    <definedName name="G_02_2">"'file:///d:/obra%20andrade/bm%2002%20-%20cs/drenagem-bm02.xls'#$''.$g$59"</definedName>
    <definedName name="G_02_3">"'file:///d:/obra%20andrade/bm%2002%20-%20cs/drenagem-bm02.xls'#$''.$g$59"</definedName>
    <definedName name="G_02_4">"'file:///d:/obra%20andrade/bm%2002%20-%20cs/drenagem-bm02.xls'#$''.$g$59"</definedName>
    <definedName name="G_02_5">"'file:///d:/obra%20andrade/bm%2002%20-%20cs/drenagem-bm02.xls'#$''.$g$59"</definedName>
    <definedName name="G_02_6">"'file:///d:/obra%20andrade/bm%2002%20-%20cs/drenagem-bm02.xls'#$''.$g$59"</definedName>
    <definedName name="G_02_7">"'file:///d:/obra%20andrade/bm%2002%20-%20cs/drenagem-bm02.xls'#$''.$g$59"</definedName>
    <definedName name="G_03" localSheetId="8">#REF!</definedName>
    <definedName name="G_03" localSheetId="9">#REF!</definedName>
    <definedName name="G_03" localSheetId="10">#REF!</definedName>
    <definedName name="G_03" localSheetId="11">#REF!</definedName>
    <definedName name="G_03" localSheetId="12">#REF!</definedName>
    <definedName name="G_03" localSheetId="7">#REF!</definedName>
    <definedName name="G_03" localSheetId="6">#REF!</definedName>
    <definedName name="G_03">#REF!</definedName>
    <definedName name="G_03_2">"'file:///d:/obra%20andrade/bm%2002%20-%20cs/drenagem-bm02.xls'#$''.$fn$170"</definedName>
    <definedName name="G_03_3">"'file:///d:/obra%20andrade/bm%2002%20-%20cs/drenagem-bm02.xls'#$''.$fn$170"</definedName>
    <definedName name="G_03_4">"'file:///d:/obra%20andrade/bm%2002%20-%20cs/drenagem-bm02.xls'#$''.$fn$170"</definedName>
    <definedName name="G_03_5">"'file:///d:/obra%20andrade/bm%2002%20-%20cs/drenagem-bm02.xls'#$''.$fn$170"</definedName>
    <definedName name="G_03_6">"'file:///d:/obra%20andrade/bm%2002%20-%20cs/drenagem-bm02.xls'#$''.$fn$170"</definedName>
    <definedName name="G_03_7">"'file:///d:/obra%20andrade/bm%2002%20-%20cs/drenagem-bm02.xls'#$''.$fn$170"</definedName>
    <definedName name="G_04" localSheetId="8">#REF!</definedName>
    <definedName name="G_04" localSheetId="9">#REF!</definedName>
    <definedName name="G_04" localSheetId="10">#REF!</definedName>
    <definedName name="G_04" localSheetId="11">#REF!</definedName>
    <definedName name="G_04" localSheetId="12">#REF!</definedName>
    <definedName name="G_04" localSheetId="7">#REF!</definedName>
    <definedName name="G_04" localSheetId="6">#REF!</definedName>
    <definedName name="G_04">#REF!</definedName>
    <definedName name="G_04_2">"'file:///d:/obra%20andrade/bm%2002%20-%20cs/drenagem-bm02.xls'#$''.$at$46"</definedName>
    <definedName name="G_04_3">"'file:///d:/obra%20andrade/bm%2002%20-%20cs/drenagem-bm02.xls'#$''.$at$46"</definedName>
    <definedName name="G_04_4">"'file:///d:/obra%20andrade/bm%2002%20-%20cs/drenagem-bm02.xls'#$''.$at$46"</definedName>
    <definedName name="G_04_5">"'file:///d:/obra%20andrade/bm%2002%20-%20cs/drenagem-bm02.xls'#$''.$at$46"</definedName>
    <definedName name="G_04_6">"'file:///d:/obra%20andrade/bm%2002%20-%20cs/drenagem-bm02.xls'#$''.$at$46"</definedName>
    <definedName name="G_04_7">"'file:///d:/obra%20andrade/bm%2002%20-%20cs/drenagem-bm02.xls'#$''.$at$46"</definedName>
    <definedName name="G_05" localSheetId="8">#REF!</definedName>
    <definedName name="G_05" localSheetId="9">#REF!</definedName>
    <definedName name="G_05" localSheetId="10">#REF!</definedName>
    <definedName name="G_05" localSheetId="11">#REF!</definedName>
    <definedName name="G_05" localSheetId="12">#REF!</definedName>
    <definedName name="G_05" localSheetId="7">#REF!</definedName>
    <definedName name="G_05" localSheetId="6">#REF!</definedName>
    <definedName name="G_05">#REF!</definedName>
    <definedName name="G_05_2">"'file:///d:/obra%20andrade/bm%2002%20-%20cs/drenagem-bm02.xls'#$''.$bi$61"</definedName>
    <definedName name="G_05_3">"'file:///d:/obra%20andrade/bm%2002%20-%20cs/drenagem-bm02.xls'#$''.$bi$61"</definedName>
    <definedName name="G_05_4">"'file:///d:/obra%20andrade/bm%2002%20-%20cs/drenagem-bm02.xls'#$''.$bi$61"</definedName>
    <definedName name="G_05_5">"'file:///d:/obra%20andrade/bm%2002%20-%20cs/drenagem-bm02.xls'#$''.$bi$61"</definedName>
    <definedName name="G_05_6">"'file:///d:/obra%20andrade/bm%2002%20-%20cs/drenagem-bm02.xls'#$''.$bi$61"</definedName>
    <definedName name="G_05_7">"'file:///d:/obra%20andrade/bm%2002%20-%20cs/drenagem-bm02.xls'#$''.$bi$61"</definedName>
    <definedName name="G_06" localSheetId="8">#REF!</definedName>
    <definedName name="G_06" localSheetId="9">#REF!</definedName>
    <definedName name="G_06" localSheetId="10">#REF!</definedName>
    <definedName name="G_06" localSheetId="11">#REF!</definedName>
    <definedName name="G_06" localSheetId="12">#REF!</definedName>
    <definedName name="G_06" localSheetId="7">#REF!</definedName>
    <definedName name="G_06" localSheetId="6">#REF!</definedName>
    <definedName name="G_06">#REF!</definedName>
    <definedName name="G_06_2">"'file:///d:/obra%20andrade/bm%2002%20-%20cs/drenagem-bm02.xls'#$''.$co$93"</definedName>
    <definedName name="G_06_3">"'file:///d:/obra%20andrade/bm%2002%20-%20cs/drenagem-bm02.xls'#$''.$co$93"</definedName>
    <definedName name="G_06_4">"'file:///d:/obra%20andrade/bm%2002%20-%20cs/drenagem-bm02.xls'#$''.$co$93"</definedName>
    <definedName name="G_06_5">"'file:///d:/obra%20andrade/bm%2002%20-%20cs/drenagem-bm02.xls'#$''.$co$93"</definedName>
    <definedName name="G_06_6">"'file:///d:/obra%20andrade/bm%2002%20-%20cs/drenagem-bm02.xls'#$''.$co$93"</definedName>
    <definedName name="G_06_7">"'file:///d:/obra%20andrade/bm%2002%20-%20cs/drenagem-bm02.xls'#$''.$co$93"</definedName>
    <definedName name="G_07" localSheetId="8">#REF!</definedName>
    <definedName name="G_07" localSheetId="9">#REF!</definedName>
    <definedName name="G_07" localSheetId="10">#REF!</definedName>
    <definedName name="G_07" localSheetId="11">#REF!</definedName>
    <definedName name="G_07" localSheetId="12">#REF!</definedName>
    <definedName name="G_07" localSheetId="7">#REF!</definedName>
    <definedName name="G_07" localSheetId="6">#REF!</definedName>
    <definedName name="G_07">#REF!</definedName>
    <definedName name="G_07_2">"'file:///d:/obra%20andrade/bm%2002%20-%20cs/drenagem-bm02.xls'#$''.$cx$102"</definedName>
    <definedName name="G_07_3">"'file:///d:/obra%20andrade/bm%2002%20-%20cs/drenagem-bm02.xls'#$''.$cx$102"</definedName>
    <definedName name="G_07_4">"'file:///d:/obra%20andrade/bm%2002%20-%20cs/drenagem-bm02.xls'#$''.$cx$102"</definedName>
    <definedName name="G_07_5">"'file:///d:/obra%20andrade/bm%2002%20-%20cs/drenagem-bm02.xls'#$''.$cx$102"</definedName>
    <definedName name="G_07_6">"'file:///d:/obra%20andrade/bm%2002%20-%20cs/drenagem-bm02.xls'#$''.$cx$102"</definedName>
    <definedName name="G_07_7">"'file:///d:/obra%20andrade/bm%2002%20-%20cs/drenagem-bm02.xls'#$''.$cx$102"</definedName>
    <definedName name="G_08" localSheetId="8">#REF!</definedName>
    <definedName name="G_08" localSheetId="9">#REF!</definedName>
    <definedName name="G_08" localSheetId="10">#REF!</definedName>
    <definedName name="G_08" localSheetId="11">#REF!</definedName>
    <definedName name="G_08" localSheetId="12">#REF!</definedName>
    <definedName name="G_08" localSheetId="7">#REF!</definedName>
    <definedName name="G_08" localSheetId="6">#REF!</definedName>
    <definedName name="G_08">#REF!</definedName>
    <definedName name="G_08_2">"'file:///d:/obra%20andrade/bm%2002%20-%20cs/drenagem-bm02.xls'#$''.$da$105"</definedName>
    <definedName name="G_08_3">"'file:///d:/obra%20andrade/bm%2002%20-%20cs/drenagem-bm02.xls'#$''.$da$105"</definedName>
    <definedName name="G_08_4">"'file:///d:/obra%20andrade/bm%2002%20-%20cs/drenagem-bm02.xls'#$''.$da$105"</definedName>
    <definedName name="G_08_5">"'file:///d:/obra%20andrade/bm%2002%20-%20cs/drenagem-bm02.xls'#$''.$da$105"</definedName>
    <definedName name="G_08_6">"'file:///d:/obra%20andrade/bm%2002%20-%20cs/drenagem-bm02.xls'#$''.$da$105"</definedName>
    <definedName name="G_08_7">"'file:///d:/obra%20andrade/bm%2002%20-%20cs/drenagem-bm02.xls'#$''.$da$105"</definedName>
    <definedName name="G_09" localSheetId="8">#REF!</definedName>
    <definedName name="G_09" localSheetId="9">#REF!</definedName>
    <definedName name="G_09" localSheetId="10">#REF!</definedName>
    <definedName name="G_09" localSheetId="11">#REF!</definedName>
    <definedName name="G_09" localSheetId="12">#REF!</definedName>
    <definedName name="G_09" localSheetId="7">#REF!</definedName>
    <definedName name="G_09" localSheetId="6">#REF!</definedName>
    <definedName name="G_09">#REF!</definedName>
    <definedName name="G_09_2">"'file:///d:/obra%20andrade/bm%2002%20-%20cs/drenagem-bm02.xls'#$''.$do$119"</definedName>
    <definedName name="G_09_3">"'file:///d:/obra%20andrade/bm%2002%20-%20cs/drenagem-bm02.xls'#$''.$do$119"</definedName>
    <definedName name="G_09_4">"'file:///d:/obra%20andrade/bm%2002%20-%20cs/drenagem-bm02.xls'#$''.$do$119"</definedName>
    <definedName name="G_09_5">"'file:///d:/obra%20andrade/bm%2002%20-%20cs/drenagem-bm02.xls'#$''.$do$119"</definedName>
    <definedName name="G_09_6">"'file:///d:/obra%20andrade/bm%2002%20-%20cs/drenagem-bm02.xls'#$''.$do$119"</definedName>
    <definedName name="G_09_7">"'file:///d:/obra%20andrade/bm%2002%20-%20cs/drenagem-bm02.xls'#$''.$do$119"</definedName>
    <definedName name="G_10" localSheetId="8">#REF!</definedName>
    <definedName name="G_10" localSheetId="9">#REF!</definedName>
    <definedName name="G_10" localSheetId="10">#REF!</definedName>
    <definedName name="G_10" localSheetId="11">#REF!</definedName>
    <definedName name="G_10" localSheetId="12">#REF!</definedName>
    <definedName name="G_10" localSheetId="7">#REF!</definedName>
    <definedName name="G_10" localSheetId="6">#REF!</definedName>
    <definedName name="G_10">#REF!</definedName>
    <definedName name="G_10_2">"'file:///d:/obra%20andrade/bm%2002%20-%20cs/drenagem-bm02.xls'#$''.$eg$137"</definedName>
    <definedName name="G_10_3">"'file:///d:/obra%20andrade/bm%2002%20-%20cs/drenagem-bm02.xls'#$''.$eg$137"</definedName>
    <definedName name="G_10_4">"'file:///d:/obra%20andrade/bm%2002%20-%20cs/drenagem-bm02.xls'#$''.$eg$137"</definedName>
    <definedName name="G_10_5">"'file:///d:/obra%20andrade/bm%2002%20-%20cs/drenagem-bm02.xls'#$''.$eg$137"</definedName>
    <definedName name="G_10_6">"'file:///d:/obra%20andrade/bm%2002%20-%20cs/drenagem-bm02.xls'#$''.$eg$137"</definedName>
    <definedName name="G_10_7">"'file:///d:/obra%20andrade/bm%2002%20-%20cs/drenagem-bm02.xls'#$''.$eg$137"</definedName>
    <definedName name="G_11" localSheetId="8">#REF!</definedName>
    <definedName name="G_11" localSheetId="9">#REF!</definedName>
    <definedName name="G_11" localSheetId="10">#REF!</definedName>
    <definedName name="G_11" localSheetId="11">#REF!</definedName>
    <definedName name="G_11" localSheetId="12">#REF!</definedName>
    <definedName name="G_11" localSheetId="7">#REF!</definedName>
    <definedName name="G_11" localSheetId="6">#REF!</definedName>
    <definedName name="G_11">#REF!</definedName>
    <definedName name="G_11_2">"'file:///d:/obra%20andrade/bm%2002%20-%20cs/drenagem-bm02.xls'#$''.$ek$141"</definedName>
    <definedName name="G_11_3">"'file:///d:/obra%20andrade/bm%2002%20-%20cs/drenagem-bm02.xls'#$''.$ek$141"</definedName>
    <definedName name="G_11_4">"'file:///d:/obra%20andrade/bm%2002%20-%20cs/drenagem-bm02.xls'#$''.$ek$141"</definedName>
    <definedName name="G_11_5">"'file:///d:/obra%20andrade/bm%2002%20-%20cs/drenagem-bm02.xls'#$''.$ek$141"</definedName>
    <definedName name="G_11_6">"'file:///d:/obra%20andrade/bm%2002%20-%20cs/drenagem-bm02.xls'#$''.$ek$141"</definedName>
    <definedName name="G_11_7">"'file:///d:/obra%20andrade/bm%2002%20-%20cs/drenagem-bm02.xls'#$''.$ek$141"</definedName>
    <definedName name="G_12" localSheetId="8">#REF!</definedName>
    <definedName name="G_12" localSheetId="9">#REF!</definedName>
    <definedName name="G_12" localSheetId="10">#REF!</definedName>
    <definedName name="G_12" localSheetId="11">#REF!</definedName>
    <definedName name="G_12" localSheetId="12">#REF!</definedName>
    <definedName name="G_12" localSheetId="7">#REF!</definedName>
    <definedName name="G_12" localSheetId="6">#REF!</definedName>
    <definedName name="G_12">#REF!</definedName>
    <definedName name="G_12_2">"'file:///d:/obra%20andrade/bm%2002%20-%20cs/drenagem-bm02.xls'#$''.$go$709"</definedName>
    <definedName name="G_12_3">"'file:///d:/obra%20andrade/bm%2002%20-%20cs/drenagem-bm02.xls'#$''.$go$709"</definedName>
    <definedName name="G_12_4">"'file:///d:/obra%20andrade/bm%2002%20-%20cs/drenagem-bm02.xls'#$''.$go$709"</definedName>
    <definedName name="G_12_5">"'file:///d:/obra%20andrade/bm%2002%20-%20cs/drenagem-bm02.xls'#$''.$go$709"</definedName>
    <definedName name="G_12_6">"'file:///d:/obra%20andrade/bm%2002%20-%20cs/drenagem-bm02.xls'#$''.$go$709"</definedName>
    <definedName name="G_12_7">"'file:///d:/obra%20andrade/bm%2002%20-%20cs/drenagem-bm02.xls'#$''.$go$709"</definedName>
    <definedName name="G_13" localSheetId="8">#REF!</definedName>
    <definedName name="G_13" localSheetId="9">#REF!</definedName>
    <definedName name="G_13" localSheetId="10">#REF!</definedName>
    <definedName name="G_13" localSheetId="11">#REF!</definedName>
    <definedName name="G_13" localSheetId="12">#REF!</definedName>
    <definedName name="G_13" localSheetId="7">#REF!</definedName>
    <definedName name="G_13" localSheetId="6">#REF!</definedName>
    <definedName name="G_13">#REF!</definedName>
    <definedName name="G_13_2">"'file:///d:/obra%20andrade/bm%2002%20-%20cs/drenagem-bm02.xls'#$''.$hm$221"</definedName>
    <definedName name="G_13_3">"'file:///d:/obra%20andrade/bm%2002%20-%20cs/drenagem-bm02.xls'#$''.$hm$221"</definedName>
    <definedName name="G_13_4">"'file:///d:/obra%20andrade/bm%2002%20-%20cs/drenagem-bm02.xls'#$''.$hm$221"</definedName>
    <definedName name="G_13_5">"'file:///d:/obra%20andrade/bm%2002%20-%20cs/drenagem-bm02.xls'#$''.$hm$221"</definedName>
    <definedName name="G_13_6">"'file:///d:/obra%20andrade/bm%2002%20-%20cs/drenagem-bm02.xls'#$''.$hm$221"</definedName>
    <definedName name="G_13_7">"'file:///d:/obra%20andrade/bm%2002%20-%20cs/drenagem-bm02.xls'#$''.$hm$221"</definedName>
    <definedName name="G_14" localSheetId="8">#REF!</definedName>
    <definedName name="G_14" localSheetId="9">#REF!</definedName>
    <definedName name="G_14" localSheetId="10">#REF!</definedName>
    <definedName name="G_14" localSheetId="11">#REF!</definedName>
    <definedName name="G_14" localSheetId="12">#REF!</definedName>
    <definedName name="G_14" localSheetId="7">#REF!</definedName>
    <definedName name="G_14" localSheetId="6">#REF!</definedName>
    <definedName name="G_14">#REF!</definedName>
    <definedName name="G_14_2">"'file:///d:/obra%20andrade/bm%2002%20-%20cs/drenagem-bm02.xls'#$''.$aa$283"</definedName>
    <definedName name="G_14_3">"'file:///d:/obra%20andrade/bm%2002%20-%20cs/drenagem-bm02.xls'#$''.$aa$283"</definedName>
    <definedName name="G_14_4">"'file:///d:/obra%20andrade/bm%2002%20-%20cs/drenagem-bm02.xls'#$''.$aa$283"</definedName>
    <definedName name="G_14_5">"'file:///d:/obra%20andrade/bm%2002%20-%20cs/drenagem-bm02.xls'#$''.$aa$283"</definedName>
    <definedName name="G_14_6">"'file:///d:/obra%20andrade/bm%2002%20-%20cs/drenagem-bm02.xls'#$''.$aa$283"</definedName>
    <definedName name="G_14_7">"'file:///d:/obra%20andrade/bm%2002%20-%20cs/drenagem-bm02.xls'#$''.$aa$283"</definedName>
    <definedName name="G_15" localSheetId="8">#REF!</definedName>
    <definedName name="G_15" localSheetId="9">#REF!</definedName>
    <definedName name="G_15" localSheetId="10">#REF!</definedName>
    <definedName name="G_15" localSheetId="11">#REF!</definedName>
    <definedName name="G_15" localSheetId="12">#REF!</definedName>
    <definedName name="G_15" localSheetId="7">#REF!</definedName>
    <definedName name="G_15" localSheetId="6">#REF!</definedName>
    <definedName name="G_15">#REF!</definedName>
    <definedName name="G_15_2">"'file:///d:/obra%20andrade/bm%2002%20-%20cs/drenagem-bm02.xls'#$''.$ck$345"</definedName>
    <definedName name="G_15_3">"'file:///d:/obra%20andrade/bm%2002%20-%20cs/drenagem-bm02.xls'#$''.$ck$345"</definedName>
    <definedName name="G_15_4">"'file:///d:/obra%20andrade/bm%2002%20-%20cs/drenagem-bm02.xls'#$''.$ck$345"</definedName>
    <definedName name="G_15_5">"'file:///d:/obra%20andrade/bm%2002%20-%20cs/drenagem-bm02.xls'#$''.$ck$345"</definedName>
    <definedName name="G_15_6">"'file:///d:/obra%20andrade/bm%2002%20-%20cs/drenagem-bm02.xls'#$''.$ck$345"</definedName>
    <definedName name="G_15_7">"'file:///d:/obra%20andrade/bm%2002%20-%20cs/drenagem-bm02.xls'#$''.$ck$345"</definedName>
    <definedName name="G_E_O_T_E_C_H_N_I_Q_U_E_2">"$#REF!.$#REF!$#REF!"</definedName>
    <definedName name="G_E_O_T_E_C_H_N_I_Q_U_E_3">"$#REF!.$#REF!$#REF!"</definedName>
    <definedName name="G_E_O_T_E_C_H_N_I_Q_U_E_4">"$#REF!.$#REF!$#REF!"</definedName>
    <definedName name="G_E_O_T_E_C_H_N_I_Q_U_E_5">"$#REF!.$#REF!$#REF!"</definedName>
    <definedName name="G_E_O_T_E_C_H_N_I_Q_U_E_6">"$#REF!.$#REF!$#REF!"</definedName>
    <definedName name="G_E_O_T_E_C_H_N_I_Q_U_E_7">"$#REF!.$#REF!$#REF!"</definedName>
    <definedName name="GAS_CARBONICO_6KG" localSheetId="8">#REF!</definedName>
    <definedName name="GAS_CARBONICO_6KG" localSheetId="9">#REF!</definedName>
    <definedName name="GAS_CARBONICO_6KG" localSheetId="10">#REF!</definedName>
    <definedName name="GAS_CARBONICO_6KG" localSheetId="11">#REF!</definedName>
    <definedName name="GAS_CARBONICO_6KG" localSheetId="12">#REF!</definedName>
    <definedName name="GAS_CARBONICO_6KG" localSheetId="7">#REF!</definedName>
    <definedName name="GAS_CARBONICO_6KG" localSheetId="6">#REF!</definedName>
    <definedName name="GAS_CARBONICO_6KG">#REF!</definedName>
    <definedName name="GER" localSheetId="8">#REF!</definedName>
    <definedName name="GER" localSheetId="9">#REF!</definedName>
    <definedName name="GER" localSheetId="10">#REF!</definedName>
    <definedName name="GER" localSheetId="11">#REF!</definedName>
    <definedName name="GER" localSheetId="12">#REF!</definedName>
    <definedName name="GER" localSheetId="7">#REF!</definedName>
    <definedName name="GER" localSheetId="6">#REF!</definedName>
    <definedName name="GER">#REF!</definedName>
    <definedName name="GER_2">"$#REF!.$F$124"</definedName>
    <definedName name="GER_3">"$#REF!.$F$124"</definedName>
    <definedName name="GER_4">"$#REF!.$F$124"</definedName>
    <definedName name="GER_5">"$#REF!.$F$124"</definedName>
    <definedName name="GER_6">"$#REF!.$F$124"</definedName>
    <definedName name="GER_7">"$#REF!.$F$124"</definedName>
    <definedName name="GESSO" localSheetId="8">#REF!</definedName>
    <definedName name="GESSO" localSheetId="9">#REF!</definedName>
    <definedName name="GESSO" localSheetId="10">#REF!</definedName>
    <definedName name="GESSO" localSheetId="11">#REF!</definedName>
    <definedName name="GESSO" localSheetId="12">#REF!</definedName>
    <definedName name="GESSO" localSheetId="7">#REF!</definedName>
    <definedName name="GESSO" localSheetId="6">#REF!</definedName>
    <definedName name="GESSO">#REF!</definedName>
    <definedName name="ggggggggggggg" localSheetId="10">[6]COMPOS1!#REF!</definedName>
    <definedName name="ggggggggggggg" localSheetId="11">[6]COMPOS1!#REF!</definedName>
    <definedName name="ggggggggggggg">[6]COMPOS1!#REF!</definedName>
    <definedName name="graf" localSheetId="10">'[52]FLUXO - EXECUÇÃO PRÓPRIA'!#REF!</definedName>
    <definedName name="graf" localSheetId="11">'[52]FLUXO - EXECUÇÃO PRÓPRIA'!#REF!</definedName>
    <definedName name="graf">'[53]FLUXO - EXECUÇÃO PRÓPRIA'!#REF!</definedName>
    <definedName name="GRANITO_AMENDOA" localSheetId="8">#REF!</definedName>
    <definedName name="GRANITO_AMENDOA" localSheetId="9">#REF!</definedName>
    <definedName name="GRANITO_AMENDOA" localSheetId="10">#REF!</definedName>
    <definedName name="GRANITO_AMENDOA" localSheetId="11">#REF!</definedName>
    <definedName name="GRANITO_AMENDOA" localSheetId="12">#REF!</definedName>
    <definedName name="GRANITO_AMENDOA" localSheetId="7">#REF!</definedName>
    <definedName name="GRANITO_AMENDOA" localSheetId="6">#REF!</definedName>
    <definedName name="GRANITO_AMENDOA">#REF!</definedName>
    <definedName name="GRANITO_CINZA_CORUMBA" localSheetId="8">#REF!</definedName>
    <definedName name="GRANITO_CINZA_CORUMBA" localSheetId="9">#REF!</definedName>
    <definedName name="GRANITO_CINZA_CORUMBA" localSheetId="10">#REF!</definedName>
    <definedName name="GRANITO_CINZA_CORUMBA" localSheetId="11">#REF!</definedName>
    <definedName name="GRANITO_CINZA_CORUMBA" localSheetId="12">#REF!</definedName>
    <definedName name="GRANITO_CINZA_CORUMBA" localSheetId="7">#REF!</definedName>
    <definedName name="GRANITO_CINZA_CORUMBA" localSheetId="6">#REF!</definedName>
    <definedName name="GRANITO_CINZA_CORUMBA">#REF!</definedName>
    <definedName name="GUSTAVO" localSheetId="10">{"total","SUM(total)","YNNNN",FALSE}</definedName>
    <definedName name="GUSTAVO" localSheetId="11">{"total","SUM(total)","YNNNN",FALSE}</definedName>
    <definedName name="GUSTAVO">{"total","SUM(total)","YNNNN",FALSE}</definedName>
    <definedName name="H" localSheetId="8">#REF!</definedName>
    <definedName name="H" localSheetId="9">#REF!</definedName>
    <definedName name="H" localSheetId="10">#REF!</definedName>
    <definedName name="H" localSheetId="11">#REF!</definedName>
    <definedName name="H" localSheetId="12">#REF!</definedName>
    <definedName name="H" localSheetId="7">#REF!</definedName>
    <definedName name="H" localSheetId="6">#REF!</definedName>
    <definedName name="H">#REF!</definedName>
    <definedName name="há" localSheetId="8">#REF!</definedName>
    <definedName name="há" localSheetId="9">#REF!</definedName>
    <definedName name="há" localSheetId="10">#REF!</definedName>
    <definedName name="há" localSheetId="11">#REF!</definedName>
    <definedName name="há" localSheetId="12">#REF!</definedName>
    <definedName name="há" localSheetId="7">#REF!</definedName>
    <definedName name="há" localSheetId="6">#REF!</definedName>
    <definedName name="há">#REF!</definedName>
    <definedName name="HHHHH">[11]Teor!$B$3:$B$7</definedName>
    <definedName name="hi" localSheetId="8">#REF!</definedName>
    <definedName name="hi" localSheetId="9">#REF!</definedName>
    <definedName name="hi" localSheetId="10">#REF!</definedName>
    <definedName name="hi" localSheetId="11">#REF!</definedName>
    <definedName name="hi" localSheetId="12">#REF!</definedName>
    <definedName name="hi" localSheetId="7">#REF!</definedName>
    <definedName name="hi" localSheetId="6">#REF!</definedName>
    <definedName name="hi">#REF!</definedName>
    <definedName name="hi_9" localSheetId="8">#REF!</definedName>
    <definedName name="hi_9" localSheetId="9">#REF!</definedName>
    <definedName name="hi_9" localSheetId="10">#REF!</definedName>
    <definedName name="hi_9" localSheetId="11">#REF!</definedName>
    <definedName name="hi_9" localSheetId="12">#REF!</definedName>
    <definedName name="hi_9" localSheetId="7">#REF!</definedName>
    <definedName name="hi_9" localSheetId="6">#REF!</definedName>
    <definedName name="hi_9">#REF!</definedName>
    <definedName name="HTML_CodePage" hidden="1">1252</definedName>
    <definedName name="HTML_Control" localSheetId="10" hidden="1">{"'Plan1'!$A$8:$F$68","'Plan1'!$A$8:$F$68"}</definedName>
    <definedName name="HTML_Control" localSheetId="11"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 localSheetId="8">#REF!</definedName>
    <definedName name="I" localSheetId="9">#REF!</definedName>
    <definedName name="I" localSheetId="10">#REF!</definedName>
    <definedName name="I" localSheetId="11">#REF!</definedName>
    <definedName name="I" localSheetId="12">#REF!</definedName>
    <definedName name="I" localSheetId="7">#REF!</definedName>
    <definedName name="I" localSheetId="6">#REF!</definedName>
    <definedName name="I">#REF!</definedName>
    <definedName name="IGOL_2" localSheetId="8">#REF!</definedName>
    <definedName name="IGOL_2" localSheetId="9">#REF!</definedName>
    <definedName name="IGOL_2" localSheetId="10">#REF!</definedName>
    <definedName name="IGOL_2" localSheetId="11">#REF!</definedName>
    <definedName name="IGOL_2" localSheetId="12">#REF!</definedName>
    <definedName name="IGOL_2" localSheetId="7">#REF!</definedName>
    <definedName name="IGOL_2" localSheetId="6">#REF!</definedName>
    <definedName name="IGOL_2">#REF!</definedName>
    <definedName name="IGOLFLEX" localSheetId="8">#REF!</definedName>
    <definedName name="IGOLFLEX" localSheetId="9">#REF!</definedName>
    <definedName name="IGOLFLEX" localSheetId="10">#REF!</definedName>
    <definedName name="IGOLFLEX" localSheetId="11">#REF!</definedName>
    <definedName name="IGOLFLEX" localSheetId="12">#REF!</definedName>
    <definedName name="IGOLFLEX" localSheetId="7">#REF!</definedName>
    <definedName name="IGOLFLEX" localSheetId="6">#REF!</definedName>
    <definedName name="IGOLFLEX">#REF!</definedName>
    <definedName name="III" localSheetId="10">[11]Equipamentos!#REF!</definedName>
    <definedName name="III" localSheetId="11">[11]Equipamentos!#REF!</definedName>
    <definedName name="III">[11]Equipamentos!#REF!</definedName>
    <definedName name="III_9" localSheetId="10">[11]Equipamentos!#REF!</definedName>
    <definedName name="III_9" localSheetId="11">[11]Equipamentos!#REF!</definedName>
    <definedName name="III_9">[11]Equipamentos!#REF!</definedName>
    <definedName name="IM" localSheetId="8">#REF!</definedName>
    <definedName name="IM" localSheetId="9">#REF!</definedName>
    <definedName name="IM" localSheetId="10">#REF!</definedName>
    <definedName name="IM" localSheetId="11">#REF!</definedName>
    <definedName name="IM" localSheetId="12">#REF!</definedName>
    <definedName name="IM" localSheetId="7">#REF!</definedName>
    <definedName name="IM" localSheetId="6">#REF!</definedName>
    <definedName name="IM">#REF!</definedName>
    <definedName name="IMPERMEABILIZANTE_SIKA" localSheetId="8">#REF!</definedName>
    <definedName name="IMPERMEABILIZANTE_SIKA" localSheetId="9">#REF!</definedName>
    <definedName name="IMPERMEABILIZANTE_SIKA" localSheetId="10">#REF!</definedName>
    <definedName name="IMPERMEABILIZANTE_SIKA" localSheetId="11">#REF!</definedName>
    <definedName name="IMPERMEABILIZANTE_SIKA" localSheetId="12">#REF!</definedName>
    <definedName name="IMPERMEABILIZANTE_SIKA" localSheetId="7">#REF!</definedName>
    <definedName name="IMPERMEABILIZANTE_SIKA" localSheetId="6">#REF!</definedName>
    <definedName name="IMPERMEABILIZANTE_SIKA">#REF!</definedName>
    <definedName name="Import.Apelido" hidden="1">[54]DADOS!$F$16</definedName>
    <definedName name="Import.Contrapartida" hidden="1">[54]DADOS!$F$10</definedName>
    <definedName name="Import.CPMaxPerc" hidden="1">[54]DADOS!$F$13</definedName>
    <definedName name="Import.CPMinAbsoluta" hidden="1">[54]DADOS!$F$12</definedName>
    <definedName name="Import.CPMinPerc" hidden="1">[54]DADOS!$F$11</definedName>
    <definedName name="Import.CR" hidden="1">[54]DADOS!$F$7</definedName>
    <definedName name="Import.CTEF" hidden="1">[54]DADOS!$F$36</definedName>
    <definedName name="Import.Município" hidden="1">[54]DADOS!$F$6</definedName>
    <definedName name="Import.Proponente" hidden="1">[54]DADOS!$F$5</definedName>
    <definedName name="import.recurso" hidden="1">[54]DADOS!$F$4</definedName>
    <definedName name="Import.Repasse" hidden="1">[54]DADOS!$F$9</definedName>
    <definedName name="Import.SICONV" hidden="1">[54]DADOS!$F$8</definedName>
    <definedName name="IMPR1" localSheetId="8">#REF!</definedName>
    <definedName name="IMPR1" localSheetId="9">#REF!</definedName>
    <definedName name="IMPR1" localSheetId="10">#REF!</definedName>
    <definedName name="IMPR1" localSheetId="11">#REF!</definedName>
    <definedName name="IMPR1" localSheetId="12">#REF!</definedName>
    <definedName name="IMPR1" localSheetId="7">#REF!</definedName>
    <definedName name="IMPR1" localSheetId="6">#REF!</definedName>
    <definedName name="IMPR1">#REF!</definedName>
    <definedName name="IMPR2" localSheetId="8">#REF!</definedName>
    <definedName name="IMPR2" localSheetId="9">#REF!</definedName>
    <definedName name="IMPR2" localSheetId="10">#REF!</definedName>
    <definedName name="IMPR2" localSheetId="11">#REF!</definedName>
    <definedName name="IMPR2" localSheetId="12">#REF!</definedName>
    <definedName name="IMPR2" localSheetId="7">#REF!</definedName>
    <definedName name="IMPR2" localSheetId="6">#REF!</definedName>
    <definedName name="IMPR2">#REF!</definedName>
    <definedName name="IMPR3" localSheetId="8">#REF!</definedName>
    <definedName name="IMPR3" localSheetId="9">#REF!</definedName>
    <definedName name="IMPR3" localSheetId="10">#REF!</definedName>
    <definedName name="IMPR3" localSheetId="11">#REF!</definedName>
    <definedName name="IMPR3" localSheetId="12">#REF!</definedName>
    <definedName name="IMPR3" localSheetId="7">#REF!</definedName>
    <definedName name="IMPR3" localSheetId="6">#REF!</definedName>
    <definedName name="IMPR3">#REF!</definedName>
    <definedName name="INDICES" localSheetId="8">OFFSET(#REF!,1,0):OFFSET(#REF!,-1,0)</definedName>
    <definedName name="INDICES" localSheetId="9">OFFSET(#REF!,1,0):OFFSET(#REF!,-1,0)</definedName>
    <definedName name="INDICES" localSheetId="10">OFFSET(#REF!,1,0):OFFSET(#REF!,-1,0)</definedName>
    <definedName name="INDICES" localSheetId="11">OFFSET(#REF!,1,0):OFFSET(#REF!,-1,0)</definedName>
    <definedName name="INDICES" localSheetId="12">OFFSET(#REF!,1,0):OFFSET(#REF!,-1,0)</definedName>
    <definedName name="INDICES" localSheetId="7">OFFSET(#REF!,1,0):OFFSET(#REF!,-1,0)</definedName>
    <definedName name="INDICES" localSheetId="6">OFFSET(#REF!,1,0):OFFSET(#REF!,-1,0)</definedName>
    <definedName name="INDICES">OFFSET(#REF!,1,0):OFFSET(#REF!,-1,0)</definedName>
    <definedName name="ÍNDICES">'[55]Índices de Reajustamento'!$B$2:$O$14</definedName>
    <definedName name="ÍNDICES_10">'[55]Índices de Reajustamento'!$B$2:$O$14</definedName>
    <definedName name="ÍNDICES_10_1" localSheetId="10">'[56]Índices de Reajustamento'!$B$2:$O$14</definedName>
    <definedName name="ÍNDICES_10_1" localSheetId="11">'[56]Índices de Reajustamento'!$B$2:$O$14</definedName>
    <definedName name="ÍNDICES_10_1">'[57]Índices de Reajustamento'!$B$2:$O$14</definedName>
    <definedName name="ÍNDICES_10_10" localSheetId="10">'[56]Índices de Reajustamento'!$B$2:$O$14</definedName>
    <definedName name="ÍNDICES_10_10" localSheetId="11">'[56]Índices de Reajustamento'!$B$2:$O$14</definedName>
    <definedName name="ÍNDICES_10_10">'[57]Índices de Reajustamento'!$B$2:$O$14</definedName>
    <definedName name="ÍNDICES_10_11" localSheetId="10">'[58]Índices de Reajustamento'!$B$2:$O$14</definedName>
    <definedName name="ÍNDICES_10_11" localSheetId="11">'[58]Índices de Reajustamento'!$B$2:$O$14</definedName>
    <definedName name="ÍNDICES_10_11">'[59]Índices de Reajustamento'!$B$2:$O$14</definedName>
    <definedName name="ÍNDICES_11" localSheetId="10">'[58]Índices de Reajustamento'!$B$2:$O$14</definedName>
    <definedName name="ÍNDICES_11" localSheetId="11">'[58]Índices de Reajustamento'!$B$2:$O$14</definedName>
    <definedName name="ÍNDICES_11">'[59]Índices de Reajustamento'!$B$2:$O$14</definedName>
    <definedName name="ÍNDICES_17">'[55]Índices de Reajustamento'!$B$2:$O$14</definedName>
    <definedName name="ÍNDICES_17_10" localSheetId="10">'[56]Índices de Reajustamento'!$B$2:$O$14</definedName>
    <definedName name="ÍNDICES_17_10" localSheetId="11">'[56]Índices de Reajustamento'!$B$2:$O$14</definedName>
    <definedName name="ÍNDICES_17_10">'[57]Índices de Reajustamento'!$B$2:$O$14</definedName>
    <definedName name="ÍNDICES_17_11" localSheetId="10">'[58]Índices de Reajustamento'!$B$2:$O$14</definedName>
    <definedName name="ÍNDICES_17_11" localSheetId="11">'[58]Índices de Reajustamento'!$B$2:$O$14</definedName>
    <definedName name="ÍNDICES_17_11">'[59]Índices de Reajustamento'!$B$2:$O$14</definedName>
    <definedName name="ÍNDICES_6">'[55]Índices de Reajustamento'!$B$2:$O$14</definedName>
    <definedName name="ÍNDICES_6_10" localSheetId="10">'[56]Índices de Reajustamento'!$B$2:$O$14</definedName>
    <definedName name="ÍNDICES_6_10" localSheetId="11">'[56]Índices de Reajustamento'!$B$2:$O$14</definedName>
    <definedName name="ÍNDICES_6_10">'[57]Índices de Reajustamento'!$B$2:$O$14</definedName>
    <definedName name="ÍNDICES_6_11" localSheetId="10">'[58]Índices de Reajustamento'!$B$2:$O$14</definedName>
    <definedName name="ÍNDICES_6_11" localSheetId="11">'[58]Índices de Reajustamento'!$B$2:$O$14</definedName>
    <definedName name="ÍNDICES_6_11">'[59]Índices de Reajustamento'!$B$2:$O$14</definedName>
    <definedName name="ÍNDICES_7">'[55]Índices de Reajustamento'!$B$2:$O$14</definedName>
    <definedName name="ÍNDICES_7_10" localSheetId="10">'[56]Índices de Reajustamento'!$B$2:$O$14</definedName>
    <definedName name="ÍNDICES_7_10" localSheetId="11">'[56]Índices de Reajustamento'!$B$2:$O$14</definedName>
    <definedName name="ÍNDICES_7_10">'[57]Índices de Reajustamento'!$B$2:$O$14</definedName>
    <definedName name="ÍNDICES_7_11" localSheetId="10">'[58]Índices de Reajustamento'!$B$2:$O$14</definedName>
    <definedName name="ÍNDICES_7_11" localSheetId="11">'[58]Índices de Reajustamento'!$B$2:$O$14</definedName>
    <definedName name="ÍNDICES_7_11">'[59]Índices de Reajustamento'!$B$2:$O$14</definedName>
    <definedName name="ÍNDICES_8">'[55]Índices de Reajustamento'!$B$2:$O$14</definedName>
    <definedName name="ÍNDICES_8_10" localSheetId="10">'[56]Índices de Reajustamento'!$B$2:$O$14</definedName>
    <definedName name="ÍNDICES_8_10" localSheetId="11">'[56]Índices de Reajustamento'!$B$2:$O$14</definedName>
    <definedName name="ÍNDICES_8_10">'[57]Índices de Reajustamento'!$B$2:$O$14</definedName>
    <definedName name="ÍNDICES_8_11" localSheetId="10">'[58]Índices de Reajustamento'!$B$2:$O$14</definedName>
    <definedName name="ÍNDICES_8_11" localSheetId="11">'[58]Índices de Reajustamento'!$B$2:$O$14</definedName>
    <definedName name="ÍNDICES_8_11">'[59]Índices de Reajustamento'!$B$2:$O$14</definedName>
    <definedName name="ÍNDICES_9">'[55]Índices de Reajustamento'!$B$2:$O$14</definedName>
    <definedName name="ÍNDICES_9_10" localSheetId="10">'[56]Índices de Reajustamento'!$B$2:$O$14</definedName>
    <definedName name="ÍNDICES_9_10" localSheetId="11">'[56]Índices de Reajustamento'!$B$2:$O$14</definedName>
    <definedName name="ÍNDICES_9_10">'[57]Índices de Reajustamento'!$B$2:$O$14</definedName>
    <definedName name="ÍNDICES_9_11" localSheetId="10">'[58]Índices de Reajustamento'!$B$2:$O$14</definedName>
    <definedName name="ÍNDICES_9_11" localSheetId="11">'[58]Índices de Reajustamento'!$B$2:$O$14</definedName>
    <definedName name="ÍNDICES_9_11">'[59]Índices de Reajustamento'!$B$2:$O$14</definedName>
    <definedName name="INST" localSheetId="8">#REF!</definedName>
    <definedName name="INST" localSheetId="9">#REF!</definedName>
    <definedName name="INST" localSheetId="10">#REF!</definedName>
    <definedName name="INST" localSheetId="11">#REF!</definedName>
    <definedName name="INST" localSheetId="12">#REF!</definedName>
    <definedName name="INST" localSheetId="7">#REF!</definedName>
    <definedName name="INST" localSheetId="6">#REF!</definedName>
    <definedName name="INST">#REF!</definedName>
    <definedName name="Inst_elétricas">"$#REF!.$#REF!$#REF!"</definedName>
    <definedName name="Inst_hidráulicas">"$#REF!.$#REF!$#REF!"</definedName>
    <definedName name="INST_PROVISÓRIAS" localSheetId="8">#REF!</definedName>
    <definedName name="INST_PROVISÓRIAS" localSheetId="9">#REF!</definedName>
    <definedName name="INST_PROVISÓRIAS" localSheetId="10">#REF!</definedName>
    <definedName name="INST_PROVISÓRIAS" localSheetId="11">#REF!</definedName>
    <definedName name="INST_PROVISÓRIAS" localSheetId="12">#REF!</definedName>
    <definedName name="INST_PROVISÓRIAS" localSheetId="7">#REF!</definedName>
    <definedName name="INST_PROVISÓRIAS" localSheetId="6">#REF!</definedName>
    <definedName name="INST_PROVISÓRIAS">#REF!</definedName>
    <definedName name="Inst_sanitárias">"$#REF!.$#REF!$#REF!"</definedName>
    <definedName name="INSTALAÇÃO" localSheetId="8">#REF!</definedName>
    <definedName name="INSTALAÇÃO" localSheetId="9">#REF!</definedName>
    <definedName name="INSTALAÇÃO" localSheetId="10">#REF!</definedName>
    <definedName name="INSTALAÇÃO" localSheetId="11">#REF!</definedName>
    <definedName name="INSTALAÇÃO" localSheetId="12">#REF!</definedName>
    <definedName name="INSTALAÇÃO" localSheetId="7">#REF!</definedName>
    <definedName name="INSTALAÇÃO" localSheetId="6">#REF!</definedName>
    <definedName name="INSTALAÇÃO">#REF!</definedName>
    <definedName name="INSTRUÇÕES" localSheetId="8">#REF!</definedName>
    <definedName name="INSTRUÇÕES" localSheetId="9">#REF!</definedName>
    <definedName name="INSTRUÇÕES" localSheetId="10">#REF!</definedName>
    <definedName name="INSTRUÇÕES" localSheetId="11">#REF!</definedName>
    <definedName name="INSTRUÇÕES" localSheetId="12">#REF!</definedName>
    <definedName name="INSTRUÇÕES" localSheetId="7">#REF!</definedName>
    <definedName name="INSTRUÇÕES" localSheetId="6">#REF!</definedName>
    <definedName name="INSTRUÇÕES">#REF!</definedName>
    <definedName name="INSUMOS" localSheetId="8">#REF!</definedName>
    <definedName name="INSUMOS" localSheetId="9">#REF!</definedName>
    <definedName name="INSUMOS" localSheetId="10">#REF!</definedName>
    <definedName name="INSUMOS" localSheetId="11">#REF!</definedName>
    <definedName name="INSUMOS" localSheetId="12">#REF!</definedName>
    <definedName name="INSUMOS" localSheetId="7">#REF!</definedName>
    <definedName name="INSUMOS" localSheetId="6">#REF!</definedName>
    <definedName name="INSUMOS">#REF!</definedName>
    <definedName name="INSUMOS_USADOS" localSheetId="8">#REF!</definedName>
    <definedName name="INSUMOS_USADOS" localSheetId="9">#REF!</definedName>
    <definedName name="INSUMOS_USADOS" localSheetId="10">#REF!</definedName>
    <definedName name="INSUMOS_USADOS" localSheetId="11">#REF!</definedName>
    <definedName name="INSUMOS_USADOS" localSheetId="12">#REF!</definedName>
    <definedName name="INSUMOS_USADOS" localSheetId="7">#REF!</definedName>
    <definedName name="INSUMOS_USADOS" localSheetId="6">#REF!</definedName>
    <definedName name="INSUMOS_USADOS">#REF!</definedName>
    <definedName name="IRPARA" localSheetId="8">#REF!</definedName>
    <definedName name="IRPARA" localSheetId="9">#REF!</definedName>
    <definedName name="IRPARA" localSheetId="10">#REF!</definedName>
    <definedName name="IRPARA" localSheetId="11">#REF!</definedName>
    <definedName name="IRPARA" localSheetId="12">#REF!</definedName>
    <definedName name="IRPARA" localSheetId="7">#REF!</definedName>
    <definedName name="IRPARA" localSheetId="6">#REF!</definedName>
    <definedName name="IRPARA">#REF!</definedName>
    <definedName name="Item" localSheetId="8">#REF!</definedName>
    <definedName name="Item" localSheetId="9">#REF!</definedName>
    <definedName name="Item" localSheetId="10">#REF!</definedName>
    <definedName name="Item" localSheetId="11">#REF!</definedName>
    <definedName name="Item" localSheetId="12">#REF!</definedName>
    <definedName name="Item" localSheetId="7">#REF!</definedName>
    <definedName name="Item" localSheetId="6">#REF!</definedName>
    <definedName name="Item">#REF!</definedName>
    <definedName name="JAN00" localSheetId="8">#REF!</definedName>
    <definedName name="JAN00" localSheetId="9">#REF!</definedName>
    <definedName name="JAN00" localSheetId="10">#REF!</definedName>
    <definedName name="JAN00" localSheetId="11">#REF!</definedName>
    <definedName name="JAN00" localSheetId="12">#REF!</definedName>
    <definedName name="JAN00" localSheetId="7">#REF!</definedName>
    <definedName name="JAN00" localSheetId="6">#REF!</definedName>
    <definedName name="JAN00">#REF!</definedName>
    <definedName name="Jazidas" localSheetId="8">#REF!</definedName>
    <definedName name="Jazidas" localSheetId="9">#REF!</definedName>
    <definedName name="Jazidas" localSheetId="10">#REF!</definedName>
    <definedName name="Jazidas" localSheetId="11">#REF!</definedName>
    <definedName name="Jazidas" localSheetId="12">#REF!</definedName>
    <definedName name="Jazidas" localSheetId="7">#REF!</definedName>
    <definedName name="Jazidas" localSheetId="6">#REF!</definedName>
    <definedName name="Jazidas">#REF!</definedName>
    <definedName name="JESUS" localSheetId="10">'[60]Refor Out. 2001 - BDI=20% Ajust'!#REF!</definedName>
    <definedName name="JESUS" localSheetId="11">'[60]Refor Out. 2001 - BDI=20% Ajust'!#REF!</definedName>
    <definedName name="JESUS">'[60]Refor Out. 2001 - BDI=20% Ajust'!#REF!</definedName>
    <definedName name="JGReembolsos">[9]Tabelas!$O$2:$O$15</definedName>
    <definedName name="jun00" localSheetId="8">#REF!</definedName>
    <definedName name="jun00" localSheetId="9">#REF!</definedName>
    <definedName name="jun00" localSheetId="10">#REF!</definedName>
    <definedName name="jun00" localSheetId="11">#REF!</definedName>
    <definedName name="jun00" localSheetId="12">#REF!</definedName>
    <definedName name="jun00" localSheetId="7">#REF!</definedName>
    <definedName name="jun00" localSheetId="6">#REF!</definedName>
    <definedName name="jun00">#REF!</definedName>
    <definedName name="JUNTA_PLÁSTICA" localSheetId="8">#REF!</definedName>
    <definedName name="JUNTA_PLÁSTICA" localSheetId="9">#REF!</definedName>
    <definedName name="JUNTA_PLÁSTICA" localSheetId="10">#REF!</definedName>
    <definedName name="JUNTA_PLÁSTICA" localSheetId="11">#REF!</definedName>
    <definedName name="JUNTA_PLÁSTICA" localSheetId="12">#REF!</definedName>
    <definedName name="JUNTA_PLÁSTICA" localSheetId="7">#REF!</definedName>
    <definedName name="JUNTA_PLÁSTICA" localSheetId="6">#REF!</definedName>
    <definedName name="JUNTA_PLÁSTICA">#REF!</definedName>
    <definedName name="K" localSheetId="10">[6]COMPOS1!#REF!</definedName>
    <definedName name="K" localSheetId="11">[6]COMPOS1!#REF!</definedName>
    <definedName name="K">[6]COMPOS1!#REF!</definedName>
    <definedName name="K_10" localSheetId="10">[6]COMPOS1!#REF!</definedName>
    <definedName name="K_10" localSheetId="11">[6]COMPOS1!#REF!</definedName>
    <definedName name="K_10">[6]COMPOS1!#REF!</definedName>
    <definedName name="K_11" localSheetId="10">[6]COMPOS1!#REF!</definedName>
    <definedName name="K_11" localSheetId="11">[6]COMPOS1!#REF!</definedName>
    <definedName name="K_11">[6]COMPOS1!#REF!</definedName>
    <definedName name="K_4" localSheetId="10">[6]COMPOS1!#REF!</definedName>
    <definedName name="K_4" localSheetId="11">[6]COMPOS1!#REF!</definedName>
    <definedName name="K_4">[6]COMPOS1!#REF!</definedName>
    <definedName name="K_5">[6]COMPOS1!#REF!</definedName>
    <definedName name="K_7">[6]COMPOS1!#REF!</definedName>
    <definedName name="K_8">[6]COMPOS1!#REF!</definedName>
    <definedName name="K_9">[6]COMPOS1!#REF!</definedName>
    <definedName name="K1_" localSheetId="8">#REF!</definedName>
    <definedName name="K1_" localSheetId="9">#REF!</definedName>
    <definedName name="K1_" localSheetId="10">#REF!</definedName>
    <definedName name="K1_" localSheetId="11">#REF!</definedName>
    <definedName name="K1_" localSheetId="12">#REF!</definedName>
    <definedName name="K1_" localSheetId="7">#REF!</definedName>
    <definedName name="K1_" localSheetId="6">#REF!</definedName>
    <definedName name="K1_">#REF!</definedName>
    <definedName name="K1__2">"'file:///d:/obra%20andrade/bm%2002%20-%20cs/drenagem-bm02.xls'#$''.$k$114"</definedName>
    <definedName name="K1__3">"'file:///d:/obra%20andrade/bm%2002%20-%20cs/drenagem-bm02.xls'#$''.$k$114"</definedName>
    <definedName name="K1__4">"'file:///d:/obra%20andrade/bm%2002%20-%20cs/drenagem-bm02.xls'#$''.$k$114"</definedName>
    <definedName name="K1__5">"'file:///d:/obra%20andrade/bm%2002%20-%20cs/drenagem-bm02.xls'#$''.$k$114"</definedName>
    <definedName name="K1__6">"'file:///d:/obra%20andrade/bm%2002%20-%20cs/drenagem-bm02.xls'#$''.$k$114"</definedName>
    <definedName name="K1__7">"'file:///d:/obra%20andrade/bm%2002%20-%20cs/drenagem-bm02.xls'#$''.$k$114"</definedName>
    <definedName name="K2_" localSheetId="8">#REF!</definedName>
    <definedName name="K2_" localSheetId="9">#REF!</definedName>
    <definedName name="K2_" localSheetId="10">#REF!</definedName>
    <definedName name="K2_" localSheetId="11">#REF!</definedName>
    <definedName name="K2_" localSheetId="12">#REF!</definedName>
    <definedName name="K2_" localSheetId="7">#REF!</definedName>
    <definedName name="K2_" localSheetId="6">#REF!</definedName>
    <definedName name="K2_">#REF!</definedName>
    <definedName name="K2__2">"'file:///d:/obra%20andrade/bm%2002%20-%20cs/drenagem-bm02.xls'#$''.$k$115"</definedName>
    <definedName name="K2__3">"'file:///d:/obra%20andrade/bm%2002%20-%20cs/drenagem-bm02.xls'#$''.$k$115"</definedName>
    <definedName name="K2__4">"'file:///d:/obra%20andrade/bm%2002%20-%20cs/drenagem-bm02.xls'#$''.$k$115"</definedName>
    <definedName name="K2__5">"'file:///d:/obra%20andrade/bm%2002%20-%20cs/drenagem-bm02.xls'#$''.$k$115"</definedName>
    <definedName name="K2__6">"'file:///d:/obra%20andrade/bm%2002%20-%20cs/drenagem-bm02.xls'#$''.$k$115"</definedName>
    <definedName name="K2__7">"'file:///d:/obra%20andrade/bm%2002%20-%20cs/drenagem-bm02.xls'#$''.$k$115"</definedName>
    <definedName name="K3_" localSheetId="8">#REF!</definedName>
    <definedName name="K3_" localSheetId="9">#REF!</definedName>
    <definedName name="K3_" localSheetId="10">#REF!</definedName>
    <definedName name="K3_" localSheetId="11">#REF!</definedName>
    <definedName name="K3_" localSheetId="12">#REF!</definedName>
    <definedName name="K3_" localSheetId="7">#REF!</definedName>
    <definedName name="K3_" localSheetId="6">#REF!</definedName>
    <definedName name="K3_">#REF!</definedName>
    <definedName name="K3__2">"'file:///d:/obra%20andrade/bm%2002%20-%20cs/drenagem-bm02.xls'#$''.$k$116"</definedName>
    <definedName name="K3__3">"'file:///d:/obra%20andrade/bm%2002%20-%20cs/drenagem-bm02.xls'#$''.$k$116"</definedName>
    <definedName name="K3__4">"'file:///d:/obra%20andrade/bm%2002%20-%20cs/drenagem-bm02.xls'#$''.$k$116"</definedName>
    <definedName name="K3__5">"'file:///d:/obra%20andrade/bm%2002%20-%20cs/drenagem-bm02.xls'#$''.$k$116"</definedName>
    <definedName name="K3__6">"'file:///d:/obra%20andrade/bm%2002%20-%20cs/drenagem-bm02.xls'#$''.$k$116"</definedName>
    <definedName name="K3__7">"'file:///d:/obra%20andrade/bm%2002%20-%20cs/drenagem-bm02.xls'#$''.$k$116"</definedName>
    <definedName name="khhly" localSheetId="8">#REF!</definedName>
    <definedName name="khhly" localSheetId="9">#REF!</definedName>
    <definedName name="khhly" localSheetId="10">#REF!</definedName>
    <definedName name="khhly" localSheetId="11">#REF!</definedName>
    <definedName name="khhly" localSheetId="12">#REF!</definedName>
    <definedName name="khhly" localSheetId="7">#REF!</definedName>
    <definedName name="khhly" localSheetId="6">#REF!</definedName>
    <definedName name="khhly">#REF!</definedName>
    <definedName name="KORODUR" localSheetId="8">#REF!</definedName>
    <definedName name="KORODUR" localSheetId="9">#REF!</definedName>
    <definedName name="KORODUR" localSheetId="10">#REF!</definedName>
    <definedName name="KORODUR" localSheetId="11">#REF!</definedName>
    <definedName name="KORODUR" localSheetId="12">#REF!</definedName>
    <definedName name="KORODUR" localSheetId="7">#REF!</definedName>
    <definedName name="KORODUR" localSheetId="6">#REF!</definedName>
    <definedName name="KORODUR">#REF!</definedName>
    <definedName name="la" localSheetId="10">[31]Reforma!#REF!</definedName>
    <definedName name="la" localSheetId="11">[31]Reforma!#REF!</definedName>
    <definedName name="la">[31]Reforma!#REF!</definedName>
    <definedName name="LAMBRI_IPÊ" localSheetId="8">#REF!</definedName>
    <definedName name="LAMBRI_IPÊ" localSheetId="9">#REF!</definedName>
    <definedName name="LAMBRI_IPÊ" localSheetId="10">#REF!</definedName>
    <definedName name="LAMBRI_IPÊ" localSheetId="11">#REF!</definedName>
    <definedName name="LAMBRI_IPÊ" localSheetId="12">#REF!</definedName>
    <definedName name="LAMBRI_IPÊ" localSheetId="7">#REF!</definedName>
    <definedName name="LAMBRI_IPÊ" localSheetId="6">#REF!</definedName>
    <definedName name="LAMBRI_IPÊ">#REF!</definedName>
    <definedName name="LANÇAMENTO_CONCRETO" localSheetId="8">#REF!</definedName>
    <definedName name="LANÇAMENTO_CONCRETO" localSheetId="9">#REF!</definedName>
    <definedName name="LANÇAMENTO_CONCRETO" localSheetId="10">#REF!</definedName>
    <definedName name="LANÇAMENTO_CONCRETO" localSheetId="11">#REF!</definedName>
    <definedName name="LANÇAMENTO_CONCRETO" localSheetId="12">#REF!</definedName>
    <definedName name="LANÇAMENTO_CONCRETO" localSheetId="7">#REF!</definedName>
    <definedName name="LANÇAMENTO_CONCRETO" localSheetId="6">#REF!</definedName>
    <definedName name="LANÇAMENTO_CONCRETO">#REF!</definedName>
    <definedName name="LARGURAS" localSheetId="8">#REF!</definedName>
    <definedName name="LARGURAS" localSheetId="9">#REF!</definedName>
    <definedName name="LARGURAS" localSheetId="10">#REF!</definedName>
    <definedName name="LARGURAS" localSheetId="11">#REF!</definedName>
    <definedName name="LARGURAS" localSheetId="12">#REF!</definedName>
    <definedName name="LARGURAS" localSheetId="7">#REF!</definedName>
    <definedName name="LARGURAS" localSheetId="6">#REF!</definedName>
    <definedName name="LARGURAS">#REF!</definedName>
    <definedName name="LASTRO_CONCRETO" localSheetId="8">#REF!</definedName>
    <definedName name="LASTRO_CONCRETO" localSheetId="9">#REF!</definedName>
    <definedName name="LASTRO_CONCRETO" localSheetId="10">#REF!</definedName>
    <definedName name="LASTRO_CONCRETO" localSheetId="11">#REF!</definedName>
    <definedName name="LASTRO_CONCRETO" localSheetId="12">#REF!</definedName>
    <definedName name="LASTRO_CONCRETO" localSheetId="7">#REF!</definedName>
    <definedName name="LASTRO_CONCRETO" localSheetId="6">#REF!</definedName>
    <definedName name="LASTRO_CONCRETO">#REF!</definedName>
    <definedName name="LASTRO_EMISS3_S" localSheetId="8">#REF!</definedName>
    <definedName name="LASTRO_EMISS3_S" localSheetId="9">#REF!</definedName>
    <definedName name="LASTRO_EMISS3_S" localSheetId="10">#REF!</definedName>
    <definedName name="LASTRO_EMISS3_S" localSheetId="11">#REF!</definedName>
    <definedName name="LASTRO_EMISS3_S" localSheetId="12">#REF!</definedName>
    <definedName name="LASTRO_EMISS3_S" localSheetId="7">#REF!</definedName>
    <definedName name="LASTRO_EMISS3_S" localSheetId="6">#REF!</definedName>
    <definedName name="LASTRO_EMISS3_S">#REF!</definedName>
    <definedName name="LDI" localSheetId="8">#REF!</definedName>
    <definedName name="LDI" localSheetId="9">#REF!</definedName>
    <definedName name="LDI" localSheetId="10">#REF!</definedName>
    <definedName name="LDI" localSheetId="11">#REF!</definedName>
    <definedName name="LDI" localSheetId="12">#REF!</definedName>
    <definedName name="LDI" localSheetId="7">#REF!</definedName>
    <definedName name="LDI" localSheetId="6">#REF!</definedName>
    <definedName name="LDI">#REF!</definedName>
    <definedName name="LDI_2">"$#REF!.$F$123"</definedName>
    <definedName name="LDI_3">"$#REF!.$F$123"</definedName>
    <definedName name="LDI_4">"$#REF!.$F$123"</definedName>
    <definedName name="LDI_5">"$#REF!.$F$123"</definedName>
    <definedName name="LDI_6">"$#REF!.$F$123"</definedName>
    <definedName name="LDI_7">"$#REF!.$F$123"</definedName>
    <definedName name="LIG_PRED_SERV" localSheetId="8">#REF!</definedName>
    <definedName name="LIG_PRED_SERV" localSheetId="9">#REF!</definedName>
    <definedName name="LIG_PRED_SERV" localSheetId="10">#REF!</definedName>
    <definedName name="LIG_PRED_SERV" localSheetId="11">#REF!</definedName>
    <definedName name="LIG_PRED_SERV" localSheetId="12">#REF!</definedName>
    <definedName name="LIG_PRED_SERV" localSheetId="7">#REF!</definedName>
    <definedName name="LIG_PRED_SERV" localSheetId="6">#REF!</definedName>
    <definedName name="LIG_PRED_SERV">#REF!</definedName>
    <definedName name="LIG_PREDIAIS_MAT" localSheetId="8">#REF!</definedName>
    <definedName name="LIG_PREDIAIS_MAT" localSheetId="9">#REF!</definedName>
    <definedName name="LIG_PREDIAIS_MAT" localSheetId="10">#REF!</definedName>
    <definedName name="LIG_PREDIAIS_MAT" localSheetId="11">#REF!</definedName>
    <definedName name="LIG_PREDIAIS_MAT" localSheetId="12">#REF!</definedName>
    <definedName name="LIG_PREDIAIS_MAT" localSheetId="7">#REF!</definedName>
    <definedName name="LIG_PREDIAIS_MAT" localSheetId="6">#REF!</definedName>
    <definedName name="LIG_PREDIAIS_MAT">#REF!</definedName>
    <definedName name="LIGAÇÃO_FLEXIVEL" localSheetId="8">#REF!</definedName>
    <definedName name="LIGAÇÃO_FLEXIVEL" localSheetId="9">#REF!</definedName>
    <definedName name="LIGAÇÃO_FLEXIVEL" localSheetId="10">#REF!</definedName>
    <definedName name="LIGAÇÃO_FLEXIVEL" localSheetId="11">#REF!</definedName>
    <definedName name="LIGAÇÃO_FLEXIVEL" localSheetId="12">#REF!</definedName>
    <definedName name="LIGAÇÃO_FLEXIVEL" localSheetId="7">#REF!</definedName>
    <definedName name="LIGAÇÃO_FLEXIVEL" localSheetId="6">#REF!</definedName>
    <definedName name="LIGAÇÃO_FLEXIVEL">#REF!</definedName>
    <definedName name="LIGAÇÃO_PREDIAL_MATERIAL">'[30]ligação predial'!$H$19</definedName>
    <definedName name="LIGAÇÃO_PREDIAL_SERVIÇOS">'[30]ligação predial'!$H$9</definedName>
    <definedName name="LIGAÇÕES" localSheetId="8">#REF!</definedName>
    <definedName name="LIGAÇÕES" localSheetId="9">#REF!</definedName>
    <definedName name="LIGAÇÕES" localSheetId="10">#REF!</definedName>
    <definedName name="LIGAÇÕES" localSheetId="11">#REF!</definedName>
    <definedName name="LIGAÇÕES" localSheetId="12">#REF!</definedName>
    <definedName name="LIGAÇÕES" localSheetId="7">#REF!</definedName>
    <definedName name="LIGAÇÕES" localSheetId="6">#REF!</definedName>
    <definedName name="LIGAÇÕES">#REF!</definedName>
    <definedName name="LILASDRENA" localSheetId="8">#REF!</definedName>
    <definedName name="LILASDRENA" localSheetId="9">#REF!</definedName>
    <definedName name="LILASDRENA" localSheetId="10">#REF!</definedName>
    <definedName name="LILASDRENA" localSheetId="11">#REF!</definedName>
    <definedName name="LILASDRENA" localSheetId="12">#REF!</definedName>
    <definedName name="LILASDRENA" localSheetId="7">#REF!</definedName>
    <definedName name="LILASDRENA" localSheetId="6">#REF!</definedName>
    <definedName name="LILASDRENA">#REF!</definedName>
    <definedName name="LINHA_INÍCIO" localSheetId="8">#REF!</definedName>
    <definedName name="LINHA_INÍCIO" localSheetId="9">#REF!</definedName>
    <definedName name="LINHA_INÍCIO" localSheetId="10">#REF!</definedName>
    <definedName name="LINHA_INÍCIO" localSheetId="11">#REF!</definedName>
    <definedName name="LINHA_INÍCIO" localSheetId="12">#REF!</definedName>
    <definedName name="LINHA_INÍCIO" localSheetId="7">#REF!</definedName>
    <definedName name="LINHA_INÍCIO" localSheetId="6">#REF!</definedName>
    <definedName name="LINHA_INÍCIO">#REF!</definedName>
    <definedName name="LIQUIDO_PREPARADOR" localSheetId="8">#REF!</definedName>
    <definedName name="LIQUIDO_PREPARADOR" localSheetId="9">#REF!</definedName>
    <definedName name="LIQUIDO_PREPARADOR" localSheetId="10">#REF!</definedName>
    <definedName name="LIQUIDO_PREPARADOR" localSheetId="11">#REF!</definedName>
    <definedName name="LIQUIDO_PREPARADOR" localSheetId="12">#REF!</definedName>
    <definedName name="LIQUIDO_PREPARADOR" localSheetId="7">#REF!</definedName>
    <definedName name="LIQUIDO_PREPARADOR" localSheetId="6">#REF!</definedName>
    <definedName name="LIQUIDO_PREPARADOR">#REF!</definedName>
    <definedName name="LIQUIDO_SELADOR">[16]Insumos!$I$361</definedName>
    <definedName name="ListaDepositos">[9]Tabelas!$A$2:$A$7</definedName>
    <definedName name="LIXA_FERRO" localSheetId="8">#REF!</definedName>
    <definedName name="LIXA_FERRO" localSheetId="9">#REF!</definedName>
    <definedName name="LIXA_FERRO" localSheetId="10">#REF!</definedName>
    <definedName name="LIXA_FERRO" localSheetId="11">#REF!</definedName>
    <definedName name="LIXA_FERRO" localSheetId="12">#REF!</definedName>
    <definedName name="LIXA_FERRO" localSheetId="7">#REF!</definedName>
    <definedName name="LIXA_FERRO" localSheetId="6">#REF!</definedName>
    <definedName name="LIXA_FERRO">#REF!</definedName>
    <definedName name="LIXA_MADEIRA">[16]Insumos!$I$374</definedName>
    <definedName name="LOC_EMISS3" localSheetId="8">#REF!</definedName>
    <definedName name="LOC_EMISS3" localSheetId="9">#REF!</definedName>
    <definedName name="LOC_EMISS3" localSheetId="10">#REF!</definedName>
    <definedName name="LOC_EMISS3" localSheetId="11">#REF!</definedName>
    <definedName name="LOC_EMISS3" localSheetId="12">#REF!</definedName>
    <definedName name="LOC_EMISS3" localSheetId="7">#REF!</definedName>
    <definedName name="LOC_EMISS3" localSheetId="6">#REF!</definedName>
    <definedName name="LOC_EMISS3">#REF!</definedName>
    <definedName name="LOCAÇÃO" localSheetId="8">#REF!</definedName>
    <definedName name="LOCAÇÃO" localSheetId="9">#REF!</definedName>
    <definedName name="LOCAÇÃO" localSheetId="10">#REF!</definedName>
    <definedName name="LOCAÇÃO" localSheetId="11">#REF!</definedName>
    <definedName name="LOCAÇÃO" localSheetId="12">#REF!</definedName>
    <definedName name="LOCAÇÃO" localSheetId="7">#REF!</definedName>
    <definedName name="LOCAÇÃO" localSheetId="6">#REF!</definedName>
    <definedName name="LOCAÇÃO">#REF!</definedName>
    <definedName name="LOCAÇÃO_EMISS" localSheetId="8">#REF!</definedName>
    <definedName name="LOCAÇÃO_EMISS" localSheetId="9">#REF!</definedName>
    <definedName name="LOCAÇÃO_EMISS" localSheetId="10">#REF!</definedName>
    <definedName name="LOCAÇÃO_EMISS" localSheetId="11">#REF!</definedName>
    <definedName name="LOCAÇÃO_EMISS" localSheetId="12">#REF!</definedName>
    <definedName name="LOCAÇÃO_EMISS" localSheetId="7">#REF!</definedName>
    <definedName name="LOCAÇÃO_EMISS" localSheetId="6">#REF!</definedName>
    <definedName name="LOCAÇÃO_EMISS">#REF!</definedName>
    <definedName name="LOCAÇÃO_EMISS2" localSheetId="8">#REF!</definedName>
    <definedName name="LOCAÇÃO_EMISS2" localSheetId="9">#REF!</definedName>
    <definedName name="LOCAÇÃO_EMISS2" localSheetId="10">#REF!</definedName>
    <definedName name="LOCAÇÃO_EMISS2" localSheetId="11">#REF!</definedName>
    <definedName name="LOCAÇÃO_EMISS2" localSheetId="12">#REF!</definedName>
    <definedName name="LOCAÇÃO_EMISS2" localSheetId="7">#REF!</definedName>
    <definedName name="LOCAÇÃO_EMISS2" localSheetId="6">#REF!</definedName>
    <definedName name="LOCAÇÃO_EMISS2">#REF!</definedName>
    <definedName name="LOCAL" localSheetId="8">#REF!</definedName>
    <definedName name="LOCAL" localSheetId="9">#REF!</definedName>
    <definedName name="LOCAL" localSheetId="10">#REF!</definedName>
    <definedName name="LOCAL" localSheetId="11">#REF!</definedName>
    <definedName name="LOCAL" localSheetId="12">#REF!</definedName>
    <definedName name="LOCAL" localSheetId="7">#REF!</definedName>
    <definedName name="LOCAL" localSheetId="6">#REF!</definedName>
    <definedName name="LOCAL">#REF!</definedName>
    <definedName name="lote" localSheetId="8">#REF!</definedName>
    <definedName name="lote" localSheetId="9">#REF!</definedName>
    <definedName name="lote" localSheetId="10">#REF!</definedName>
    <definedName name="lote" localSheetId="11">#REF!</definedName>
    <definedName name="lote" localSheetId="12">#REF!</definedName>
    <definedName name="lote" localSheetId="7">#REF!</definedName>
    <definedName name="lote" localSheetId="6">#REF!</definedName>
    <definedName name="lote">#REF!</definedName>
    <definedName name="LOTES" localSheetId="8">#REF!</definedName>
    <definedName name="LOTES" localSheetId="9">#REF!</definedName>
    <definedName name="LOTES" localSheetId="10">#REF!</definedName>
    <definedName name="LOTES" localSheetId="11">#REF!</definedName>
    <definedName name="LOTES" localSheetId="12">#REF!</definedName>
    <definedName name="LOTES" localSheetId="7">#REF!</definedName>
    <definedName name="LOTES" localSheetId="6">#REF!</definedName>
    <definedName name="LOTES">#REF!</definedName>
    <definedName name="LOTES_2">"'file:///d:/obra%20andrade/bm%2002%20-%20cs/drenagem-bm02.xls'#$''.$k$109"</definedName>
    <definedName name="LOTES_3">"'file:///d:/obra%20andrade/bm%2002%20-%20cs/drenagem-bm02.xls'#$''.$k$109"</definedName>
    <definedName name="LOTES_4">"'file:///d:/obra%20andrade/bm%2002%20-%20cs/drenagem-bm02.xls'#$''.$k$109"</definedName>
    <definedName name="LOTES_5">"'file:///d:/obra%20andrade/bm%2002%20-%20cs/drenagem-bm02.xls'#$''.$k$109"</definedName>
    <definedName name="LOTES_6">"'file:///d:/obra%20andrade/bm%2002%20-%20cs/drenagem-bm02.xls'#$''.$k$109"</definedName>
    <definedName name="LOTES_7">"'file:///d:/obra%20andrade/bm%2002%20-%20cs/drenagem-bm02.xls'#$''.$k$109"</definedName>
    <definedName name="Louças_acessórios">"$#REF!.$#REF!$#REF!"</definedName>
    <definedName name="LS" localSheetId="8">#REF!</definedName>
    <definedName name="LS" localSheetId="9">#REF!</definedName>
    <definedName name="LS" localSheetId="10">#REF!</definedName>
    <definedName name="LS" localSheetId="11">#REF!</definedName>
    <definedName name="LS" localSheetId="12">#REF!</definedName>
    <definedName name="LS" localSheetId="7">#REF!</definedName>
    <definedName name="LS" localSheetId="6">#REF!</definedName>
    <definedName name="LS">#REF!</definedName>
    <definedName name="M_11">#N/A</definedName>
    <definedName name="mai00" localSheetId="8">#REF!</definedName>
    <definedName name="mai00" localSheetId="9">#REF!</definedName>
    <definedName name="mai00" localSheetId="10">#REF!</definedName>
    <definedName name="mai00" localSheetId="11">#REF!</definedName>
    <definedName name="mai00" localSheetId="12">#REF!</definedName>
    <definedName name="mai00" localSheetId="7">#REF!</definedName>
    <definedName name="mai00" localSheetId="6">#REF!</definedName>
    <definedName name="mai00">#REF!</definedName>
    <definedName name="MANGUEIRA_30_M" localSheetId="8">#REF!</definedName>
    <definedName name="MANGUEIRA_30_M" localSheetId="9">#REF!</definedName>
    <definedName name="MANGUEIRA_30_M" localSheetId="10">#REF!</definedName>
    <definedName name="MANGUEIRA_30_M" localSheetId="11">#REF!</definedName>
    <definedName name="MANGUEIRA_30_M" localSheetId="12">#REF!</definedName>
    <definedName name="MANGUEIRA_30_M" localSheetId="7">#REF!</definedName>
    <definedName name="MANGUEIRA_30_M" localSheetId="6">#REF!</definedName>
    <definedName name="MANGUEIRA_30_M">#REF!</definedName>
    <definedName name="MANUTENÇÃO.MENSAL" localSheetId="8">#REF!</definedName>
    <definedName name="MANUTENÇÃO.MENSAL" localSheetId="9">#REF!</definedName>
    <definedName name="MANUTENÇÃO.MENSAL" localSheetId="10">#REF!</definedName>
    <definedName name="MANUTENÇÃO.MENSAL" localSheetId="11">#REF!</definedName>
    <definedName name="MANUTENÇÃO.MENSAL" localSheetId="12">#REF!</definedName>
    <definedName name="MANUTENÇÃO.MENSAL" localSheetId="7">#REF!</definedName>
    <definedName name="MANUTENÇÃO.MENSAL" localSheetId="6">#REF!</definedName>
    <definedName name="MANUTENÇÃO.MENSAL">#REF!</definedName>
    <definedName name="MAR" localSheetId="10">[31]Reforma!#REF!</definedName>
    <definedName name="MAR" localSheetId="11">[31]Reforma!#REF!</definedName>
    <definedName name="MAR">[31]Reforma!#REF!</definedName>
    <definedName name="MAR00" localSheetId="8">#REF!</definedName>
    <definedName name="MAR00" localSheetId="9">#REF!</definedName>
    <definedName name="MAR00" localSheetId="10">#REF!</definedName>
    <definedName name="MAR00" localSheetId="11">#REF!</definedName>
    <definedName name="MAR00" localSheetId="12">#REF!</definedName>
    <definedName name="MAR00" localSheetId="7">#REF!</definedName>
    <definedName name="MAR00" localSheetId="6">#REF!</definedName>
    <definedName name="MAR00">#REF!</definedName>
    <definedName name="MARCENEIRO" localSheetId="8">#REF!</definedName>
    <definedName name="MARCENEIRO" localSheetId="9">#REF!</definedName>
    <definedName name="MARCENEIRO" localSheetId="10">#REF!</definedName>
    <definedName name="MARCENEIRO" localSheetId="11">#REF!</definedName>
    <definedName name="MARCENEIRO" localSheetId="12">#REF!</definedName>
    <definedName name="MARCENEIRO" localSheetId="7">#REF!</definedName>
    <definedName name="MARCENEIRO" localSheetId="6">#REF!</definedName>
    <definedName name="MARCENEIRO">#REF!</definedName>
    <definedName name="MARMORE_BRANCO" localSheetId="8">#REF!</definedName>
    <definedName name="MARMORE_BRANCO" localSheetId="9">#REF!</definedName>
    <definedName name="MARMORE_BRANCO" localSheetId="10">#REF!</definedName>
    <definedName name="MARMORE_BRANCO" localSheetId="11">#REF!</definedName>
    <definedName name="MARMORE_BRANCO" localSheetId="12">#REF!</definedName>
    <definedName name="MARMORE_BRANCO" localSheetId="7">#REF!</definedName>
    <definedName name="MARMORE_BRANCO" localSheetId="6">#REF!</definedName>
    <definedName name="MARMORE_BRANCO">#REF!</definedName>
    <definedName name="Mary" localSheetId="10">{"total","SUM(total)","YNNNN",FALSE}</definedName>
    <definedName name="Mary" localSheetId="11">{"total","SUM(total)","YNNNN",FALSE}</definedName>
    <definedName name="Mary">{"total","SUM(total)","YNNNN",FALSE}</definedName>
    <definedName name="MASSA_OLEO" localSheetId="8">#REF!</definedName>
    <definedName name="MASSA_OLEO" localSheetId="9">#REF!</definedName>
    <definedName name="MASSA_OLEO" localSheetId="10">#REF!</definedName>
    <definedName name="MASSA_OLEO" localSheetId="11">#REF!</definedName>
    <definedName name="MASSA_OLEO" localSheetId="12">#REF!</definedName>
    <definedName name="MASSA_OLEO" localSheetId="7">#REF!</definedName>
    <definedName name="MASSA_OLEO" localSheetId="6">#REF!</definedName>
    <definedName name="MASSA_OLEO">#REF!</definedName>
    <definedName name="MASSA_PVA">[16]Insumos!$I$363</definedName>
    <definedName name="MATCONS" localSheetId="8">#REF!</definedName>
    <definedName name="MATCONS" localSheetId="9">#REF!</definedName>
    <definedName name="MATCONS" localSheetId="10">#REF!</definedName>
    <definedName name="MATCONS" localSheetId="11">#REF!</definedName>
    <definedName name="MATCONS" localSheetId="12">#REF!</definedName>
    <definedName name="MATCONS" localSheetId="7">#REF!</definedName>
    <definedName name="MATCONS" localSheetId="6">#REF!</definedName>
    <definedName name="MATCONS">#REF!</definedName>
    <definedName name="MED" localSheetId="8">#REF!</definedName>
    <definedName name="MED" localSheetId="9">#REF!</definedName>
    <definedName name="MED" localSheetId="10">#REF!</definedName>
    <definedName name="MED" localSheetId="11">#REF!</definedName>
    <definedName name="MED" localSheetId="12">#REF!</definedName>
    <definedName name="MED" localSheetId="7">#REF!</definedName>
    <definedName name="MED" localSheetId="6">#REF!</definedName>
    <definedName name="MED">#REF!</definedName>
    <definedName name="Medição" localSheetId="8">#REF!</definedName>
    <definedName name="Medição" localSheetId="9">#REF!</definedName>
    <definedName name="Medição" localSheetId="10">#REF!</definedName>
    <definedName name="Medição" localSheetId="11">#REF!</definedName>
    <definedName name="Medição" localSheetId="12">#REF!</definedName>
    <definedName name="Medição" localSheetId="7">#REF!</definedName>
    <definedName name="Medição" localSheetId="6">#REF!</definedName>
    <definedName name="Medição">#REF!</definedName>
    <definedName name="Medição05" localSheetId="8">'[61]BDI (EDITAL 2)'!#REF!</definedName>
    <definedName name="Medição05" localSheetId="9">'[61]BDI (EDITAL 2)'!#REF!</definedName>
    <definedName name="Medição05" localSheetId="10">'[61]BDI (EDITAL 2)'!#REF!</definedName>
    <definedName name="Medição05" localSheetId="11">'[61]BDI (EDITAL 2)'!#REF!</definedName>
    <definedName name="Medição05" localSheetId="3">'[61]BDI (EDITAL 2)'!#REF!</definedName>
    <definedName name="Medição05" localSheetId="7">'[61]BDI (EDITAL 2)'!#REF!</definedName>
    <definedName name="Medição05">'[61]BDI (EDITAL 2)'!#REF!</definedName>
    <definedName name="medição3" localSheetId="10">'[62]BDI (EDITAL 2)'!#REF!</definedName>
    <definedName name="medição3" localSheetId="11">'[62]BDI (EDITAL 2)'!#REF!</definedName>
    <definedName name="medição3">'[62]BDI (EDITAL 2)'!#REF!</definedName>
    <definedName name="memo">#N/A</definedName>
    <definedName name="Memória" localSheetId="8">#REF!</definedName>
    <definedName name="Memória" localSheetId="9">#REF!</definedName>
    <definedName name="Memória" localSheetId="10">#REF!</definedName>
    <definedName name="Memória" localSheetId="11">#REF!</definedName>
    <definedName name="Memória" localSheetId="12">#REF!</definedName>
    <definedName name="Memória" localSheetId="7">#REF!</definedName>
    <definedName name="Memória" localSheetId="6">#REF!</definedName>
    <definedName name="Memória">#REF!</definedName>
    <definedName name="MEMÓRIACAMPO2">#N/A</definedName>
    <definedName name="mes" localSheetId="8">#REF!</definedName>
    <definedName name="mes" localSheetId="9">#REF!</definedName>
    <definedName name="mes" localSheetId="10">#REF!</definedName>
    <definedName name="mes" localSheetId="11">#REF!</definedName>
    <definedName name="mes" localSheetId="12">#REF!</definedName>
    <definedName name="mes" localSheetId="7">#REF!</definedName>
    <definedName name="mes" localSheetId="6">#REF!</definedName>
    <definedName name="mes">#REF!</definedName>
    <definedName name="Meu" localSheetId="8">#REF!</definedName>
    <definedName name="Meu" localSheetId="9">#REF!</definedName>
    <definedName name="Meu" localSheetId="10">#REF!</definedName>
    <definedName name="Meu" localSheetId="11">#REF!</definedName>
    <definedName name="Meu" localSheetId="12">#REF!</definedName>
    <definedName name="Meu" localSheetId="7">#REF!</definedName>
    <definedName name="Meu" localSheetId="6">#REF!</definedName>
    <definedName name="Meu">#REF!</definedName>
    <definedName name="Meu_9" localSheetId="8">#REF!</definedName>
    <definedName name="Meu_9" localSheetId="9">#REF!</definedName>
    <definedName name="Meu_9" localSheetId="10">#REF!</definedName>
    <definedName name="Meu_9" localSheetId="11">#REF!</definedName>
    <definedName name="Meu_9" localSheetId="12">#REF!</definedName>
    <definedName name="Meu_9" localSheetId="7">#REF!</definedName>
    <definedName name="Meu_9" localSheetId="6">#REF!</definedName>
    <definedName name="Meu_9">#REF!</definedName>
    <definedName name="Mirin" localSheetId="10">{"total","SUM(total)","YNNNN",FALSE}</definedName>
    <definedName name="Mirin" localSheetId="11">{"total","SUM(total)","YNNNN",FALSE}</definedName>
    <definedName name="Mirin">{"total","SUM(total)","YNNNN",FALSE}</definedName>
    <definedName name="MMMM">#N/A</definedName>
    <definedName name="MMMMMM">[31]Reforma!#REF!</definedName>
    <definedName name="MO" localSheetId="9">[63]!MO</definedName>
    <definedName name="MO" localSheetId="10">[64]!MO</definedName>
    <definedName name="MO" localSheetId="11">[64]!MO</definedName>
    <definedName name="MO" localSheetId="12">[63]!MO</definedName>
    <definedName name="MO" localSheetId="7">[63]!MO</definedName>
    <definedName name="MO" localSheetId="6">[63]!MO</definedName>
    <definedName name="MO">[63]!MO</definedName>
    <definedName name="MOBILIZAÇÃO" localSheetId="8">#REF!</definedName>
    <definedName name="MOBILIZAÇÃO" localSheetId="9">#REF!</definedName>
    <definedName name="MOBILIZAÇÃO" localSheetId="10">#REF!</definedName>
    <definedName name="MOBILIZAÇÃO" localSheetId="11">#REF!</definedName>
    <definedName name="MOBILIZAÇÃO" localSheetId="12">#REF!</definedName>
    <definedName name="MOBILIZAÇÃO" localSheetId="7">#REF!</definedName>
    <definedName name="MOBILIZAÇÃO" localSheetId="6">#REF!</definedName>
    <definedName name="MOBILIZAÇÃO">#REF!</definedName>
    <definedName name="MOD" localSheetId="10">{"total","SUM(total)","YNNNN",FALSE}</definedName>
    <definedName name="MOD" localSheetId="11">{"total","SUM(total)","YNNNN",FALSE}</definedName>
    <definedName name="MOD">{"total","SUM(total)","YNNNN",FALSE}</definedName>
    <definedName name="Modalidades" localSheetId="8">[65]Tabelas!#REF!</definedName>
    <definedName name="Modalidades" localSheetId="9">[65]Tabelas!#REF!</definedName>
    <definedName name="Modalidades" localSheetId="10">[65]Tabelas!#REF!</definedName>
    <definedName name="Modalidades" localSheetId="11">[65]Tabelas!#REF!</definedName>
    <definedName name="Modalidades" localSheetId="3">[65]Tabelas!#REF!</definedName>
    <definedName name="Modalidades" localSheetId="7">[65]Tabelas!#REF!</definedName>
    <definedName name="Modalidades">[65]Tabelas!#REF!</definedName>
    <definedName name="MODIFICAÇÃO" localSheetId="10">{"total","SUM(total)","YNNNN",FALSE}</definedName>
    <definedName name="MODIFICAÇÃO" localSheetId="11">{"total","SUM(total)","YNNNN",FALSE}</definedName>
    <definedName name="MODIFICAÇÃO">{"total","SUM(total)","YNNNN",FALSE}</definedName>
    <definedName name="módulo1.Extenso" localSheetId="10">#N/A</definedName>
    <definedName name="módulo1.Extenso" localSheetId="11">[0]!módulo1.Extenso</definedName>
    <definedName name="módulo1.Extenso" localSheetId="7">'[10]COTAÇÃO MAT DE JAZIDA P. ATERRO'!módulo1.Extenso</definedName>
    <definedName name="módulo1.Extenso">'[10]COTAÇÃO MAT DE JAZIDA P. ATERRO'!módulo1.Extenso</definedName>
    <definedName name="módulo1.Extenso_11">#N/A</definedName>
    <definedName name="mono" localSheetId="10" hidden="1">{"'Plan1'!$A$8:$F$68","'Plan1'!$A$8:$F$68"}</definedName>
    <definedName name="mono" localSheetId="11" hidden="1">{"'Plan1'!$A$8:$F$68","'Plan1'!$A$8:$F$68"}</definedName>
    <definedName name="mono" hidden="1">{"'Plan1'!$A$8:$F$68","'Plan1'!$A$8:$F$68"}</definedName>
    <definedName name="MOV_TERR_EMISS3_S" localSheetId="8">#REF!</definedName>
    <definedName name="MOV_TERR_EMISS3_S" localSheetId="9">#REF!</definedName>
    <definedName name="MOV_TERR_EMISS3_S" localSheetId="10">#REF!</definedName>
    <definedName name="MOV_TERR_EMISS3_S" localSheetId="11">#REF!</definedName>
    <definedName name="MOV_TERR_EMISS3_S" localSheetId="12">#REF!</definedName>
    <definedName name="MOV_TERR_EMISS3_S" localSheetId="7">#REF!</definedName>
    <definedName name="MOV_TERR_EMISS3_S" localSheetId="6">#REF!</definedName>
    <definedName name="MOV_TERR_EMISS3_S">#REF!</definedName>
    <definedName name="MOV_TERRA" localSheetId="8">#REF!</definedName>
    <definedName name="MOV_TERRA" localSheetId="9">#REF!</definedName>
    <definedName name="MOV_TERRA" localSheetId="10">#REF!</definedName>
    <definedName name="MOV_TERRA" localSheetId="11">#REF!</definedName>
    <definedName name="MOV_TERRA" localSheetId="12">#REF!</definedName>
    <definedName name="MOV_TERRA" localSheetId="7">#REF!</definedName>
    <definedName name="MOV_TERRA" localSheetId="6">#REF!</definedName>
    <definedName name="MOV_TERRA">#REF!</definedName>
    <definedName name="MOV_TERRA_EMISS" localSheetId="8">#REF!</definedName>
    <definedName name="MOV_TERRA_EMISS" localSheetId="9">#REF!</definedName>
    <definedName name="MOV_TERRA_EMISS" localSheetId="10">#REF!</definedName>
    <definedName name="MOV_TERRA_EMISS" localSheetId="11">#REF!</definedName>
    <definedName name="MOV_TERRA_EMISS" localSheetId="12">#REF!</definedName>
    <definedName name="MOV_TERRA_EMISS" localSheetId="7">#REF!</definedName>
    <definedName name="MOV_TERRA_EMISS" localSheetId="6">#REF!</definedName>
    <definedName name="MOV_TERRA_EMISS">#REF!</definedName>
    <definedName name="MOV_TERRA_EMISS2" localSheetId="8">#REF!</definedName>
    <definedName name="MOV_TERRA_EMISS2" localSheetId="9">#REF!</definedName>
    <definedName name="MOV_TERRA_EMISS2" localSheetId="10">#REF!</definedName>
    <definedName name="MOV_TERRA_EMISS2" localSheetId="11">#REF!</definedName>
    <definedName name="MOV_TERRA_EMISS2" localSheetId="12">#REF!</definedName>
    <definedName name="MOV_TERRA_EMISS2" localSheetId="7">#REF!</definedName>
    <definedName name="MOV_TERRA_EMISS2" localSheetId="6">#REF!</definedName>
    <definedName name="MOV_TERRA_EMISS2">#REF!</definedName>
    <definedName name="MP_001" localSheetId="10">'[33]Boletim Medição'!$L$14</definedName>
    <definedName name="MP_001" localSheetId="11">'[33]Boletim Medição'!$L$14</definedName>
    <definedName name="MP_001">'[34]Boletim Medição'!$L$14</definedName>
    <definedName name="MP_090" localSheetId="10">'[33]Boletim Medição'!$L$111</definedName>
    <definedName name="MP_090" localSheetId="11">'[33]Boletim Medição'!$L$111</definedName>
    <definedName name="MP_090">'[34]Boletim Medição'!$L$111</definedName>
    <definedName name="N." localSheetId="8">#REF!</definedName>
    <definedName name="N." localSheetId="9">#REF!</definedName>
    <definedName name="N." localSheetId="10">#REF!</definedName>
    <definedName name="N." localSheetId="11">#REF!</definedName>
    <definedName name="N." localSheetId="12">#REF!</definedName>
    <definedName name="N." localSheetId="7">#REF!</definedName>
    <definedName name="N." localSheetId="6">#REF!</definedName>
    <definedName name="N.">#REF!</definedName>
    <definedName name="N_INSUMOS" localSheetId="8">#REF!</definedName>
    <definedName name="N_INSUMOS" localSheetId="9">#REF!</definedName>
    <definedName name="N_INSUMOS" localSheetId="10">#REF!</definedName>
    <definedName name="N_INSUMOS" localSheetId="11">#REF!</definedName>
    <definedName name="N_INSUMOS" localSheetId="12">#REF!</definedName>
    <definedName name="N_INSUMOS" localSheetId="7">#REF!</definedName>
    <definedName name="N_INSUMOS" localSheetId="6">#REF!</definedName>
    <definedName name="N_INSUMOS">#REF!</definedName>
    <definedName name="NColunas" localSheetId="8">#REF!</definedName>
    <definedName name="NColunas" localSheetId="9">#REF!</definedName>
    <definedName name="NColunas" localSheetId="10">#REF!</definedName>
    <definedName name="NColunas" localSheetId="11">#REF!</definedName>
    <definedName name="NColunas" localSheetId="12">#REF!</definedName>
    <definedName name="NColunas" localSheetId="7">#REF!</definedName>
    <definedName name="NColunas" localSheetId="6">#REF!</definedName>
    <definedName name="NColunas">#REF!</definedName>
    <definedName name="NCOMPOSICOES">24</definedName>
    <definedName name="NCOTACOES">15</definedName>
    <definedName name="NEMPRESAS">15</definedName>
    <definedName name="Net" localSheetId="8">#REF!</definedName>
    <definedName name="Net" localSheetId="9">#REF!</definedName>
    <definedName name="Net" localSheetId="10">#REF!</definedName>
    <definedName name="Net" localSheetId="11">#REF!</definedName>
    <definedName name="Net" localSheetId="12">#REF!</definedName>
    <definedName name="Net" localSheetId="7">#REF!</definedName>
    <definedName name="Net" localSheetId="6">#REF!</definedName>
    <definedName name="Net">#REF!</definedName>
    <definedName name="NINDICES">3</definedName>
    <definedName name="NLinhasPagina" localSheetId="8">#REF!</definedName>
    <definedName name="NLinhasPagina" localSheetId="9">#REF!</definedName>
    <definedName name="NLinhasPagina" localSheetId="10">#REF!</definedName>
    <definedName name="NLinhasPagina" localSheetId="11">#REF!</definedName>
    <definedName name="NLinhasPagina" localSheetId="12">#REF!</definedName>
    <definedName name="NLinhasPagina" localSheetId="7">#REF!</definedName>
    <definedName name="NLinhasPagina" localSheetId="6">#REF!</definedName>
    <definedName name="NLinhasPagina">#REF!</definedName>
    <definedName name="NLinhasRodape" localSheetId="8">#REF!</definedName>
    <definedName name="NLinhasRodape" localSheetId="9">#REF!</definedName>
    <definedName name="NLinhasRodape" localSheetId="10">#REF!</definedName>
    <definedName name="NLinhasRodape" localSheetId="11">#REF!</definedName>
    <definedName name="NLinhasRodape" localSheetId="12">#REF!</definedName>
    <definedName name="NLinhasRodape" localSheetId="7">#REF!</definedName>
    <definedName name="NLinhasRodape" localSheetId="6">#REF!</definedName>
    <definedName name="NLinhasRodape">#REF!</definedName>
    <definedName name="NN">#N/A</definedName>
    <definedName name="NN_11">#N/A</definedName>
    <definedName name="nnn" localSheetId="10">[11]Equipamentos!#REF!</definedName>
    <definedName name="nnn" localSheetId="11">[11]Equipamentos!#REF!</definedName>
    <definedName name="nnn">[11]Equipamentos!#REF!</definedName>
    <definedName name="nnn_9" localSheetId="10">[11]Equipamentos!#REF!</definedName>
    <definedName name="nnn_9" localSheetId="11">[11]Equipamentos!#REF!</definedName>
    <definedName name="nnn_9">[11]Equipamentos!#REF!</definedName>
    <definedName name="nnnn">#N/A</definedName>
    <definedName name="nnnn_11">#N/A</definedName>
    <definedName name="NNNNN">#N/A</definedName>
    <definedName name="NNNNN_11">#N/A</definedName>
    <definedName name="no" localSheetId="10">[66]Equipamentos!#REF!</definedName>
    <definedName name="no" localSheetId="11">[66]Equipamentos!#REF!</definedName>
    <definedName name="no">[67]Equipamentos!#REF!</definedName>
    <definedName name="NRELATORIOS">COUNTA([32]Relatórios!$A$1:$A$65536)-2</definedName>
    <definedName name="NTEI">'[8]PRO-08'!#REF!</definedName>
    <definedName name="NTEI_9" localSheetId="10">[13]PRO_08!#REF!</definedName>
    <definedName name="NTEI_9" localSheetId="11">[13]PRO_08!#REF!</definedName>
    <definedName name="NTEI_9">[14]PRO_08!#REF!</definedName>
    <definedName name="NTEU">'[8]PRO-08'!#REF!</definedName>
    <definedName name="NumerEmpresa">15</definedName>
    <definedName name="NumerIndice">3</definedName>
    <definedName name="Numero_de_Ordem" localSheetId="10">[68]Dados!$B$21</definedName>
    <definedName name="Numero_de_Ordem" localSheetId="11">[68]Dados!$B$21</definedName>
    <definedName name="Numero_de_Ordem">[69]Dados!$B$21</definedName>
    <definedName name="OAE_MAR94" localSheetId="8">#REF!</definedName>
    <definedName name="OAE_MAR94" localSheetId="9">#REF!</definedName>
    <definedName name="OAE_MAR94" localSheetId="10">#REF!</definedName>
    <definedName name="OAE_MAR94" localSheetId="11">#REF!</definedName>
    <definedName name="OAE_MAR94" localSheetId="12">#REF!</definedName>
    <definedName name="OAE_MAR94" localSheetId="7">#REF!</definedName>
    <definedName name="OAE_MAR94" localSheetId="6">#REF!</definedName>
    <definedName name="OAE_MAR94">#REF!</definedName>
    <definedName name="Objeto" localSheetId="8">#REF!</definedName>
    <definedName name="Objeto" localSheetId="9">#REF!</definedName>
    <definedName name="Objeto" localSheetId="10" hidden="1">#REF!</definedName>
    <definedName name="Objeto" localSheetId="11" hidden="1">#REF!</definedName>
    <definedName name="Objeto" localSheetId="7">#REF!</definedName>
    <definedName name="Objeto">[70]MENU!$K$1</definedName>
    <definedName name="Objeto_de_Contrato" localSheetId="8">#REF!</definedName>
    <definedName name="Objeto_de_Contrato" localSheetId="9">#REF!</definedName>
    <definedName name="Objeto_de_Contrato" localSheetId="10">#REF!</definedName>
    <definedName name="Objeto_de_Contrato" localSheetId="11">#REF!</definedName>
    <definedName name="Objeto_de_Contrato" localSheetId="12">#REF!</definedName>
    <definedName name="Objeto_de_Contrato" localSheetId="7">#REF!</definedName>
    <definedName name="Objeto_de_Contrato" localSheetId="6">#REF!</definedName>
    <definedName name="Objeto_de_Contrato">#REF!</definedName>
    <definedName name="OBRA" localSheetId="8">#REF!</definedName>
    <definedName name="OBRA" localSheetId="9">#REF!</definedName>
    <definedName name="OBRA" localSheetId="10">#REF!</definedName>
    <definedName name="OBRA" localSheetId="11">#REF!</definedName>
    <definedName name="OBRA" localSheetId="12">#REF!</definedName>
    <definedName name="OBRA" localSheetId="7">#REF!</definedName>
    <definedName name="OBRA" localSheetId="6">#REF!</definedName>
    <definedName name="OBRA">#REF!</definedName>
    <definedName name="OK" localSheetId="8">#REF!</definedName>
    <definedName name="OK" localSheetId="9">#REF!</definedName>
    <definedName name="OK" localSheetId="10">#REF!</definedName>
    <definedName name="OK" localSheetId="11">#REF!</definedName>
    <definedName name="OK" localSheetId="12">#REF!</definedName>
    <definedName name="OK" localSheetId="7">#REF!</definedName>
    <definedName name="OK" localSheetId="6">#REF!</definedName>
    <definedName name="OK">#REF!</definedName>
    <definedName name="OPA" localSheetId="10">'[8]PRO-08'!#REF!</definedName>
    <definedName name="OPA" localSheetId="11">'[8]PRO-08'!#REF!</definedName>
    <definedName name="OPA">'[8]PRO-08'!#REF!</definedName>
    <definedName name="OPA_9" localSheetId="10">[13]PRO_08!#REF!</definedName>
    <definedName name="OPA_9" localSheetId="11">[13]PRO_08!#REF!</definedName>
    <definedName name="OPA_9">[14]PRO_08!#REF!</definedName>
    <definedName name="opções">'[71]FRE '!$AM$248:$AM$250</definedName>
    <definedName name="OPS">'[8]PRO-08'!#REF!</definedName>
    <definedName name="ORÇ_AUTOSPORT" localSheetId="8">#REF!</definedName>
    <definedName name="ORÇ_AUTOSPORT" localSheetId="9">#REF!</definedName>
    <definedName name="ORÇ_AUTOSPORT" localSheetId="10">#REF!</definedName>
    <definedName name="ORÇ_AUTOSPORT" localSheetId="11">#REF!</definedName>
    <definedName name="ORÇ_AUTOSPORT" localSheetId="12">#REF!</definedName>
    <definedName name="ORÇ_AUTOSPORT" localSheetId="7">#REF!</definedName>
    <definedName name="ORÇ_AUTOSPORT" localSheetId="6">#REF!</definedName>
    <definedName name="ORÇ_AUTOSPORT">#REF!</definedName>
    <definedName name="ORÇAMENTO.BancoRef" localSheetId="10" hidden="1">'[72]PLANILHA APRESENTAÇÃO'!#REF!</definedName>
    <definedName name="ORÇAMENTO.BancoRef" localSheetId="11" hidden="1">'[72]PLANILHA APRESENTAÇÃO'!#REF!</definedName>
    <definedName name="ORÇAMENTO.BancoRef" hidden="1">'[73]PLANILHA APRESENTAÇÃO'!#REF!</definedName>
    <definedName name="ORÇAMENTO.CustoUnitario" localSheetId="10" hidden="1">ROUND('[72]PLANILHA APRESENTAÇÃO'!$V1,15-13*'[72]PLANILHA APRESENTAÇÃO'!$AG$9)</definedName>
    <definedName name="ORÇAMENTO.CustoUnitario" localSheetId="11" hidden="1">ROUND('[72]PLANILHA APRESENTAÇÃO'!$V1,15-13*'[72]PLANILHA APRESENTAÇÃO'!$AG$9)</definedName>
    <definedName name="ORÇAMENTO.CustoUnitario" hidden="1">ROUND('[73]PLANILHA APRESENTAÇÃO'!$V1,15-13*'[73]PLANILHA APRESENTAÇÃO'!$AG$9)</definedName>
    <definedName name="ORÇAMENTO.SumCPMANUAL" hidden="1">SUMIF([54]ORÇAMENTO!$Z$15:$Z$60,"CP",[54]ORÇAMENTO!$AA$15:$AA$60)</definedName>
    <definedName name="ORÇAMENTO.SumINVMANUAL" hidden="1">SUMIF([54]ORÇAMENTO!$Z$15:$Z$60,"RP",[54]ORÇAMENTO!$X$15:$X$60)+SUMIF([54]ORÇAMENTO!$Z$15:$Z$60,"CP",[54]ORÇAMENTO!$X$15:$X$60)+SUMIF([54]ORÇAMENTO!$Z$15:$Z$60,"OU",[54]ORÇAMENTO!$X$15:$X$60)</definedName>
    <definedName name="OutrosRecursos" localSheetId="8">[65]Tabelas!#REF!</definedName>
    <definedName name="OutrosRecursos" localSheetId="9">[65]Tabelas!#REF!</definedName>
    <definedName name="OutrosRecursos" localSheetId="10">[65]Tabelas!#REF!</definedName>
    <definedName name="OutrosRecursos" localSheetId="11">[65]Tabelas!#REF!</definedName>
    <definedName name="OutrosRecursos" localSheetId="3">[65]Tabelas!#REF!</definedName>
    <definedName name="OutrosRecursos" localSheetId="7">[65]Tabelas!#REF!</definedName>
    <definedName name="OutrosRecursos">[65]Tabelas!#REF!</definedName>
    <definedName name="P_0_P">#N/A</definedName>
    <definedName name="P_10_11">#N/A</definedName>
    <definedName name="PAG_AUX_FINAL" localSheetId="8">#REF!</definedName>
    <definedName name="PAG_AUX_FINAL" localSheetId="9">#REF!</definedName>
    <definedName name="PAG_AUX_FINAL" localSheetId="10">#REF!</definedName>
    <definedName name="PAG_AUX_FINAL" localSheetId="11">#REF!</definedName>
    <definedName name="PAG_AUX_FINAL" localSheetId="12">#REF!</definedName>
    <definedName name="PAG_AUX_FINAL" localSheetId="7">#REF!</definedName>
    <definedName name="PAG_AUX_FINAL" localSheetId="6">#REF!</definedName>
    <definedName name="PAG_AUX_FINAL">#REF!</definedName>
    <definedName name="PAG_AUX_INICIAL" localSheetId="8">#REF!</definedName>
    <definedName name="PAG_AUX_INICIAL" localSheetId="9">#REF!</definedName>
    <definedName name="PAG_AUX_INICIAL" localSheetId="10">#REF!</definedName>
    <definedName name="PAG_AUX_INICIAL" localSheetId="11">#REF!</definedName>
    <definedName name="PAG_AUX_INICIAL" localSheetId="12">#REF!</definedName>
    <definedName name="PAG_AUX_INICIAL" localSheetId="7">#REF!</definedName>
    <definedName name="PAG_AUX_INICIAL" localSheetId="6">#REF!</definedName>
    <definedName name="PAG_AUX_INICIAL">#REF!</definedName>
    <definedName name="PARAFUSO_PARA_LOUÇA" localSheetId="8">#REF!</definedName>
    <definedName name="PARAFUSO_PARA_LOUÇA" localSheetId="9">#REF!</definedName>
    <definedName name="PARAFUSO_PARA_LOUÇA" localSheetId="10">#REF!</definedName>
    <definedName name="PARAFUSO_PARA_LOUÇA" localSheetId="11">#REF!</definedName>
    <definedName name="PARAFUSO_PARA_LOUÇA" localSheetId="12">#REF!</definedName>
    <definedName name="PARAFUSO_PARA_LOUÇA" localSheetId="7">#REF!</definedName>
    <definedName name="PARAFUSO_PARA_LOUÇA" localSheetId="6">#REF!</definedName>
    <definedName name="PARAFUSO_PARA_LOUÇA">#REF!</definedName>
    <definedName name="parametros" localSheetId="8">#REF!</definedName>
    <definedName name="parametros" localSheetId="9">#REF!</definedName>
    <definedName name="parametros" localSheetId="10">#REF!</definedName>
    <definedName name="parametros" localSheetId="11">#REF!</definedName>
    <definedName name="parametros" localSheetId="12">#REF!</definedName>
    <definedName name="parametros" localSheetId="7">#REF!</definedName>
    <definedName name="parametros" localSheetId="6">#REF!</definedName>
    <definedName name="parametros">#REF!</definedName>
    <definedName name="PassaExtenso" localSheetId="9">[74]!PassaExtenso</definedName>
    <definedName name="PassaExtenso" localSheetId="12">[74]!PassaExtenso</definedName>
    <definedName name="PassaExtenso" localSheetId="7">[74]!PassaExtenso</definedName>
    <definedName name="PassaExtenso" localSheetId="6">[74]!PassaExtenso</definedName>
    <definedName name="PassaExtenso">[74]!PassaExtenso</definedName>
    <definedName name="PassaExtenso_10">#N/A</definedName>
    <definedName name="PassaExtenso_10_1">#N/A</definedName>
    <definedName name="PassaExtenso_11">#N/A</definedName>
    <definedName name="PassaExtenso_11_1">#N/A</definedName>
    <definedName name="PassaExtenso_11_10">#N/A</definedName>
    <definedName name="PassaExtenso_11_11">#N/A</definedName>
    <definedName name="PassaExtenso_11_13">#N/A</definedName>
    <definedName name="PassaExtenso_13">#N/A</definedName>
    <definedName name="PassaExtenso_13_1">#N/A</definedName>
    <definedName name="PassaExtenso_13_10">#N/A</definedName>
    <definedName name="PassaExtenso_13_11">#N/A</definedName>
    <definedName name="PassaExtenso_13_13">#N/A</definedName>
    <definedName name="PassaExtenso_13_14">#N/A</definedName>
    <definedName name="PassaExtenso_14">#N/A</definedName>
    <definedName name="PassaExtenso_14_1">#N/A</definedName>
    <definedName name="PassaExtenso_15">#N/A</definedName>
    <definedName name="PassaExtenso_16">#N/A</definedName>
    <definedName name="PassaExtenso_19">#N/A</definedName>
    <definedName name="PassaExtenso_19_10">#N/A</definedName>
    <definedName name="PassaExtenso_19_11">#N/A</definedName>
    <definedName name="PassaExtenso_19_13">#N/A</definedName>
    <definedName name="PassaExtenso_21">#N/A</definedName>
    <definedName name="PassaExtenso_21_10">#N/A</definedName>
    <definedName name="PassaExtenso_21_11">#N/A</definedName>
    <definedName name="PassaExtenso_21_11_1">#N/A</definedName>
    <definedName name="PassaExtenso_21_11_10">#N/A</definedName>
    <definedName name="PassaExtenso_21_11_11">#N/A</definedName>
    <definedName name="PassaExtenso_21_11_13">#N/A</definedName>
    <definedName name="PassaExtenso_21_13">#N/A</definedName>
    <definedName name="PassaExtenso_21_13_1">#N/A</definedName>
    <definedName name="PassaExtenso_21_13_10">#N/A</definedName>
    <definedName name="PassaExtenso_21_13_11">#N/A</definedName>
    <definedName name="PassaExtenso_21_13_13">#N/A</definedName>
    <definedName name="PassaExtenso_21_13_14">#N/A</definedName>
    <definedName name="PassaExtenso_21_14">#N/A</definedName>
    <definedName name="PassaExtenso_21_15">#N/A</definedName>
    <definedName name="PassaExtenso_21_19">#N/A</definedName>
    <definedName name="PassaExtenso_21_19_10">#N/A</definedName>
    <definedName name="PassaExtenso_21_19_11">#N/A</definedName>
    <definedName name="PassaExtenso_21_19_13">#N/A</definedName>
    <definedName name="PassaExtenso_21_2">#N/A</definedName>
    <definedName name="PassaExtenso_21_2_10">#N/A</definedName>
    <definedName name="PassaExtenso_21_2_11">#N/A</definedName>
    <definedName name="PassaExtenso_21_2_13">#N/A</definedName>
    <definedName name="PassaExtenso_21_3">#N/A</definedName>
    <definedName name="PassaExtenso_21_3_10">#N/A</definedName>
    <definedName name="PassaExtenso_21_3_11">#N/A</definedName>
    <definedName name="PassaExtenso_21_3_13">#N/A</definedName>
    <definedName name="PassaExtenso_21_4">#N/A</definedName>
    <definedName name="PassaExtenso_21_4_10">#N/A</definedName>
    <definedName name="PassaExtenso_21_4_11">#N/A</definedName>
    <definedName name="PassaExtenso_21_4_13">#N/A</definedName>
    <definedName name="PassaExtenso_21_4_14">#N/A</definedName>
    <definedName name="PassaExtenso_21_4_19">#N/A</definedName>
    <definedName name="PassaExtenso_21_4_19_10">#N/A</definedName>
    <definedName name="PassaExtenso_21_4_19_11">#N/A</definedName>
    <definedName name="PassaExtenso_21_4_19_13">#N/A</definedName>
    <definedName name="PassaExtenso_21_7">#N/A</definedName>
    <definedName name="PassaExtenso_21_7_10">#N/A</definedName>
    <definedName name="PassaExtenso_21_7_11">#N/A</definedName>
    <definedName name="PassaExtenso_21_7_13">#N/A</definedName>
    <definedName name="PassaExtenso_25">#N/A</definedName>
    <definedName name="PassaExtenso_25_10">#N/A</definedName>
    <definedName name="PassaExtenso_25_11">#N/A</definedName>
    <definedName name="PassaExtenso_25_11_1">#N/A</definedName>
    <definedName name="PassaExtenso_25_11_10">#N/A</definedName>
    <definedName name="PassaExtenso_25_11_11">#N/A</definedName>
    <definedName name="PassaExtenso_25_11_13">#N/A</definedName>
    <definedName name="PassaExtenso_25_13">#N/A</definedName>
    <definedName name="PassaExtenso_25_13_1">#N/A</definedName>
    <definedName name="PassaExtenso_25_13_10">#N/A</definedName>
    <definedName name="PassaExtenso_25_13_11">#N/A</definedName>
    <definedName name="PassaExtenso_25_13_13">#N/A</definedName>
    <definedName name="PassaExtenso_25_13_14">#N/A</definedName>
    <definedName name="PassaExtenso_25_14">#N/A</definedName>
    <definedName name="PassaExtenso_25_15">#N/A</definedName>
    <definedName name="PassaExtenso_25_19">#N/A</definedName>
    <definedName name="PassaExtenso_25_19_10">#N/A</definedName>
    <definedName name="PassaExtenso_25_19_11">#N/A</definedName>
    <definedName name="PassaExtenso_25_19_13">#N/A</definedName>
    <definedName name="PassaExtenso_25_2">#N/A</definedName>
    <definedName name="PassaExtenso_25_2_10">#N/A</definedName>
    <definedName name="PassaExtenso_25_2_11">#N/A</definedName>
    <definedName name="PassaExtenso_25_2_13">#N/A</definedName>
    <definedName name="PassaExtenso_25_3">#N/A</definedName>
    <definedName name="PassaExtenso_25_3_10">#N/A</definedName>
    <definedName name="PassaExtenso_25_3_11">#N/A</definedName>
    <definedName name="PassaExtenso_25_3_13">#N/A</definedName>
    <definedName name="PassaExtenso_25_4">#N/A</definedName>
    <definedName name="PassaExtenso_25_4_10">#N/A</definedName>
    <definedName name="PassaExtenso_25_4_11">#N/A</definedName>
    <definedName name="PassaExtenso_25_4_13">#N/A</definedName>
    <definedName name="PassaExtenso_25_4_14">#N/A</definedName>
    <definedName name="PassaExtenso_25_4_19">#N/A</definedName>
    <definedName name="PassaExtenso_25_4_19_10">#N/A</definedName>
    <definedName name="PassaExtenso_25_4_19_11">#N/A</definedName>
    <definedName name="PassaExtenso_25_4_19_13">#N/A</definedName>
    <definedName name="PassaExtenso_25_7">#N/A</definedName>
    <definedName name="PassaExtenso_25_7_10">#N/A</definedName>
    <definedName name="PassaExtenso_25_7_11">#N/A</definedName>
    <definedName name="PassaExtenso_25_7_13">#N/A</definedName>
    <definedName name="PassaExtenso_30">#N/A</definedName>
    <definedName name="PassaExtenso_34">#N/A</definedName>
    <definedName name="PassaExtenso_34_10">#N/A</definedName>
    <definedName name="PassaExtenso_34_11">#N/A</definedName>
    <definedName name="PassaExtenso_34_11_1">#N/A</definedName>
    <definedName name="PassaExtenso_34_11_10">#N/A</definedName>
    <definedName name="PassaExtenso_34_11_11">#N/A</definedName>
    <definedName name="PassaExtenso_34_11_13">#N/A</definedName>
    <definedName name="PassaExtenso_34_13">#N/A</definedName>
    <definedName name="PassaExtenso_34_13_1">#N/A</definedName>
    <definedName name="PassaExtenso_34_13_10">#N/A</definedName>
    <definedName name="PassaExtenso_34_13_11">#N/A</definedName>
    <definedName name="PassaExtenso_34_13_13">#N/A</definedName>
    <definedName name="PassaExtenso_34_13_14">#N/A</definedName>
    <definedName name="PassaExtenso_34_14">#N/A</definedName>
    <definedName name="PassaExtenso_34_15">#N/A</definedName>
    <definedName name="PassaExtenso_34_19">#N/A</definedName>
    <definedName name="PassaExtenso_34_19_10">#N/A</definedName>
    <definedName name="PassaExtenso_34_19_11">#N/A</definedName>
    <definedName name="PassaExtenso_34_19_13">#N/A</definedName>
    <definedName name="PassaExtenso_34_2">#N/A</definedName>
    <definedName name="PassaExtenso_34_2_10">#N/A</definedName>
    <definedName name="PassaExtenso_34_2_11">#N/A</definedName>
    <definedName name="PassaExtenso_34_2_13">#N/A</definedName>
    <definedName name="PassaExtenso_34_3">#N/A</definedName>
    <definedName name="PassaExtenso_34_3_10">#N/A</definedName>
    <definedName name="PassaExtenso_34_3_11">#N/A</definedName>
    <definedName name="PassaExtenso_34_3_13">#N/A</definedName>
    <definedName name="PassaExtenso_34_4">#N/A</definedName>
    <definedName name="PassaExtenso_34_4_10">#N/A</definedName>
    <definedName name="PassaExtenso_34_4_11">#N/A</definedName>
    <definedName name="PassaExtenso_34_4_13">#N/A</definedName>
    <definedName name="PassaExtenso_34_4_14">#N/A</definedName>
    <definedName name="PassaExtenso_34_4_19">#N/A</definedName>
    <definedName name="PassaExtenso_34_4_19_1">#N/A</definedName>
    <definedName name="PassaExtenso_34_4_19_10">#N/A</definedName>
    <definedName name="PassaExtenso_34_4_19_11">#N/A</definedName>
    <definedName name="PassaExtenso_34_4_19_13">#N/A</definedName>
    <definedName name="PassaExtenso_34_7">#N/A</definedName>
    <definedName name="PassaExtenso_34_7_10">#N/A</definedName>
    <definedName name="PassaExtenso_34_7_11">#N/A</definedName>
    <definedName name="PassaExtenso_34_7_13">#N/A</definedName>
    <definedName name="PassaExtenso_38">#N/A</definedName>
    <definedName name="PassaExtenso_38_10">#N/A</definedName>
    <definedName name="PassaExtenso_38_11">#N/A</definedName>
    <definedName name="PassaExtenso_38_11_1">#N/A</definedName>
    <definedName name="PassaExtenso_38_11_10">#N/A</definedName>
    <definedName name="PassaExtenso_38_11_11">#N/A</definedName>
    <definedName name="PassaExtenso_38_11_13">#N/A</definedName>
    <definedName name="PassaExtenso_38_13">#N/A</definedName>
    <definedName name="PassaExtenso_38_13_1">#N/A</definedName>
    <definedName name="PassaExtenso_38_13_10">#N/A</definedName>
    <definedName name="PassaExtenso_38_13_11">#N/A</definedName>
    <definedName name="PassaExtenso_38_13_13">#N/A</definedName>
    <definedName name="PassaExtenso_38_13_14">#N/A</definedName>
    <definedName name="PassaExtenso_38_14">#N/A</definedName>
    <definedName name="PassaExtenso_38_15">#N/A</definedName>
    <definedName name="PassaExtenso_38_19">#N/A</definedName>
    <definedName name="PassaExtenso_38_19_10">#N/A</definedName>
    <definedName name="PassaExtenso_38_19_11">#N/A</definedName>
    <definedName name="PassaExtenso_38_19_13">#N/A</definedName>
    <definedName name="PassaExtenso_38_2">#N/A</definedName>
    <definedName name="PassaExtenso_38_2_10">#N/A</definedName>
    <definedName name="PassaExtenso_38_2_11">#N/A</definedName>
    <definedName name="PassaExtenso_38_2_13">#N/A</definedName>
    <definedName name="PassaExtenso_38_3">#N/A</definedName>
    <definedName name="PassaExtenso_38_3_10">#N/A</definedName>
    <definedName name="PassaExtenso_38_3_11">#N/A</definedName>
    <definedName name="PassaExtenso_38_3_13">#N/A</definedName>
    <definedName name="PassaExtenso_38_4">#N/A</definedName>
    <definedName name="PassaExtenso_38_4_10">#N/A</definedName>
    <definedName name="PassaExtenso_38_4_11">#N/A</definedName>
    <definedName name="PassaExtenso_38_4_13">#N/A</definedName>
    <definedName name="PassaExtenso_38_4_14">#N/A</definedName>
    <definedName name="PassaExtenso_38_4_19">#N/A</definedName>
    <definedName name="PassaExtenso_38_4_19_10">#N/A</definedName>
    <definedName name="PassaExtenso_38_4_19_11">#N/A</definedName>
    <definedName name="PassaExtenso_38_4_19_13">#N/A</definedName>
    <definedName name="PassaExtenso_38_7">#N/A</definedName>
    <definedName name="PassaExtenso_38_7_10">#N/A</definedName>
    <definedName name="PassaExtenso_38_7_11">#N/A</definedName>
    <definedName name="PassaExtenso_38_7_13">#N/A</definedName>
    <definedName name="passaextenso_39">#N/A</definedName>
    <definedName name="passaextenso_39_11">#N/A</definedName>
    <definedName name="PassaExtenso_9">#N/A</definedName>
    <definedName name="paulo" localSheetId="8">#REF!</definedName>
    <definedName name="paulo" localSheetId="9">#REF!</definedName>
    <definedName name="paulo" localSheetId="10">#REF!</definedName>
    <definedName name="paulo" localSheetId="11">#REF!</definedName>
    <definedName name="paulo" localSheetId="12">#REF!</definedName>
    <definedName name="paulo" localSheetId="7">#REF!</definedName>
    <definedName name="paulo" localSheetId="6">#REF!</definedName>
    <definedName name="paulo">#REF!</definedName>
    <definedName name="PAUSETIMER" localSheetId="8">#REF!</definedName>
    <definedName name="PAUSETIMER" localSheetId="9">#REF!</definedName>
    <definedName name="PAUSETIMER" localSheetId="10">#REF!</definedName>
    <definedName name="PAUSETIMER" localSheetId="11">#REF!</definedName>
    <definedName name="PAUSETIMER" localSheetId="12">#REF!</definedName>
    <definedName name="PAUSETIMER" localSheetId="7">#REF!</definedName>
    <definedName name="PAUSETIMER" localSheetId="6">#REF!</definedName>
    <definedName name="PAUSETIMER">#REF!</definedName>
    <definedName name="PAV_EMISS3_S" localSheetId="8">#REF!</definedName>
    <definedName name="PAV_EMISS3_S" localSheetId="9">#REF!</definedName>
    <definedName name="PAV_EMISS3_S" localSheetId="10">#REF!</definedName>
    <definedName name="PAV_EMISS3_S" localSheetId="11">#REF!</definedName>
    <definedName name="PAV_EMISS3_S" localSheetId="12">#REF!</definedName>
    <definedName name="PAV_EMISS3_S" localSheetId="7">#REF!</definedName>
    <definedName name="PAV_EMISS3_S" localSheetId="6">#REF!</definedName>
    <definedName name="PAV_EMISS3_S">#REF!</definedName>
    <definedName name="PAV_MAR94" localSheetId="8">#REF!</definedName>
    <definedName name="PAV_MAR94" localSheetId="9">#REF!</definedName>
    <definedName name="PAV_MAR94" localSheetId="10">#REF!</definedName>
    <definedName name="PAV_MAR94" localSheetId="11">#REF!</definedName>
    <definedName name="PAV_MAR94" localSheetId="12">#REF!</definedName>
    <definedName name="PAV_MAR94" localSheetId="7">#REF!</definedName>
    <definedName name="PAV_MAR94" localSheetId="6">#REF!</definedName>
    <definedName name="PAV_MAR94">#REF!</definedName>
    <definedName name="PAVIM_EMISS" localSheetId="8">#REF!</definedName>
    <definedName name="PAVIM_EMISS" localSheetId="9">#REF!</definedName>
    <definedName name="PAVIM_EMISS" localSheetId="10">#REF!</definedName>
    <definedName name="PAVIM_EMISS" localSheetId="11">#REF!</definedName>
    <definedName name="PAVIM_EMISS" localSheetId="12">#REF!</definedName>
    <definedName name="PAVIM_EMISS" localSheetId="7">#REF!</definedName>
    <definedName name="PAVIM_EMISS" localSheetId="6">#REF!</definedName>
    <definedName name="PAVIM_EMISS">#REF!</definedName>
    <definedName name="PAVIM_EMISS2" localSheetId="8">#REF!</definedName>
    <definedName name="PAVIM_EMISS2" localSheetId="9">#REF!</definedName>
    <definedName name="PAVIM_EMISS2" localSheetId="10">#REF!</definedName>
    <definedName name="PAVIM_EMISS2" localSheetId="11">#REF!</definedName>
    <definedName name="PAVIM_EMISS2" localSheetId="12">#REF!</definedName>
    <definedName name="PAVIM_EMISS2" localSheetId="7">#REF!</definedName>
    <definedName name="PAVIM_EMISS2" localSheetId="6">#REF!</definedName>
    <definedName name="PAVIM_EMISS2">#REF!</definedName>
    <definedName name="PAVIMENTAÇÃO" localSheetId="8">#REF!</definedName>
    <definedName name="PAVIMENTAÇÃO" localSheetId="9">#REF!</definedName>
    <definedName name="PAVIMENTAÇÃO" localSheetId="10">#REF!</definedName>
    <definedName name="PAVIMENTAÇÃO" localSheetId="11">#REF!</definedName>
    <definedName name="PAVIMENTAÇÃO" localSheetId="12">#REF!</definedName>
    <definedName name="PAVIMENTAÇÃO" localSheetId="7">#REF!</definedName>
    <definedName name="PAVIMENTAÇÃO" localSheetId="6">#REF!</definedName>
    <definedName name="PAVIMENTAÇÃO">#REF!</definedName>
    <definedName name="PEÇA_6_X_3_MAD_LEI" localSheetId="8">#REF!</definedName>
    <definedName name="PEÇA_6_X_3_MAD_LEI" localSheetId="9">#REF!</definedName>
    <definedName name="PEÇA_6_X_3_MAD_LEI" localSheetId="10">#REF!</definedName>
    <definedName name="PEÇA_6_X_3_MAD_LEI" localSheetId="11">#REF!</definedName>
    <definedName name="PEÇA_6_X_3_MAD_LEI" localSheetId="12">#REF!</definedName>
    <definedName name="PEÇA_6_X_3_MAD_LEI" localSheetId="7">#REF!</definedName>
    <definedName name="PEÇA_6_X_3_MAD_LEI" localSheetId="6">#REF!</definedName>
    <definedName name="PEÇA_6_X_3_MAD_LEI">#REF!</definedName>
    <definedName name="PEDRA_PRETA">[16]Insumos!$I$12</definedName>
    <definedName name="PEDREIRO" localSheetId="8">#REF!</definedName>
    <definedName name="PEDREIRO" localSheetId="9">#REF!</definedName>
    <definedName name="PEDREIRO" localSheetId="10">#REF!</definedName>
    <definedName name="PEDREIRO" localSheetId="11">#REF!</definedName>
    <definedName name="PEDREIRO" localSheetId="12">#REF!</definedName>
    <definedName name="PEDREIRO" localSheetId="7">#REF!</definedName>
    <definedName name="PEDREIRO" localSheetId="6">#REF!</definedName>
    <definedName name="PEDREIRO">#REF!</definedName>
    <definedName name="PERCAPITA" localSheetId="8">#REF!</definedName>
    <definedName name="PERCAPITA" localSheetId="9">#REF!</definedName>
    <definedName name="PERCAPITA" localSheetId="10">#REF!</definedName>
    <definedName name="PERCAPITA" localSheetId="11">#REF!</definedName>
    <definedName name="PERCAPITA" localSheetId="12">#REF!</definedName>
    <definedName name="PERCAPITA" localSheetId="7">#REF!</definedName>
    <definedName name="PERCAPITA" localSheetId="6">#REF!</definedName>
    <definedName name="PERCAPITA">#REF!</definedName>
    <definedName name="PERCAPITA_2">"'file:///d:/obra%20andrade/bm%2002%20-%20cs/drenagem-bm02.xls'#$''.$k$112"</definedName>
    <definedName name="PERCAPITA_3">"'file:///d:/obra%20andrade/bm%2002%20-%20cs/drenagem-bm02.xls'#$''.$k$112"</definedName>
    <definedName name="PERCAPITA_4">"'file:///d:/obra%20andrade/bm%2002%20-%20cs/drenagem-bm02.xls'#$''.$k$112"</definedName>
    <definedName name="PERCAPITA_5">"'file:///d:/obra%20andrade/bm%2002%20-%20cs/drenagem-bm02.xls'#$''.$k$112"</definedName>
    <definedName name="PERCAPITA_6">"'file:///d:/obra%20andrade/bm%2002%20-%20cs/drenagem-bm02.xls'#$''.$k$112"</definedName>
    <definedName name="PERCAPITA_7">"'file:///d:/obra%20andrade/bm%2002%20-%20cs/drenagem-bm02.xls'#$''.$k$112"</definedName>
    <definedName name="perd" localSheetId="8">#REF!</definedName>
    <definedName name="perd" localSheetId="9">#REF!</definedName>
    <definedName name="perd" localSheetId="10">#REF!</definedName>
    <definedName name="perd" localSheetId="11">#REF!</definedName>
    <definedName name="perd" localSheetId="12">#REF!</definedName>
    <definedName name="perd" localSheetId="7">#REF!</definedName>
    <definedName name="perd" localSheetId="6">#REF!</definedName>
    <definedName name="perd">#REF!</definedName>
    <definedName name="Periodo_Acumulado" localSheetId="10">[68]Dados!$B$23</definedName>
    <definedName name="Periodo_Acumulado" localSheetId="11">[68]Dados!$B$23</definedName>
    <definedName name="Periodo_Acumulado">[69]Dados!$B$23</definedName>
    <definedName name="Periodo_Liquido" localSheetId="10">[68]Dados!$B$22</definedName>
    <definedName name="Periodo_Liquido" localSheetId="11">[68]Dados!$B$22</definedName>
    <definedName name="Periodo_Liquido">[69]Dados!$B$22</definedName>
    <definedName name="PERNAMANCA">[16]Insumos!$I$71</definedName>
    <definedName name="PERNAMANCA_MAD_LEI" localSheetId="8">#REF!</definedName>
    <definedName name="PERNAMANCA_MAD_LEI" localSheetId="9">#REF!</definedName>
    <definedName name="PERNAMANCA_MAD_LEI" localSheetId="10">#REF!</definedName>
    <definedName name="PERNAMANCA_MAD_LEI" localSheetId="11">#REF!</definedName>
    <definedName name="PERNAMANCA_MAD_LEI" localSheetId="12">#REF!</definedName>
    <definedName name="PERNAMANCA_MAD_LEI" localSheetId="7">#REF!</definedName>
    <definedName name="PERNAMANCA_MAD_LEI" localSheetId="6">#REF!</definedName>
    <definedName name="PERNAMANCA_MAD_LEI">#REF!</definedName>
    <definedName name="pesquisa" localSheetId="8">#REF!</definedName>
    <definedName name="pesquisa" localSheetId="9">#REF!</definedName>
    <definedName name="pesquisa" localSheetId="10">#REF!</definedName>
    <definedName name="pesquisa" localSheetId="11">#REF!</definedName>
    <definedName name="pesquisa" localSheetId="12">#REF!</definedName>
    <definedName name="pesquisa" localSheetId="7">#REF!</definedName>
    <definedName name="pesquisa" localSheetId="6">#REF!</definedName>
    <definedName name="pesquisa">#REF!</definedName>
    <definedName name="Pg_final" localSheetId="8">#REF!</definedName>
    <definedName name="Pg_final" localSheetId="9">#REF!</definedName>
    <definedName name="Pg_final" localSheetId="10">#REF!</definedName>
    <definedName name="Pg_final" localSheetId="11">#REF!</definedName>
    <definedName name="Pg_final" localSheetId="12">#REF!</definedName>
    <definedName name="Pg_final" localSheetId="7">#REF!</definedName>
    <definedName name="Pg_final" localSheetId="6">#REF!</definedName>
    <definedName name="Pg_final">#REF!</definedName>
    <definedName name="Pg_inicial" localSheetId="8">#REF!</definedName>
    <definedName name="Pg_inicial" localSheetId="9">#REF!</definedName>
    <definedName name="Pg_inicial" localSheetId="10">#REF!</definedName>
    <definedName name="Pg_inicial" localSheetId="11">#REF!</definedName>
    <definedName name="Pg_inicial" localSheetId="12">#REF!</definedName>
    <definedName name="Pg_inicial" localSheetId="7">#REF!</definedName>
    <definedName name="Pg_inicial" localSheetId="6">#REF!</definedName>
    <definedName name="Pg_inicial">#REF!</definedName>
    <definedName name="Pia_cozinha">"$#REF!.$#REF!$#REF!"</definedName>
    <definedName name="Pilar">"$#REF!.$#REF!$#REF!"</definedName>
    <definedName name="PINTOR" localSheetId="8">#REF!</definedName>
    <definedName name="PINTOR" localSheetId="9">#REF!</definedName>
    <definedName name="PINTOR" localSheetId="10">#REF!</definedName>
    <definedName name="PINTOR" localSheetId="11">#REF!</definedName>
    <definedName name="PINTOR" localSheetId="12">#REF!</definedName>
    <definedName name="PINTOR" localSheetId="7">#REF!</definedName>
    <definedName name="PINTOR" localSheetId="6">#REF!</definedName>
    <definedName name="PINTOR">#REF!</definedName>
    <definedName name="Pintura_cal">"$#REF!.$#REF!$#REF!"</definedName>
    <definedName name="Pintura_óleo">"$#REF!.$#REF!$#REF!"</definedName>
    <definedName name="Piso_cimentado">"$#REF!.$#REF!$#REF!"</definedName>
    <definedName name="PL" localSheetId="8">#REF!</definedName>
    <definedName name="PL" localSheetId="9">#REF!</definedName>
    <definedName name="PL" localSheetId="10">#REF!</definedName>
    <definedName name="PL" localSheetId="11">#REF!</definedName>
    <definedName name="PL" localSheetId="12">#REF!</definedName>
    <definedName name="PL" localSheetId="7">#REF!</definedName>
    <definedName name="PL" localSheetId="6">#REF!</definedName>
    <definedName name="PL">#REF!</definedName>
    <definedName name="Placa_de_cimento">"$#REF!.$#REF!$#REF!"</definedName>
    <definedName name="PLACA_OBRA" localSheetId="8">#REF!</definedName>
    <definedName name="PLACA_OBRA" localSheetId="9">#REF!</definedName>
    <definedName name="PLACA_OBRA" localSheetId="10">#REF!</definedName>
    <definedName name="PLACA_OBRA" localSheetId="11">#REF!</definedName>
    <definedName name="PLACA_OBRA" localSheetId="12">#REF!</definedName>
    <definedName name="PLACA_OBRA" localSheetId="7">#REF!</definedName>
    <definedName name="PLACA_OBRA" localSheetId="6">#REF!</definedName>
    <definedName name="PLACA_OBRA">#REF!</definedName>
    <definedName name="Planilha002" localSheetId="8">#REF!</definedName>
    <definedName name="Planilha002" localSheetId="9">#REF!</definedName>
    <definedName name="Planilha002" localSheetId="10">#REF!</definedName>
    <definedName name="Planilha002" localSheetId="11">#REF!</definedName>
    <definedName name="Planilha002" localSheetId="12">#REF!</definedName>
    <definedName name="Planilha002" localSheetId="7">#REF!</definedName>
    <definedName name="Planilha002" localSheetId="6">#REF!</definedName>
    <definedName name="Planilha002">#REF!</definedName>
    <definedName name="PLANILHANOVA">#N/A</definedName>
    <definedName name="PlanilhasOriginais" localSheetId="8">#REF!</definedName>
    <definedName name="PlanilhasOriginais" localSheetId="9">#REF!</definedName>
    <definedName name="PlanilhasOriginais" localSheetId="10">#REF!</definedName>
    <definedName name="PlanilhasOriginais" localSheetId="11">#REF!</definedName>
    <definedName name="PlanilhasOriginais" localSheetId="12">#REF!</definedName>
    <definedName name="PlanilhasOriginais" localSheetId="7">#REF!</definedName>
    <definedName name="PlanilhasOriginais" localSheetId="6">#REF!</definedName>
    <definedName name="PlanilhasOriginais">#REF!</definedName>
    <definedName name="PO_QUIMICO_4KG" localSheetId="8">#REF!</definedName>
    <definedName name="PO_QUIMICO_4KG" localSheetId="9">#REF!</definedName>
    <definedName name="PO_QUIMICO_4KG" localSheetId="10">#REF!</definedName>
    <definedName name="PO_QUIMICO_4KG" localSheetId="11">#REF!</definedName>
    <definedName name="PO_QUIMICO_4KG" localSheetId="12">#REF!</definedName>
    <definedName name="PO_QUIMICO_4KG" localSheetId="7">#REF!</definedName>
    <definedName name="PO_QUIMICO_4KG" localSheetId="6">#REF!</definedName>
    <definedName name="PO_QUIMICO_4KG">#REF!</definedName>
    <definedName name="POÇO_VISIT" localSheetId="8">#REF!</definedName>
    <definedName name="POÇO_VISIT" localSheetId="9">#REF!</definedName>
    <definedName name="POÇO_VISIT" localSheetId="10">#REF!</definedName>
    <definedName name="POÇO_VISIT" localSheetId="11">#REF!</definedName>
    <definedName name="POÇO_VISIT" localSheetId="12">#REF!</definedName>
    <definedName name="POÇO_VISIT" localSheetId="7">#REF!</definedName>
    <definedName name="POÇO_VISIT" localSheetId="6">#REF!</definedName>
    <definedName name="POÇO_VISIT">#REF!</definedName>
    <definedName name="PONTALETE" localSheetId="8">#REF!</definedName>
    <definedName name="PONTALETE" localSheetId="9">#REF!</definedName>
    <definedName name="PONTALETE" localSheetId="10">#REF!</definedName>
    <definedName name="PONTALETE" localSheetId="11">#REF!</definedName>
    <definedName name="PONTALETE" localSheetId="12">#REF!</definedName>
    <definedName name="PONTALETE" localSheetId="7">#REF!</definedName>
    <definedName name="PONTALETE" localSheetId="6">#REF!</definedName>
    <definedName name="PONTALETE">#REF!</definedName>
    <definedName name="Prazo_de_Execucao" localSheetId="8">#REF!</definedName>
    <definedName name="Prazo_de_Execucao" localSheetId="9">#REF!</definedName>
    <definedName name="Prazo_de_Execucao" localSheetId="10">#REF!</definedName>
    <definedName name="Prazo_de_Execucao" localSheetId="11">#REF!</definedName>
    <definedName name="Prazo_de_Execucao" localSheetId="12">#REF!</definedName>
    <definedName name="Prazo_de_Execucao" localSheetId="7">#REF!</definedName>
    <definedName name="Prazo_de_Execucao" localSheetId="6">#REF!</definedName>
    <definedName name="Prazo_de_Execucao">#REF!</definedName>
    <definedName name="Preço_Unitário" localSheetId="8">#REF!</definedName>
    <definedName name="Preço_Unitário" localSheetId="9">#REF!</definedName>
    <definedName name="Preço_Unitário" localSheetId="10">#REF!</definedName>
    <definedName name="Preço_Unitário" localSheetId="11">#REF!</definedName>
    <definedName name="Preço_Unitário" localSheetId="12">#REF!</definedName>
    <definedName name="Preço_Unitário" localSheetId="7">#REF!</definedName>
    <definedName name="Preço_Unitário" localSheetId="6">#REF!</definedName>
    <definedName name="Preço_Unitário">#REF!</definedName>
    <definedName name="PREÇOS" localSheetId="8">#REF!</definedName>
    <definedName name="PREÇOS" localSheetId="9">#REF!</definedName>
    <definedName name="PREÇOS" localSheetId="10">#REF!</definedName>
    <definedName name="PREÇOS" localSheetId="11">#REF!</definedName>
    <definedName name="PREÇOS" localSheetId="12">#REF!</definedName>
    <definedName name="PREÇOS" localSheetId="7">#REF!</definedName>
    <definedName name="PREÇOS" localSheetId="6">#REF!</definedName>
    <definedName name="PREÇOS">#REF!</definedName>
    <definedName name="PREÇOS_10" localSheetId="8">#REF!</definedName>
    <definedName name="PREÇOS_10" localSheetId="9">#REF!</definedName>
    <definedName name="PREÇOS_10" localSheetId="10">#REF!</definedName>
    <definedName name="PREÇOS_10" localSheetId="11">#REF!</definedName>
    <definedName name="PREÇOS_10" localSheetId="12">#REF!</definedName>
    <definedName name="PREÇOS_10" localSheetId="7">#REF!</definedName>
    <definedName name="PREÇOS_10" localSheetId="6">#REF!</definedName>
    <definedName name="PREÇOS_10">#REF!</definedName>
    <definedName name="PREÇOS_10_1" localSheetId="8">#REF!</definedName>
    <definedName name="PREÇOS_10_1" localSheetId="9">#REF!</definedName>
    <definedName name="PREÇOS_10_1" localSheetId="10">#REF!</definedName>
    <definedName name="PREÇOS_10_1" localSheetId="11">#REF!</definedName>
    <definedName name="PREÇOS_10_1" localSheetId="12">#REF!</definedName>
    <definedName name="PREÇOS_10_1" localSheetId="7">#REF!</definedName>
    <definedName name="PREÇOS_10_1" localSheetId="6">#REF!</definedName>
    <definedName name="PREÇOS_10_1">#REF!</definedName>
    <definedName name="PREÇOS_10_10" localSheetId="8">#REF!</definedName>
    <definedName name="PREÇOS_10_10" localSheetId="9">#REF!</definedName>
    <definedName name="PREÇOS_10_10" localSheetId="10">#REF!</definedName>
    <definedName name="PREÇOS_10_10" localSheetId="11">#REF!</definedName>
    <definedName name="PREÇOS_10_10" localSheetId="12">#REF!</definedName>
    <definedName name="PREÇOS_10_10" localSheetId="7">#REF!</definedName>
    <definedName name="PREÇOS_10_10" localSheetId="6">#REF!</definedName>
    <definedName name="PREÇOS_10_10">#REF!</definedName>
    <definedName name="PREÇOS_10_11" localSheetId="8">#REF!</definedName>
    <definedName name="PREÇOS_10_11" localSheetId="9">#REF!</definedName>
    <definedName name="PREÇOS_10_11" localSheetId="10">#REF!</definedName>
    <definedName name="PREÇOS_10_11" localSheetId="11">#REF!</definedName>
    <definedName name="PREÇOS_10_11" localSheetId="12">#REF!</definedName>
    <definedName name="PREÇOS_10_11" localSheetId="7">#REF!</definedName>
    <definedName name="PREÇOS_10_11" localSheetId="6">#REF!</definedName>
    <definedName name="PREÇOS_10_11">#REF!</definedName>
    <definedName name="PREÇOS_10_14" localSheetId="8">#REF!</definedName>
    <definedName name="PREÇOS_10_14" localSheetId="9">#REF!</definedName>
    <definedName name="PREÇOS_10_14" localSheetId="10">#REF!</definedName>
    <definedName name="PREÇOS_10_14" localSheetId="11">#REF!</definedName>
    <definedName name="PREÇOS_10_14" localSheetId="12">#REF!</definedName>
    <definedName name="PREÇOS_10_14" localSheetId="7">#REF!</definedName>
    <definedName name="PREÇOS_10_14" localSheetId="6">#REF!</definedName>
    <definedName name="PREÇOS_10_14">#REF!</definedName>
    <definedName name="PREÇOS_11" localSheetId="8">#REF!</definedName>
    <definedName name="PREÇOS_11" localSheetId="9">#REF!</definedName>
    <definedName name="PREÇOS_11" localSheetId="10">#REF!</definedName>
    <definedName name="PREÇOS_11" localSheetId="11">#REF!</definedName>
    <definedName name="PREÇOS_11" localSheetId="12">#REF!</definedName>
    <definedName name="PREÇOS_11" localSheetId="7">#REF!</definedName>
    <definedName name="PREÇOS_11" localSheetId="6">#REF!</definedName>
    <definedName name="PREÇOS_11">#REF!</definedName>
    <definedName name="PREÇOS_14" localSheetId="8">#REF!</definedName>
    <definedName name="PREÇOS_14" localSheetId="9">#REF!</definedName>
    <definedName name="PREÇOS_14" localSheetId="10">#REF!</definedName>
    <definedName name="PREÇOS_14" localSheetId="11">#REF!</definedName>
    <definedName name="PREÇOS_14" localSheetId="12">#REF!</definedName>
    <definedName name="PREÇOS_14" localSheetId="7">#REF!</definedName>
    <definedName name="PREÇOS_14" localSheetId="6">#REF!</definedName>
    <definedName name="PREÇOS_14">#REF!</definedName>
    <definedName name="PREÇOS_17" localSheetId="8">#REF!</definedName>
    <definedName name="PREÇOS_17" localSheetId="9">#REF!</definedName>
    <definedName name="PREÇOS_17" localSheetId="10">#REF!</definedName>
    <definedName name="PREÇOS_17" localSheetId="11">#REF!</definedName>
    <definedName name="PREÇOS_17" localSheetId="12">#REF!</definedName>
    <definedName name="PREÇOS_17" localSheetId="7">#REF!</definedName>
    <definedName name="PREÇOS_17" localSheetId="6">#REF!</definedName>
    <definedName name="PREÇOS_17">#REF!</definedName>
    <definedName name="PREÇOS_17_10" localSheetId="8">#REF!</definedName>
    <definedName name="PREÇOS_17_10" localSheetId="9">#REF!</definedName>
    <definedName name="PREÇOS_17_10" localSheetId="10">#REF!</definedName>
    <definedName name="PREÇOS_17_10" localSheetId="11">#REF!</definedName>
    <definedName name="PREÇOS_17_10" localSheetId="12">#REF!</definedName>
    <definedName name="PREÇOS_17_10" localSheetId="7">#REF!</definedName>
    <definedName name="PREÇOS_17_10" localSheetId="6">#REF!</definedName>
    <definedName name="PREÇOS_17_10">#REF!</definedName>
    <definedName name="PREÇOS_17_11" localSheetId="8">#REF!</definedName>
    <definedName name="PREÇOS_17_11" localSheetId="9">#REF!</definedName>
    <definedName name="PREÇOS_17_11" localSheetId="10">#REF!</definedName>
    <definedName name="PREÇOS_17_11" localSheetId="11">#REF!</definedName>
    <definedName name="PREÇOS_17_11" localSheetId="12">#REF!</definedName>
    <definedName name="PREÇOS_17_11" localSheetId="7">#REF!</definedName>
    <definedName name="PREÇOS_17_11" localSheetId="6">#REF!</definedName>
    <definedName name="PREÇOS_17_11">#REF!</definedName>
    <definedName name="PREÇOS_17_14" localSheetId="8">#REF!</definedName>
    <definedName name="PREÇOS_17_14" localSheetId="9">#REF!</definedName>
    <definedName name="PREÇOS_17_14" localSheetId="10">#REF!</definedName>
    <definedName name="PREÇOS_17_14" localSheetId="11">#REF!</definedName>
    <definedName name="PREÇOS_17_14" localSheetId="12">#REF!</definedName>
    <definedName name="PREÇOS_17_14" localSheetId="7">#REF!</definedName>
    <definedName name="PREÇOS_17_14" localSheetId="6">#REF!</definedName>
    <definedName name="PREÇOS_17_14">#REF!</definedName>
    <definedName name="PREÇOS_6" localSheetId="8">#REF!</definedName>
    <definedName name="PREÇOS_6" localSheetId="9">#REF!</definedName>
    <definedName name="PREÇOS_6" localSheetId="10">#REF!</definedName>
    <definedName name="PREÇOS_6" localSheetId="11">#REF!</definedName>
    <definedName name="PREÇOS_6" localSheetId="12">#REF!</definedName>
    <definedName name="PREÇOS_6" localSheetId="7">#REF!</definedName>
    <definedName name="PREÇOS_6" localSheetId="6">#REF!</definedName>
    <definedName name="PREÇOS_6">#REF!</definedName>
    <definedName name="PREÇOS_6_10" localSheetId="8">#REF!</definedName>
    <definedName name="PREÇOS_6_10" localSheetId="9">#REF!</definedName>
    <definedName name="PREÇOS_6_10" localSheetId="10">#REF!</definedName>
    <definedName name="PREÇOS_6_10" localSheetId="11">#REF!</definedName>
    <definedName name="PREÇOS_6_10" localSheetId="12">#REF!</definedName>
    <definedName name="PREÇOS_6_10" localSheetId="7">#REF!</definedName>
    <definedName name="PREÇOS_6_10" localSheetId="6">#REF!</definedName>
    <definedName name="PREÇOS_6_10">#REF!</definedName>
    <definedName name="PREÇOS_6_11" localSheetId="8">#REF!</definedName>
    <definedName name="PREÇOS_6_11" localSheetId="9">#REF!</definedName>
    <definedName name="PREÇOS_6_11" localSheetId="10">#REF!</definedName>
    <definedName name="PREÇOS_6_11" localSheetId="11">#REF!</definedName>
    <definedName name="PREÇOS_6_11" localSheetId="12">#REF!</definedName>
    <definedName name="PREÇOS_6_11" localSheetId="7">#REF!</definedName>
    <definedName name="PREÇOS_6_11" localSheetId="6">#REF!</definedName>
    <definedName name="PREÇOS_6_11">#REF!</definedName>
    <definedName name="PREÇOS_6_14" localSheetId="8">#REF!</definedName>
    <definedName name="PREÇOS_6_14" localSheetId="9">#REF!</definedName>
    <definedName name="PREÇOS_6_14" localSheetId="10">#REF!</definedName>
    <definedName name="PREÇOS_6_14" localSheetId="11">#REF!</definedName>
    <definedName name="PREÇOS_6_14" localSheetId="12">#REF!</definedName>
    <definedName name="PREÇOS_6_14" localSheetId="7">#REF!</definedName>
    <definedName name="PREÇOS_6_14" localSheetId="6">#REF!</definedName>
    <definedName name="PREÇOS_6_14">#REF!</definedName>
    <definedName name="PREÇOS_7" localSheetId="8">#REF!</definedName>
    <definedName name="PREÇOS_7" localSheetId="9">#REF!</definedName>
    <definedName name="PREÇOS_7" localSheetId="10">#REF!</definedName>
    <definedName name="PREÇOS_7" localSheetId="11">#REF!</definedName>
    <definedName name="PREÇOS_7" localSheetId="12">#REF!</definedName>
    <definedName name="PREÇOS_7" localSheetId="7">#REF!</definedName>
    <definedName name="PREÇOS_7" localSheetId="6">#REF!</definedName>
    <definedName name="PREÇOS_7">#REF!</definedName>
    <definedName name="PREÇOS_7_10" localSheetId="8">#REF!</definedName>
    <definedName name="PREÇOS_7_10" localSheetId="9">#REF!</definedName>
    <definedName name="PREÇOS_7_10" localSheetId="10">#REF!</definedName>
    <definedName name="PREÇOS_7_10" localSheetId="11">#REF!</definedName>
    <definedName name="PREÇOS_7_10" localSheetId="12">#REF!</definedName>
    <definedName name="PREÇOS_7_10" localSheetId="7">#REF!</definedName>
    <definedName name="PREÇOS_7_10" localSheetId="6">#REF!</definedName>
    <definedName name="PREÇOS_7_10">#REF!</definedName>
    <definedName name="PREÇOS_7_11" localSheetId="8">#REF!</definedName>
    <definedName name="PREÇOS_7_11" localSheetId="9">#REF!</definedName>
    <definedName name="PREÇOS_7_11" localSheetId="10">#REF!</definedName>
    <definedName name="PREÇOS_7_11" localSheetId="11">#REF!</definedName>
    <definedName name="PREÇOS_7_11" localSheetId="12">#REF!</definedName>
    <definedName name="PREÇOS_7_11" localSheetId="7">#REF!</definedName>
    <definedName name="PREÇOS_7_11" localSheetId="6">#REF!</definedName>
    <definedName name="PREÇOS_7_11">#REF!</definedName>
    <definedName name="PREÇOS_7_14" localSheetId="8">#REF!</definedName>
    <definedName name="PREÇOS_7_14" localSheetId="9">#REF!</definedName>
    <definedName name="PREÇOS_7_14" localSheetId="10">#REF!</definedName>
    <definedName name="PREÇOS_7_14" localSheetId="11">#REF!</definedName>
    <definedName name="PREÇOS_7_14" localSheetId="12">#REF!</definedName>
    <definedName name="PREÇOS_7_14" localSheetId="7">#REF!</definedName>
    <definedName name="PREÇOS_7_14" localSheetId="6">#REF!</definedName>
    <definedName name="PREÇOS_7_14">#REF!</definedName>
    <definedName name="PREÇOS_8" localSheetId="8">#REF!</definedName>
    <definedName name="PREÇOS_8" localSheetId="9">#REF!</definedName>
    <definedName name="PREÇOS_8" localSheetId="10">#REF!</definedName>
    <definedName name="PREÇOS_8" localSheetId="11">#REF!</definedName>
    <definedName name="PREÇOS_8" localSheetId="12">#REF!</definedName>
    <definedName name="PREÇOS_8" localSheetId="7">#REF!</definedName>
    <definedName name="PREÇOS_8" localSheetId="6">#REF!</definedName>
    <definedName name="PREÇOS_8">#REF!</definedName>
    <definedName name="PREÇOS_8_10" localSheetId="8">#REF!</definedName>
    <definedName name="PREÇOS_8_10" localSheetId="9">#REF!</definedName>
    <definedName name="PREÇOS_8_10" localSheetId="10">#REF!</definedName>
    <definedName name="PREÇOS_8_10" localSheetId="11">#REF!</definedName>
    <definedName name="PREÇOS_8_10" localSheetId="12">#REF!</definedName>
    <definedName name="PREÇOS_8_10" localSheetId="7">#REF!</definedName>
    <definedName name="PREÇOS_8_10" localSheetId="6">#REF!</definedName>
    <definedName name="PREÇOS_8_10">#REF!</definedName>
    <definedName name="PREÇOS_8_11" localSheetId="8">#REF!</definedName>
    <definedName name="PREÇOS_8_11" localSheetId="9">#REF!</definedName>
    <definedName name="PREÇOS_8_11" localSheetId="10">#REF!</definedName>
    <definedName name="PREÇOS_8_11" localSheetId="11">#REF!</definedName>
    <definedName name="PREÇOS_8_11" localSheetId="12">#REF!</definedName>
    <definedName name="PREÇOS_8_11" localSheetId="7">#REF!</definedName>
    <definedName name="PREÇOS_8_11" localSheetId="6">#REF!</definedName>
    <definedName name="PREÇOS_8_11">#REF!</definedName>
    <definedName name="PREÇOS_8_14" localSheetId="8">#REF!</definedName>
    <definedName name="PREÇOS_8_14" localSheetId="9">#REF!</definedName>
    <definedName name="PREÇOS_8_14" localSheetId="10">#REF!</definedName>
    <definedName name="PREÇOS_8_14" localSheetId="11">#REF!</definedName>
    <definedName name="PREÇOS_8_14" localSheetId="12">#REF!</definedName>
    <definedName name="PREÇOS_8_14" localSheetId="7">#REF!</definedName>
    <definedName name="PREÇOS_8_14" localSheetId="6">#REF!</definedName>
    <definedName name="PREÇOS_8_14">#REF!</definedName>
    <definedName name="PREÇOS_9" localSheetId="8">#REF!</definedName>
    <definedName name="PREÇOS_9" localSheetId="9">#REF!</definedName>
    <definedName name="PREÇOS_9" localSheetId="10">#REF!</definedName>
    <definedName name="PREÇOS_9" localSheetId="11">#REF!</definedName>
    <definedName name="PREÇOS_9" localSheetId="12">#REF!</definedName>
    <definedName name="PREÇOS_9" localSheetId="7">#REF!</definedName>
    <definedName name="PREÇOS_9" localSheetId="6">#REF!</definedName>
    <definedName name="PREÇOS_9">#REF!</definedName>
    <definedName name="PREÇOS_9_10" localSheetId="8">#REF!</definedName>
    <definedName name="PREÇOS_9_10" localSheetId="9">#REF!</definedName>
    <definedName name="PREÇOS_9_10" localSheetId="10">#REF!</definedName>
    <definedName name="PREÇOS_9_10" localSheetId="11">#REF!</definedName>
    <definedName name="PREÇOS_9_10" localSheetId="12">#REF!</definedName>
    <definedName name="PREÇOS_9_10" localSheetId="7">#REF!</definedName>
    <definedName name="PREÇOS_9_10" localSheetId="6">#REF!</definedName>
    <definedName name="PREÇOS_9_10">#REF!</definedName>
    <definedName name="PREÇOS_9_11" localSheetId="8">#REF!</definedName>
    <definedName name="PREÇOS_9_11" localSheetId="9">#REF!</definedName>
    <definedName name="PREÇOS_9_11" localSheetId="10">#REF!</definedName>
    <definedName name="PREÇOS_9_11" localSheetId="11">#REF!</definedName>
    <definedName name="PREÇOS_9_11" localSheetId="12">#REF!</definedName>
    <definedName name="PREÇOS_9_11" localSheetId="7">#REF!</definedName>
    <definedName name="PREÇOS_9_11" localSheetId="6">#REF!</definedName>
    <definedName name="PREÇOS_9_11">#REF!</definedName>
    <definedName name="PREÇOS_9_14" localSheetId="8">#REF!</definedName>
    <definedName name="PREÇOS_9_14" localSheetId="9">#REF!</definedName>
    <definedName name="PREÇOS_9_14" localSheetId="10">#REF!</definedName>
    <definedName name="PREÇOS_9_14" localSheetId="11">#REF!</definedName>
    <definedName name="PREÇOS_9_14" localSheetId="12">#REF!</definedName>
    <definedName name="PREÇOS_9_14" localSheetId="7">#REF!</definedName>
    <definedName name="PREÇOS_9_14" localSheetId="6">#REF!</definedName>
    <definedName name="PREÇOS_9_14">#REF!</definedName>
    <definedName name="prego" localSheetId="8">#REF!</definedName>
    <definedName name="prego" localSheetId="9">#REF!</definedName>
    <definedName name="prego" localSheetId="10">#REF!</definedName>
    <definedName name="prego" localSheetId="11">#REF!</definedName>
    <definedName name="prego" localSheetId="12">#REF!</definedName>
    <definedName name="prego" localSheetId="7">#REF!</definedName>
    <definedName name="prego" localSheetId="6">#REF!</definedName>
    <definedName name="prego">#REF!</definedName>
    <definedName name="PREGO_1_X_16" localSheetId="8">#REF!</definedName>
    <definedName name="PREGO_1_X_16" localSheetId="9">#REF!</definedName>
    <definedName name="PREGO_1_X_16" localSheetId="10">#REF!</definedName>
    <definedName name="PREGO_1_X_16" localSheetId="11">#REF!</definedName>
    <definedName name="PREGO_1_X_16" localSheetId="12">#REF!</definedName>
    <definedName name="PREGO_1_X_16" localSheetId="7">#REF!</definedName>
    <definedName name="PREGO_1_X_16" localSheetId="6">#REF!</definedName>
    <definedName name="PREGO_1_X_16">#REF!</definedName>
    <definedName name="PREGO_2_12_X_12" localSheetId="8">#REF!</definedName>
    <definedName name="PREGO_2_12_X_12" localSheetId="9">#REF!</definedName>
    <definedName name="PREGO_2_12_X_12" localSheetId="10">#REF!</definedName>
    <definedName name="PREGO_2_12_X_12" localSheetId="11">#REF!</definedName>
    <definedName name="PREGO_2_12_X_12" localSheetId="12">#REF!</definedName>
    <definedName name="PREGO_2_12_X_12" localSheetId="7">#REF!</definedName>
    <definedName name="PREGO_2_12_X_12" localSheetId="6">#REF!</definedName>
    <definedName name="PREGO_2_12_X_12">#REF!</definedName>
    <definedName name="PREGO_2_12X10" localSheetId="8">#REF!</definedName>
    <definedName name="PREGO_2_12X10" localSheetId="9">#REF!</definedName>
    <definedName name="PREGO_2_12X10" localSheetId="10">#REF!</definedName>
    <definedName name="PREGO_2_12X10" localSheetId="11">#REF!</definedName>
    <definedName name="PREGO_2_12X10" localSheetId="12">#REF!</definedName>
    <definedName name="PREGO_2_12X10" localSheetId="7">#REF!</definedName>
    <definedName name="PREGO_2_12X10" localSheetId="6">#REF!</definedName>
    <definedName name="PREGO_2_12X10">#REF!</definedName>
    <definedName name="PREGO_2X11" localSheetId="8">#REF!</definedName>
    <definedName name="PREGO_2X11" localSheetId="9">#REF!</definedName>
    <definedName name="PREGO_2X11" localSheetId="10">#REF!</definedName>
    <definedName name="PREGO_2X11" localSheetId="11">#REF!</definedName>
    <definedName name="PREGO_2X11" localSheetId="12">#REF!</definedName>
    <definedName name="PREGO_2X11" localSheetId="7">#REF!</definedName>
    <definedName name="PREGO_2X11" localSheetId="6">#REF!</definedName>
    <definedName name="PREGO_2X11">#REF!</definedName>
    <definedName name="PREGO_2X12" localSheetId="8">#REF!</definedName>
    <definedName name="PREGO_2X12" localSheetId="9">#REF!</definedName>
    <definedName name="PREGO_2X12" localSheetId="10">#REF!</definedName>
    <definedName name="PREGO_2X12" localSheetId="11">#REF!</definedName>
    <definedName name="PREGO_2X12" localSheetId="12">#REF!</definedName>
    <definedName name="PREGO_2X12" localSheetId="7">#REF!</definedName>
    <definedName name="PREGO_2X12" localSheetId="6">#REF!</definedName>
    <definedName name="PREGO_2X12">#REF!</definedName>
    <definedName name="Print" localSheetId="10">[75]QuQuant!#REF!</definedName>
    <definedName name="Print" localSheetId="11">[75]QuQuant!#REF!</definedName>
    <definedName name="Print">[75]QuQuant!#REF!</definedName>
    <definedName name="Print_9" localSheetId="10">[75]QuQuant!#REF!</definedName>
    <definedName name="Print_9" localSheetId="11">[75]QuQuant!#REF!</definedName>
    <definedName name="Print_9">[75]QuQuant!#REF!</definedName>
    <definedName name="Print_Area_MI_10" localSheetId="8">#REF!</definedName>
    <definedName name="Print_Area_MI_10" localSheetId="9">#REF!</definedName>
    <definedName name="Print_Area_MI_10" localSheetId="10">#REF!</definedName>
    <definedName name="Print_Area_MI_10" localSheetId="11">#REF!</definedName>
    <definedName name="Print_Area_MI_10" localSheetId="12">#REF!</definedName>
    <definedName name="Print_Area_MI_10" localSheetId="7">#REF!</definedName>
    <definedName name="Print_Area_MI_10" localSheetId="6">#REF!</definedName>
    <definedName name="Print_Area_MI_10">#REF!</definedName>
    <definedName name="Print_Area_MI_11" localSheetId="8">#REF!</definedName>
    <definedName name="Print_Area_MI_11" localSheetId="9">#REF!</definedName>
    <definedName name="Print_Area_MI_11" localSheetId="10">#REF!</definedName>
    <definedName name="Print_Area_MI_11" localSheetId="11">#REF!</definedName>
    <definedName name="Print_Area_MI_11" localSheetId="12">#REF!</definedName>
    <definedName name="Print_Area_MI_11" localSheetId="7">#REF!</definedName>
    <definedName name="Print_Area_MI_11" localSheetId="6">#REF!</definedName>
    <definedName name="Print_Area_MI_11">#REF!</definedName>
    <definedName name="Print_Area_MI_14" localSheetId="8">#REF!</definedName>
    <definedName name="Print_Area_MI_14" localSheetId="9">#REF!</definedName>
    <definedName name="Print_Area_MI_14" localSheetId="10">#REF!</definedName>
    <definedName name="Print_Area_MI_14" localSheetId="11">#REF!</definedName>
    <definedName name="Print_Area_MI_14" localSheetId="12">#REF!</definedName>
    <definedName name="Print_Area_MI_14" localSheetId="7">#REF!</definedName>
    <definedName name="Print_Area_MI_14" localSheetId="6">#REF!</definedName>
    <definedName name="Print_Area_MI_14">#REF!</definedName>
    <definedName name="Print_Area_MI_14_1" localSheetId="8">#REF!</definedName>
    <definedName name="Print_Area_MI_14_1" localSheetId="9">#REF!</definedName>
    <definedName name="Print_Area_MI_14_1" localSheetId="10">#REF!</definedName>
    <definedName name="Print_Area_MI_14_1" localSheetId="11">#REF!</definedName>
    <definedName name="Print_Area_MI_14_1" localSheetId="12">#REF!</definedName>
    <definedName name="Print_Area_MI_14_1" localSheetId="7">#REF!</definedName>
    <definedName name="Print_Area_MI_14_1" localSheetId="6">#REF!</definedName>
    <definedName name="Print_Area_MI_14_1">#REF!</definedName>
    <definedName name="Print_Area_MI_19" localSheetId="8">#REF!</definedName>
    <definedName name="Print_Area_MI_19" localSheetId="9">#REF!</definedName>
    <definedName name="Print_Area_MI_19" localSheetId="10">#REF!</definedName>
    <definedName name="Print_Area_MI_19" localSheetId="11">#REF!</definedName>
    <definedName name="Print_Area_MI_19" localSheetId="12">#REF!</definedName>
    <definedName name="Print_Area_MI_19" localSheetId="7">#REF!</definedName>
    <definedName name="Print_Area_MI_19" localSheetId="6">#REF!</definedName>
    <definedName name="Print_Area_MI_19">#REF!</definedName>
    <definedName name="Print_Area_MI_19_10" localSheetId="8">#REF!</definedName>
    <definedName name="Print_Area_MI_19_10" localSheetId="9">#REF!</definedName>
    <definedName name="Print_Area_MI_19_10" localSheetId="10">#REF!</definedName>
    <definedName name="Print_Area_MI_19_10" localSheetId="11">#REF!</definedName>
    <definedName name="Print_Area_MI_19_10" localSheetId="12">#REF!</definedName>
    <definedName name="Print_Area_MI_19_10" localSheetId="7">#REF!</definedName>
    <definedName name="Print_Area_MI_19_10" localSheetId="6">#REF!</definedName>
    <definedName name="Print_Area_MI_19_10">#REF!</definedName>
    <definedName name="Print_Area_MI_19_11" localSheetId="8">#REF!</definedName>
    <definedName name="Print_Area_MI_19_11" localSheetId="9">#REF!</definedName>
    <definedName name="Print_Area_MI_19_11" localSheetId="10">#REF!</definedName>
    <definedName name="Print_Area_MI_19_11" localSheetId="11">#REF!</definedName>
    <definedName name="Print_Area_MI_19_11" localSheetId="12">#REF!</definedName>
    <definedName name="Print_Area_MI_19_11" localSheetId="7">#REF!</definedName>
    <definedName name="Print_Area_MI_19_11" localSheetId="6">#REF!</definedName>
    <definedName name="Print_Area_MI_19_11">#REF!</definedName>
    <definedName name="Print_Area_MI_21" localSheetId="8">#REF!</definedName>
    <definedName name="Print_Area_MI_21" localSheetId="9">#REF!</definedName>
    <definedName name="Print_Area_MI_21" localSheetId="10">#REF!</definedName>
    <definedName name="Print_Area_MI_21" localSheetId="11">#REF!</definedName>
    <definedName name="Print_Area_MI_21" localSheetId="12">#REF!</definedName>
    <definedName name="Print_Area_MI_21" localSheetId="7">#REF!</definedName>
    <definedName name="Print_Area_MI_21" localSheetId="6">#REF!</definedName>
    <definedName name="Print_Area_MI_21">#REF!</definedName>
    <definedName name="Print_Area_MI_21_10" localSheetId="8">#REF!</definedName>
    <definedName name="Print_Area_MI_21_10" localSheetId="9">#REF!</definedName>
    <definedName name="Print_Area_MI_21_10" localSheetId="10">#REF!</definedName>
    <definedName name="Print_Area_MI_21_10" localSheetId="11">#REF!</definedName>
    <definedName name="Print_Area_MI_21_10" localSheetId="12">#REF!</definedName>
    <definedName name="Print_Area_MI_21_10" localSheetId="7">#REF!</definedName>
    <definedName name="Print_Area_MI_21_10" localSheetId="6">#REF!</definedName>
    <definedName name="Print_Area_MI_21_10">#REF!</definedName>
    <definedName name="Print_Area_MI_21_11" localSheetId="8">#REF!</definedName>
    <definedName name="Print_Area_MI_21_11" localSheetId="9">#REF!</definedName>
    <definedName name="Print_Area_MI_21_11" localSheetId="10">#REF!</definedName>
    <definedName name="Print_Area_MI_21_11" localSheetId="11">#REF!</definedName>
    <definedName name="Print_Area_MI_21_11" localSheetId="12">#REF!</definedName>
    <definedName name="Print_Area_MI_21_11" localSheetId="7">#REF!</definedName>
    <definedName name="Print_Area_MI_21_11" localSheetId="6">#REF!</definedName>
    <definedName name="Print_Area_MI_21_11">#REF!</definedName>
    <definedName name="Print_Area_MI_21_14" localSheetId="8">#REF!</definedName>
    <definedName name="Print_Area_MI_21_14" localSheetId="9">#REF!</definedName>
    <definedName name="Print_Area_MI_21_14" localSheetId="10">#REF!</definedName>
    <definedName name="Print_Area_MI_21_14" localSheetId="11">#REF!</definedName>
    <definedName name="Print_Area_MI_21_14" localSheetId="12">#REF!</definedName>
    <definedName name="Print_Area_MI_21_14" localSheetId="7">#REF!</definedName>
    <definedName name="Print_Area_MI_21_14" localSheetId="6">#REF!</definedName>
    <definedName name="Print_Area_MI_21_14">#REF!</definedName>
    <definedName name="Print_Area_MI_21_19" localSheetId="8">#REF!</definedName>
    <definedName name="Print_Area_MI_21_19" localSheetId="9">#REF!</definedName>
    <definedName name="Print_Area_MI_21_19" localSheetId="10">#REF!</definedName>
    <definedName name="Print_Area_MI_21_19" localSheetId="11">#REF!</definedName>
    <definedName name="Print_Area_MI_21_19" localSheetId="12">#REF!</definedName>
    <definedName name="Print_Area_MI_21_19" localSheetId="7">#REF!</definedName>
    <definedName name="Print_Area_MI_21_19" localSheetId="6">#REF!</definedName>
    <definedName name="Print_Area_MI_21_19">#REF!</definedName>
    <definedName name="Print_Area_MI_21_19_10" localSheetId="8">#REF!</definedName>
    <definedName name="Print_Area_MI_21_19_10" localSheetId="9">#REF!</definedName>
    <definedName name="Print_Area_MI_21_19_10" localSheetId="10">#REF!</definedName>
    <definedName name="Print_Area_MI_21_19_10" localSheetId="11">#REF!</definedName>
    <definedName name="Print_Area_MI_21_19_10" localSheetId="12">#REF!</definedName>
    <definedName name="Print_Area_MI_21_19_10" localSheetId="7">#REF!</definedName>
    <definedName name="Print_Area_MI_21_19_10" localSheetId="6">#REF!</definedName>
    <definedName name="Print_Area_MI_21_19_10">#REF!</definedName>
    <definedName name="Print_Area_MI_21_19_11" localSheetId="8">#REF!</definedName>
    <definedName name="Print_Area_MI_21_19_11" localSheetId="9">#REF!</definedName>
    <definedName name="Print_Area_MI_21_19_11" localSheetId="10">#REF!</definedName>
    <definedName name="Print_Area_MI_21_19_11" localSheetId="11">#REF!</definedName>
    <definedName name="Print_Area_MI_21_19_11" localSheetId="12">#REF!</definedName>
    <definedName name="Print_Area_MI_21_19_11" localSheetId="7">#REF!</definedName>
    <definedName name="Print_Area_MI_21_19_11" localSheetId="6">#REF!</definedName>
    <definedName name="Print_Area_MI_21_19_11">#REF!</definedName>
    <definedName name="PRINT_TITLES_MI_10" localSheetId="8">#REF!</definedName>
    <definedName name="PRINT_TITLES_MI_10" localSheetId="9">#REF!</definedName>
    <definedName name="PRINT_TITLES_MI_10" localSheetId="10">#REF!</definedName>
    <definedName name="PRINT_TITLES_MI_10" localSheetId="11">#REF!</definedName>
    <definedName name="PRINT_TITLES_MI_10" localSheetId="12">#REF!</definedName>
    <definedName name="PRINT_TITLES_MI_10" localSheetId="7">#REF!</definedName>
    <definedName name="PRINT_TITLES_MI_10" localSheetId="6">#REF!</definedName>
    <definedName name="PRINT_TITLES_MI_10">#REF!</definedName>
    <definedName name="PRINT_TITLES_MI_11" localSheetId="8">#REF!</definedName>
    <definedName name="PRINT_TITLES_MI_11" localSheetId="9">#REF!</definedName>
    <definedName name="PRINT_TITLES_MI_11" localSheetId="10">#REF!</definedName>
    <definedName name="PRINT_TITLES_MI_11" localSheetId="11">#REF!</definedName>
    <definedName name="PRINT_TITLES_MI_11" localSheetId="12">#REF!</definedName>
    <definedName name="PRINT_TITLES_MI_11" localSheetId="7">#REF!</definedName>
    <definedName name="PRINT_TITLES_MI_11" localSheetId="6">#REF!</definedName>
    <definedName name="PRINT_TITLES_MI_11">#REF!</definedName>
    <definedName name="PRINT_TITLES_MI_14" localSheetId="8">#REF!</definedName>
    <definedName name="PRINT_TITLES_MI_14" localSheetId="9">#REF!</definedName>
    <definedName name="PRINT_TITLES_MI_14" localSheetId="10">#REF!</definedName>
    <definedName name="PRINT_TITLES_MI_14" localSheetId="11">#REF!</definedName>
    <definedName name="PRINT_TITLES_MI_14" localSheetId="12">#REF!</definedName>
    <definedName name="PRINT_TITLES_MI_14" localSheetId="7">#REF!</definedName>
    <definedName name="PRINT_TITLES_MI_14" localSheetId="6">#REF!</definedName>
    <definedName name="PRINT_TITLES_MI_14">#REF!</definedName>
    <definedName name="PRINT_TITLES_MI_19" localSheetId="8">#REF!</definedName>
    <definedName name="PRINT_TITLES_MI_19" localSheetId="9">#REF!</definedName>
    <definedName name="PRINT_TITLES_MI_19" localSheetId="10">#REF!</definedName>
    <definedName name="PRINT_TITLES_MI_19" localSheetId="11">#REF!</definedName>
    <definedName name="PRINT_TITLES_MI_19" localSheetId="12">#REF!</definedName>
    <definedName name="PRINT_TITLES_MI_19" localSheetId="7">#REF!</definedName>
    <definedName name="PRINT_TITLES_MI_19" localSheetId="6">#REF!</definedName>
    <definedName name="PRINT_TITLES_MI_19">#REF!</definedName>
    <definedName name="PRINT_TITLES_MI_19_10" localSheetId="8">#REF!</definedName>
    <definedName name="PRINT_TITLES_MI_19_10" localSheetId="9">#REF!</definedName>
    <definedName name="PRINT_TITLES_MI_19_10" localSheetId="10">#REF!</definedName>
    <definedName name="PRINT_TITLES_MI_19_10" localSheetId="11">#REF!</definedName>
    <definedName name="PRINT_TITLES_MI_19_10" localSheetId="12">#REF!</definedName>
    <definedName name="PRINT_TITLES_MI_19_10" localSheetId="7">#REF!</definedName>
    <definedName name="PRINT_TITLES_MI_19_10" localSheetId="6">#REF!</definedName>
    <definedName name="PRINT_TITLES_MI_19_10">#REF!</definedName>
    <definedName name="PRINT_TITLES_MI_19_11" localSheetId="8">#REF!</definedName>
    <definedName name="PRINT_TITLES_MI_19_11" localSheetId="9">#REF!</definedName>
    <definedName name="PRINT_TITLES_MI_19_11" localSheetId="10">#REF!</definedName>
    <definedName name="PRINT_TITLES_MI_19_11" localSheetId="11">#REF!</definedName>
    <definedName name="PRINT_TITLES_MI_19_11" localSheetId="12">#REF!</definedName>
    <definedName name="PRINT_TITLES_MI_19_11" localSheetId="7">#REF!</definedName>
    <definedName name="PRINT_TITLES_MI_19_11" localSheetId="6">#REF!</definedName>
    <definedName name="PRINT_TITLES_MI_19_11">#REF!</definedName>
    <definedName name="PRINTCPU" localSheetId="8">#REF!</definedName>
    <definedName name="PRINTCPU" localSheetId="9">#REF!</definedName>
    <definedName name="PRINTCPU" localSheetId="10">#REF!</definedName>
    <definedName name="PRINTCPU" localSheetId="11">#REF!</definedName>
    <definedName name="PRINTCPU" localSheetId="12">#REF!</definedName>
    <definedName name="PRINTCPU" localSheetId="7">#REF!</definedName>
    <definedName name="PRINTCPU" localSheetId="6">#REF!</definedName>
    <definedName name="PRINTCPU">#REF!</definedName>
    <definedName name="PRINTMECANICA" localSheetId="8">#REF!</definedName>
    <definedName name="PRINTMECANICA" localSheetId="9">#REF!</definedName>
    <definedName name="PRINTMECANICA" localSheetId="10">#REF!</definedName>
    <definedName name="PRINTMECANICA" localSheetId="11">#REF!</definedName>
    <definedName name="PRINTMECANICA" localSheetId="12">#REF!</definedName>
    <definedName name="PRINTMECANICA" localSheetId="7">#REF!</definedName>
    <definedName name="PRINTMECANICA" localSheetId="6">#REF!</definedName>
    <definedName name="PRINTMECANICA">#REF!</definedName>
    <definedName name="PRINTRASCUNHO" localSheetId="8">#REF!</definedName>
    <definedName name="PRINTRASCUNHO" localSheetId="9">#REF!</definedName>
    <definedName name="PRINTRASCUNHO" localSheetId="10">#REF!</definedName>
    <definedName name="PRINTRASCUNHO" localSheetId="11">#REF!</definedName>
    <definedName name="PRINTRASCUNHO" localSheetId="12">#REF!</definedName>
    <definedName name="PRINTRASCUNHO" localSheetId="7">#REF!</definedName>
    <definedName name="PRINTRASCUNHO" localSheetId="6">#REF!</definedName>
    <definedName name="PRINTRASCUNHO">#REF!</definedName>
    <definedName name="processo_via" localSheetId="10">'[33]Boletim Medição'!$E$3</definedName>
    <definedName name="processo_via" localSheetId="11">'[33]Boletim Medição'!$E$3</definedName>
    <definedName name="processo_via">'[34]Boletim Medição'!$E$3</definedName>
    <definedName name="PRODUÇÃO" localSheetId="8">#REF!</definedName>
    <definedName name="PRODUÇÃO" localSheetId="9">#REF!</definedName>
    <definedName name="PRODUÇÃO" localSheetId="10">#REF!</definedName>
    <definedName name="PRODUÇÃO" localSheetId="11">#REF!</definedName>
    <definedName name="PRODUÇÃO" localSheetId="12">#REF!</definedName>
    <definedName name="PRODUÇÃO" localSheetId="7">#REF!</definedName>
    <definedName name="PRODUÇÃO" localSheetId="6">#REF!</definedName>
    <definedName name="PRODUÇÃO">#REF!</definedName>
    <definedName name="PROJETO">[76]PROJETO!$1:$1048576</definedName>
    <definedName name="PROJETO_10">[76]PROJETO!$1:$1048576</definedName>
    <definedName name="PROJETO_10_1" localSheetId="10">[77]PROJETO!$1:$1048576</definedName>
    <definedName name="PROJETO_10_1" localSheetId="11">[77]PROJETO!$1:$1048576</definedName>
    <definedName name="PROJETO_10_1">[78]PROJETO!$1:$1048576</definedName>
    <definedName name="PROJETO_10_10" localSheetId="10">[77]PROJETO!$1:$1048576</definedName>
    <definedName name="PROJETO_10_10" localSheetId="11">[77]PROJETO!$1:$1048576</definedName>
    <definedName name="PROJETO_10_10">[78]PROJETO!$1:$1048576</definedName>
    <definedName name="PROJETO_10_11" localSheetId="10">[79]PROJETO!$1:$1048576</definedName>
    <definedName name="PROJETO_10_11" localSheetId="11">[79]PROJETO!$1:$1048576</definedName>
    <definedName name="PROJETO_10_11">[80]PROJETO!$1:$1048576</definedName>
    <definedName name="PROJETO_11" localSheetId="10">[79]PROJETO!$1:$1048576</definedName>
    <definedName name="PROJETO_11" localSheetId="11">[79]PROJETO!$1:$1048576</definedName>
    <definedName name="PROJETO_11">[80]PROJETO!$1:$1048576</definedName>
    <definedName name="PROJETO_17">[76]PROJETO!$1:$1048576</definedName>
    <definedName name="PROJETO_17_10" localSheetId="10">[77]PROJETO!$1:$1048576</definedName>
    <definedName name="PROJETO_17_10" localSheetId="11">[77]PROJETO!$1:$1048576</definedName>
    <definedName name="PROJETO_17_10">[78]PROJETO!$1:$1048576</definedName>
    <definedName name="PROJETO_17_11" localSheetId="10">[79]PROJETO!$1:$1048576</definedName>
    <definedName name="PROJETO_17_11" localSheetId="11">[79]PROJETO!$1:$1048576</definedName>
    <definedName name="PROJETO_17_11">[80]PROJETO!$1:$1048576</definedName>
    <definedName name="PROJETO_6">[76]PROJETO!$1:$1048576</definedName>
    <definedName name="PROJETO_6_10" localSheetId="10">[77]PROJETO!$1:$1048576</definedName>
    <definedName name="PROJETO_6_10" localSheetId="11">[77]PROJETO!$1:$1048576</definedName>
    <definedName name="PROJETO_6_10">[78]PROJETO!$1:$1048576</definedName>
    <definedName name="PROJETO_6_11" localSheetId="10">[79]PROJETO!$1:$1048576</definedName>
    <definedName name="PROJETO_6_11" localSheetId="11">[79]PROJETO!$1:$1048576</definedName>
    <definedName name="PROJETO_6_11">[80]PROJETO!$1:$1048576</definedName>
    <definedName name="PROJETO_7">[76]PROJETO!$1:$1048576</definedName>
    <definedName name="PROJETO_7_10" localSheetId="10">[77]PROJETO!$1:$1048576</definedName>
    <definedName name="PROJETO_7_10" localSheetId="11">[77]PROJETO!$1:$1048576</definedName>
    <definedName name="PROJETO_7_10">[78]PROJETO!$1:$1048576</definedName>
    <definedName name="PROJETO_7_11" localSheetId="10">[79]PROJETO!$1:$1048576</definedName>
    <definedName name="PROJETO_7_11" localSheetId="11">[79]PROJETO!$1:$1048576</definedName>
    <definedName name="PROJETO_7_11">[80]PROJETO!$1:$1048576</definedName>
    <definedName name="PROJETO_8">[76]PROJETO!$1:$1048576</definedName>
    <definedName name="PROJETO_8_10" localSheetId="10">[77]PROJETO!$1:$1048576</definedName>
    <definedName name="PROJETO_8_10" localSheetId="11">[77]PROJETO!$1:$1048576</definedName>
    <definedName name="PROJETO_8_10">[78]PROJETO!$1:$1048576</definedName>
    <definedName name="PROJETO_8_11" localSheetId="10">[79]PROJETO!$1:$1048576</definedName>
    <definedName name="PROJETO_8_11" localSheetId="11">[79]PROJETO!$1:$1048576</definedName>
    <definedName name="PROJETO_8_11">[80]PROJETO!$1:$1048576</definedName>
    <definedName name="PROJETO_9">[76]PROJETO!$1:$1048576</definedName>
    <definedName name="PROJETO_9_10" localSheetId="10">[77]PROJETO!$1:$1048576</definedName>
    <definedName name="PROJETO_9_10" localSheetId="11">[77]PROJETO!$1:$1048576</definedName>
    <definedName name="PROJETO_9_10">[78]PROJETO!$1:$1048576</definedName>
    <definedName name="PROJETO_9_11" localSheetId="10">[79]PROJETO!$1:$1048576</definedName>
    <definedName name="PROJETO_9_11" localSheetId="11">[79]PROJETO!$1:$1048576</definedName>
    <definedName name="PROJETO_9_11">[80]PROJETO!$1:$1048576</definedName>
    <definedName name="Q" localSheetId="8">#REF!</definedName>
    <definedName name="Q" localSheetId="9">#REF!</definedName>
    <definedName name="Q" localSheetId="10">#REF!</definedName>
    <definedName name="Q" localSheetId="11">#REF!</definedName>
    <definedName name="Q" localSheetId="12">#REF!</definedName>
    <definedName name="Q" localSheetId="7">#REF!</definedName>
    <definedName name="Q" localSheetId="6">#REF!</definedName>
    <definedName name="Q">#REF!</definedName>
    <definedName name="Q_10">#N/A</definedName>
    <definedName name="Q_11" localSheetId="10">[6]COMPOS1!#REF!</definedName>
    <definedName name="Q_11" localSheetId="11">[6]COMPOS1!#REF!</definedName>
    <definedName name="Q_11">[6]COMPOS1!#REF!</definedName>
    <definedName name="Q_4" localSheetId="8">#REF!</definedName>
    <definedName name="Q_4" localSheetId="9">#REF!</definedName>
    <definedName name="Q_4" localSheetId="10">#REF!</definedName>
    <definedName name="Q_4" localSheetId="11">#REF!</definedName>
    <definedName name="Q_4" localSheetId="12">#REF!</definedName>
    <definedName name="Q_4" localSheetId="7">#REF!</definedName>
    <definedName name="Q_4" localSheetId="6">#REF!</definedName>
    <definedName name="Q_4">#REF!</definedName>
    <definedName name="Q_5" localSheetId="8">#REF!</definedName>
    <definedName name="Q_5" localSheetId="9">#REF!</definedName>
    <definedName name="Q_5" localSheetId="10">#REF!</definedName>
    <definedName name="Q_5" localSheetId="11">#REF!</definedName>
    <definedName name="Q_5" localSheetId="12">#REF!</definedName>
    <definedName name="Q_5" localSheetId="7">#REF!</definedName>
    <definedName name="Q_5" localSheetId="6">#REF!</definedName>
    <definedName name="Q_5">#REF!</definedName>
    <definedName name="Q_7" localSheetId="8">#REF!</definedName>
    <definedName name="Q_7" localSheetId="9">#REF!</definedName>
    <definedName name="Q_7" localSheetId="10">#REF!</definedName>
    <definedName name="Q_7" localSheetId="11">#REF!</definedName>
    <definedName name="Q_7" localSheetId="12">#REF!</definedName>
    <definedName name="Q_7" localSheetId="7">#REF!</definedName>
    <definedName name="Q_7" localSheetId="6">#REF!</definedName>
    <definedName name="Q_7">#REF!</definedName>
    <definedName name="Q_8" localSheetId="8">#REF!</definedName>
    <definedName name="Q_8" localSheetId="9">#REF!</definedName>
    <definedName name="Q_8" localSheetId="10">#REF!</definedName>
    <definedName name="Q_8" localSheetId="11">#REF!</definedName>
    <definedName name="Q_8" localSheetId="12">#REF!</definedName>
    <definedName name="Q_8" localSheetId="7">#REF!</definedName>
    <definedName name="Q_8" localSheetId="6">#REF!</definedName>
    <definedName name="Q_8">#REF!</definedName>
    <definedName name="Q_9" localSheetId="8">#REF!</definedName>
    <definedName name="Q_9" localSheetId="9">#REF!</definedName>
    <definedName name="Q_9" localSheetId="10">#REF!</definedName>
    <definedName name="Q_9" localSheetId="11">#REF!</definedName>
    <definedName name="Q_9" localSheetId="12">#REF!</definedName>
    <definedName name="Q_9" localSheetId="7">#REF!</definedName>
    <definedName name="Q_9" localSheetId="6">#REF!</definedName>
    <definedName name="Q_9">#REF!</definedName>
    <definedName name="QAUX" localSheetId="8">#REF!</definedName>
    <definedName name="QAUX" localSheetId="9">#REF!</definedName>
    <definedName name="QAUX" localSheetId="10">#REF!</definedName>
    <definedName name="QAUX" localSheetId="11">#REF!</definedName>
    <definedName name="QAUX" localSheetId="12">#REF!</definedName>
    <definedName name="QAUX" localSheetId="7">#REF!</definedName>
    <definedName name="QAUX" localSheetId="6">#REF!</definedName>
    <definedName name="QAUX">#REF!</definedName>
    <definedName name="QCI.CPManual" localSheetId="8">ROUND(#REF!,2)</definedName>
    <definedName name="QCI.CPManual" localSheetId="9">ROUND(#REF!,2)</definedName>
    <definedName name="QCI.CPManual" localSheetId="10" hidden="1">ROUND(#REF!,2)</definedName>
    <definedName name="QCI.CPManual" localSheetId="11" hidden="1">ROUND(#REF!,2)</definedName>
    <definedName name="QCI.CPManual" localSheetId="12">ROUND(#REF!,2)</definedName>
    <definedName name="QCI.CPManual" localSheetId="7">ROUND(#REF!,2)</definedName>
    <definedName name="QCI.CPManual" localSheetId="6">ROUND(#REF!,2)</definedName>
    <definedName name="QCI.CPManual">ROUND(#REF!,2)</definedName>
    <definedName name="QCI.DescManual" localSheetId="8">#REF!</definedName>
    <definedName name="QCI.DescManual" localSheetId="9">#REF!</definedName>
    <definedName name="QCI.DescManual" localSheetId="10" hidden="1">#REF!</definedName>
    <definedName name="QCI.DescManual" localSheetId="11" hidden="1">#REF!</definedName>
    <definedName name="QCI.DescManual" localSheetId="12">#REF!</definedName>
    <definedName name="QCI.DescManual" localSheetId="7">#REF!</definedName>
    <definedName name="QCI.DescManual" localSheetId="6">#REF!</definedName>
    <definedName name="QCI.DescManual">#REF!</definedName>
    <definedName name="QCI.Divisao" localSheetId="8">#REF!</definedName>
    <definedName name="QCI.Divisao" localSheetId="9">#REF!</definedName>
    <definedName name="QCI.Divisao" localSheetId="10" hidden="1">#REF!</definedName>
    <definedName name="QCI.Divisao" localSheetId="11" hidden="1">#REF!</definedName>
    <definedName name="QCI.Divisao" localSheetId="12">#REF!</definedName>
    <definedName name="QCI.Divisao" localSheetId="7">#REF!</definedName>
    <definedName name="QCI.Divisao" localSheetId="6">#REF!</definedName>
    <definedName name="QCI.Divisao">#REF!</definedName>
    <definedName name="QCI.InvManual" localSheetId="8">ROUND(#REF!,2)</definedName>
    <definedName name="QCI.InvManual" localSheetId="9">ROUND(#REF!,2)</definedName>
    <definedName name="QCI.InvManual" localSheetId="10" hidden="1">ROUND(#REF!,2)</definedName>
    <definedName name="QCI.InvManual" localSheetId="11" hidden="1">ROUND(#REF!,2)</definedName>
    <definedName name="QCI.InvManual" localSheetId="12">ROUND(#REF!,2)</definedName>
    <definedName name="QCI.InvManual" localSheetId="7">ROUND(#REF!,2)</definedName>
    <definedName name="QCI.InvManual" localSheetId="6">ROUND(#REF!,2)</definedName>
    <definedName name="QCI.InvManual">ROUND(#REF!,2)</definedName>
    <definedName name="QCI.ItemInvestimento" hidden="1">OFFSET([54]DADOS!$J$2,1,0,COUNTA([54]DADOS!$J:$J)-1,1)</definedName>
    <definedName name="QCI.LoteManual" localSheetId="8">#REF!</definedName>
    <definedName name="QCI.LoteManual" localSheetId="9">#REF!</definedName>
    <definedName name="QCI.LoteManual" localSheetId="10" hidden="1">#REF!</definedName>
    <definedName name="QCI.LoteManual" localSheetId="11" hidden="1">#REF!</definedName>
    <definedName name="QCI.LoteManual" localSheetId="12">#REF!</definedName>
    <definedName name="QCI.LoteManual" localSheetId="7">#REF!</definedName>
    <definedName name="QCI.LoteManual" localSheetId="6">#REF!</definedName>
    <definedName name="QCI.LoteManual">#REF!</definedName>
    <definedName name="QCI.MaxCPManual" hidden="1">[54]QCI!$O1-[54]QCI!$X1</definedName>
    <definedName name="QCI.MaxOUManual" hidden="1">[54]QCI!$O1-[54]QCI!$W1</definedName>
    <definedName name="QCI.OutrosManual" localSheetId="8">ROUND(#REF!,2)</definedName>
    <definedName name="QCI.OutrosManual" localSheetId="9">ROUND(#REF!,2)</definedName>
    <definedName name="QCI.OutrosManual" localSheetId="10" hidden="1">ROUND(#REF!,2)</definedName>
    <definedName name="QCI.OutrosManual" localSheetId="11" hidden="1">ROUND(#REF!,2)</definedName>
    <definedName name="QCI.OutrosManual" localSheetId="12">ROUND(#REF!,2)</definedName>
    <definedName name="QCI.OutrosManual" localSheetId="7">ROUND(#REF!,2)</definedName>
    <definedName name="QCI.OutrosManual" localSheetId="6">ROUND(#REF!,2)</definedName>
    <definedName name="QCI.OutrosManual">ROUND(#REF!,2)</definedName>
    <definedName name="QCI.SubItemInvestimento" hidden="1">OFFSET([54]DADOS!$A$2,1,MATCH([54]QCI!$E1,[54]DADOS!$2:$2,0)-1,INDEX([54]DADOS!$2:$2,MATCH([54]QCI!$E1,[54]DADOS!$2:$2,0)+1))</definedName>
    <definedName name="QCI.SumCPMANUAL" localSheetId="8">SUMIF(#REF!,"Manual",#REF!)</definedName>
    <definedName name="QCI.SumCPMANUAL" localSheetId="9">SUMIF(#REF!,"Manual",#REF!)</definedName>
    <definedName name="QCI.SumCPMANUAL" localSheetId="10" hidden="1">SUMIF(#REF!,"Manual",#REF!)</definedName>
    <definedName name="QCI.SumCPMANUAL" localSheetId="11" hidden="1">SUMIF(#REF!,"Manual",#REF!)</definedName>
    <definedName name="QCI.SumCPMANUAL" localSheetId="12">SUMIF(#REF!,"Manual",#REF!)</definedName>
    <definedName name="QCI.SumCPMANUAL" localSheetId="7">SUMIF(#REF!,"Manual",#REF!)</definedName>
    <definedName name="QCI.SumCPMANUAL" localSheetId="6">SUMIF(#REF!,"Manual",#REF!)</definedName>
    <definedName name="QCI.SumCPMANUAL">SUMIF(#REF!,"Manual",#REF!)</definedName>
    <definedName name="QCI.SumINVMANUAL" localSheetId="8">SUMIF(#REF!,"Manual",#REF!)</definedName>
    <definedName name="QCI.SumINVMANUAL" localSheetId="9">SUMIF(#REF!,"Manual",#REF!)</definedName>
    <definedName name="QCI.SumINVMANUAL" localSheetId="10" hidden="1">SUMIF(#REF!,"Manual",#REF!)</definedName>
    <definedName name="QCI.SumINVMANUAL" localSheetId="11" hidden="1">SUMIF(#REF!,"Manual",#REF!)</definedName>
    <definedName name="QCI.SumINVMANUAL" localSheetId="12">SUMIF(#REF!,"Manual",#REF!)</definedName>
    <definedName name="QCI.SumINVMANUAL" localSheetId="7">SUMIF(#REF!,"Manual",#REF!)</definedName>
    <definedName name="QCI.SumINVMANUAL" localSheetId="6">SUMIF(#REF!,"Manual",#REF!)</definedName>
    <definedName name="QCI.SumINVMANUAL">SUMIF(#REF!,"Manual",#REF!)</definedName>
    <definedName name="QEQ" localSheetId="8">#REF!</definedName>
    <definedName name="QEQ" localSheetId="9">#REF!</definedName>
    <definedName name="QEQ" localSheetId="10">#REF!</definedName>
    <definedName name="QEQ" localSheetId="11">#REF!</definedName>
    <definedName name="QEQ" localSheetId="12">#REF!</definedName>
    <definedName name="QEQ" localSheetId="7">#REF!</definedName>
    <definedName name="QEQ" localSheetId="6">#REF!</definedName>
    <definedName name="QEQ">#REF!</definedName>
    <definedName name="qeraf" localSheetId="8">#REF!</definedName>
    <definedName name="qeraf" localSheetId="9">#REF!</definedName>
    <definedName name="qeraf" localSheetId="10">#REF!</definedName>
    <definedName name="qeraf" localSheetId="11">#REF!</definedName>
    <definedName name="qeraf" localSheetId="12">#REF!</definedName>
    <definedName name="qeraf" localSheetId="7">#REF!</definedName>
    <definedName name="qeraf" localSheetId="6">#REF!</definedName>
    <definedName name="qeraf">#REF!</definedName>
    <definedName name="qewr" localSheetId="8">#REF!</definedName>
    <definedName name="qewr" localSheetId="9">#REF!</definedName>
    <definedName name="qewr" localSheetId="10">#REF!</definedName>
    <definedName name="qewr" localSheetId="11">#REF!</definedName>
    <definedName name="qewr" localSheetId="12">#REF!</definedName>
    <definedName name="qewr" localSheetId="7">#REF!</definedName>
    <definedName name="qewr" localSheetId="6">#REF!</definedName>
    <definedName name="qewr">#REF!</definedName>
    <definedName name="QMAT" localSheetId="8">#REF!</definedName>
    <definedName name="QMAT" localSheetId="9">#REF!</definedName>
    <definedName name="QMAT" localSheetId="10">#REF!</definedName>
    <definedName name="QMAT" localSheetId="11">#REF!</definedName>
    <definedName name="QMAT" localSheetId="12">#REF!</definedName>
    <definedName name="QMAT" localSheetId="7">#REF!</definedName>
    <definedName name="QMAT" localSheetId="6">#REF!</definedName>
    <definedName name="QMAT">#REF!</definedName>
    <definedName name="QMO" localSheetId="8">#REF!</definedName>
    <definedName name="QMO" localSheetId="9">#REF!</definedName>
    <definedName name="QMO" localSheetId="10">#REF!</definedName>
    <definedName name="QMO" localSheetId="11">#REF!</definedName>
    <definedName name="QMO" localSheetId="12">#REF!</definedName>
    <definedName name="QMO" localSheetId="7">#REF!</definedName>
    <definedName name="QMO" localSheetId="6">#REF!</definedName>
    <definedName name="QMO">#REF!</definedName>
    <definedName name="QQ">#N/A</definedName>
    <definedName name="qq_11" localSheetId="8">#REF!</definedName>
    <definedName name="qq_11" localSheetId="9">#REF!</definedName>
    <definedName name="qq_11" localSheetId="10">#REF!</definedName>
    <definedName name="qq_11" localSheetId="11">#REF!</definedName>
    <definedName name="qq_11" localSheetId="12">#REF!</definedName>
    <definedName name="qq_11" localSheetId="7">#REF!</definedName>
    <definedName name="qq_11" localSheetId="6">#REF!</definedName>
    <definedName name="qq_11">#REF!</definedName>
    <definedName name="QQ_2" localSheetId="10">#N/A</definedName>
    <definedName name="QQ_2" localSheetId="11">[0]!QQ_2</definedName>
    <definedName name="QQ_2" localSheetId="7">'[10]COTAÇÃO MAT DE JAZIDA P. ATERRO'!QQ_2</definedName>
    <definedName name="QQ_2">'[10]COTAÇÃO MAT DE JAZIDA P. ATERRO'!QQ_2</definedName>
    <definedName name="QQ_2_11">#N/A</definedName>
    <definedName name="qq_9" localSheetId="8">#REF!</definedName>
    <definedName name="qq_9" localSheetId="9">#REF!</definedName>
    <definedName name="qq_9" localSheetId="10">#REF!</definedName>
    <definedName name="qq_9" localSheetId="11">#REF!</definedName>
    <definedName name="qq_9" localSheetId="12">#REF!</definedName>
    <definedName name="qq_9" localSheetId="7">#REF!</definedName>
    <definedName name="qq_9" localSheetId="6">#REF!</definedName>
    <definedName name="qq_9">#REF!</definedName>
    <definedName name="qqe">#N/A</definedName>
    <definedName name="qqe_11">#N/A</definedName>
    <definedName name="QTRA" localSheetId="8">#REF!</definedName>
    <definedName name="QTRA" localSheetId="9">#REF!</definedName>
    <definedName name="QTRA" localSheetId="10">#REF!</definedName>
    <definedName name="QTRA" localSheetId="11">#REF!</definedName>
    <definedName name="QTRA" localSheetId="12">#REF!</definedName>
    <definedName name="QTRA" localSheetId="7">#REF!</definedName>
    <definedName name="QTRA" localSheetId="6">#REF!</definedName>
    <definedName name="QTRA">#REF!</definedName>
    <definedName name="QUANT" localSheetId="8">#REF!</definedName>
    <definedName name="QUANT" localSheetId="9">#REF!</definedName>
    <definedName name="QUANT" localSheetId="10">#REF!</definedName>
    <definedName name="QUANT" localSheetId="11">#REF!</definedName>
    <definedName name="QUANT" localSheetId="12">#REF!</definedName>
    <definedName name="QUANT" localSheetId="7">#REF!</definedName>
    <definedName name="QUANT" localSheetId="6">#REF!</definedName>
    <definedName name="QUANT">#REF!</definedName>
    <definedName name="QUANT_EQPTO" localSheetId="8">#REF!</definedName>
    <definedName name="QUANT_EQPTO" localSheetId="9">#REF!</definedName>
    <definedName name="QUANT_EQPTO" localSheetId="10">#REF!</definedName>
    <definedName name="QUANT_EQPTO" localSheetId="11">#REF!</definedName>
    <definedName name="QUANT_EQPTO" localSheetId="12">#REF!</definedName>
    <definedName name="QUANT_EQPTO" localSheetId="7">#REF!</definedName>
    <definedName name="QUANT_EQPTO" localSheetId="6">#REF!</definedName>
    <definedName name="QUANT_EQPTO">#REF!</definedName>
    <definedName name="Quantidade" localSheetId="8">#REF!</definedName>
    <definedName name="Quantidade" localSheetId="9">#REF!</definedName>
    <definedName name="Quantidade" localSheetId="10">#REF!</definedName>
    <definedName name="Quantidade" localSheetId="11">#REF!</definedName>
    <definedName name="Quantidade" localSheetId="12">#REF!</definedName>
    <definedName name="Quantidade" localSheetId="7">#REF!</definedName>
    <definedName name="Quantidade" localSheetId="6">#REF!</definedName>
    <definedName name="Quantidade">#REF!</definedName>
    <definedName name="QUANTIDADE_10" localSheetId="8">#REF!</definedName>
    <definedName name="QUANTIDADE_10" localSheetId="9">#REF!</definedName>
    <definedName name="QUANTIDADE_10" localSheetId="10">#REF!</definedName>
    <definedName name="QUANTIDADE_10" localSheetId="11">#REF!</definedName>
    <definedName name="QUANTIDADE_10" localSheetId="12">#REF!</definedName>
    <definedName name="QUANTIDADE_10" localSheetId="7">#REF!</definedName>
    <definedName name="QUANTIDADE_10" localSheetId="6">#REF!</definedName>
    <definedName name="QUANTIDADE_10">#REF!</definedName>
    <definedName name="QUANTIDADE_10_1" localSheetId="8">#REF!</definedName>
    <definedName name="QUANTIDADE_10_1" localSheetId="9">#REF!</definedName>
    <definedName name="QUANTIDADE_10_1" localSheetId="10">#REF!</definedName>
    <definedName name="QUANTIDADE_10_1" localSheetId="11">#REF!</definedName>
    <definedName name="QUANTIDADE_10_1" localSheetId="12">#REF!</definedName>
    <definedName name="QUANTIDADE_10_1" localSheetId="7">#REF!</definedName>
    <definedName name="QUANTIDADE_10_1" localSheetId="6">#REF!</definedName>
    <definedName name="QUANTIDADE_10_1">#REF!</definedName>
    <definedName name="QUANTIDADE_10_10" localSheetId="8">#REF!</definedName>
    <definedName name="QUANTIDADE_10_10" localSheetId="9">#REF!</definedName>
    <definedName name="QUANTIDADE_10_10" localSheetId="10">#REF!</definedName>
    <definedName name="QUANTIDADE_10_10" localSheetId="11">#REF!</definedName>
    <definedName name="QUANTIDADE_10_10" localSheetId="12">#REF!</definedName>
    <definedName name="QUANTIDADE_10_10" localSheetId="7">#REF!</definedName>
    <definedName name="QUANTIDADE_10_10" localSheetId="6">#REF!</definedName>
    <definedName name="QUANTIDADE_10_10">#REF!</definedName>
    <definedName name="QUANTIDADE_10_11" localSheetId="8">#REF!</definedName>
    <definedName name="QUANTIDADE_10_11" localSheetId="9">#REF!</definedName>
    <definedName name="QUANTIDADE_10_11" localSheetId="10">#REF!</definedName>
    <definedName name="QUANTIDADE_10_11" localSheetId="11">#REF!</definedName>
    <definedName name="QUANTIDADE_10_11" localSheetId="12">#REF!</definedName>
    <definedName name="QUANTIDADE_10_11" localSheetId="7">#REF!</definedName>
    <definedName name="QUANTIDADE_10_11" localSheetId="6">#REF!</definedName>
    <definedName name="QUANTIDADE_10_11">#REF!</definedName>
    <definedName name="QUANTIDADE_10_14" localSheetId="8">#REF!</definedName>
    <definedName name="QUANTIDADE_10_14" localSheetId="9">#REF!</definedName>
    <definedName name="QUANTIDADE_10_14" localSheetId="10">#REF!</definedName>
    <definedName name="QUANTIDADE_10_14" localSheetId="11">#REF!</definedName>
    <definedName name="QUANTIDADE_10_14" localSheetId="12">#REF!</definedName>
    <definedName name="QUANTIDADE_10_14" localSheetId="7">#REF!</definedName>
    <definedName name="QUANTIDADE_10_14" localSheetId="6">#REF!</definedName>
    <definedName name="QUANTIDADE_10_14">#REF!</definedName>
    <definedName name="QUANTIDADE_10_19" localSheetId="8">#REF!</definedName>
    <definedName name="QUANTIDADE_10_19" localSheetId="9">#REF!</definedName>
    <definedName name="QUANTIDADE_10_19" localSheetId="10">#REF!</definedName>
    <definedName name="QUANTIDADE_10_19" localSheetId="11">#REF!</definedName>
    <definedName name="QUANTIDADE_10_19" localSheetId="12">#REF!</definedName>
    <definedName name="QUANTIDADE_10_19" localSheetId="7">#REF!</definedName>
    <definedName name="QUANTIDADE_10_19" localSheetId="6">#REF!</definedName>
    <definedName name="QUANTIDADE_10_19">#REF!</definedName>
    <definedName name="QUANTIDADE_10_19_10" localSheetId="8">#REF!</definedName>
    <definedName name="QUANTIDADE_10_19_10" localSheetId="9">#REF!</definedName>
    <definedName name="QUANTIDADE_10_19_10" localSheetId="10">#REF!</definedName>
    <definedName name="QUANTIDADE_10_19_10" localSheetId="11">#REF!</definedName>
    <definedName name="QUANTIDADE_10_19_10" localSheetId="12">#REF!</definedName>
    <definedName name="QUANTIDADE_10_19_10" localSheetId="7">#REF!</definedName>
    <definedName name="QUANTIDADE_10_19_10" localSheetId="6">#REF!</definedName>
    <definedName name="QUANTIDADE_10_19_10">#REF!</definedName>
    <definedName name="QUANTIDADE_10_19_11" localSheetId="8">#REF!</definedName>
    <definedName name="QUANTIDADE_10_19_11" localSheetId="9">#REF!</definedName>
    <definedName name="QUANTIDADE_10_19_11" localSheetId="10">#REF!</definedName>
    <definedName name="QUANTIDADE_10_19_11" localSheetId="11">#REF!</definedName>
    <definedName name="QUANTIDADE_10_19_11" localSheetId="12">#REF!</definedName>
    <definedName name="QUANTIDADE_10_19_11" localSheetId="7">#REF!</definedName>
    <definedName name="QUANTIDADE_10_19_11" localSheetId="6">#REF!</definedName>
    <definedName name="QUANTIDADE_10_19_11">#REF!</definedName>
    <definedName name="QUANTIDADE_11" localSheetId="8">#REF!</definedName>
    <definedName name="QUANTIDADE_11" localSheetId="9">#REF!</definedName>
    <definedName name="QUANTIDADE_11" localSheetId="10">#REF!</definedName>
    <definedName name="QUANTIDADE_11" localSheetId="11">#REF!</definedName>
    <definedName name="QUANTIDADE_11" localSheetId="12">#REF!</definedName>
    <definedName name="QUANTIDADE_11" localSheetId="7">#REF!</definedName>
    <definedName name="QUANTIDADE_11" localSheetId="6">#REF!</definedName>
    <definedName name="QUANTIDADE_11">#REF!</definedName>
    <definedName name="QUANTIDADE_14" localSheetId="8">#REF!</definedName>
    <definedName name="QUANTIDADE_14" localSheetId="9">#REF!</definedName>
    <definedName name="QUANTIDADE_14" localSheetId="10">#REF!</definedName>
    <definedName name="QUANTIDADE_14" localSheetId="11">#REF!</definedName>
    <definedName name="QUANTIDADE_14" localSheetId="12">#REF!</definedName>
    <definedName name="QUANTIDADE_14" localSheetId="7">#REF!</definedName>
    <definedName name="QUANTIDADE_14" localSheetId="6">#REF!</definedName>
    <definedName name="QUANTIDADE_14">#REF!</definedName>
    <definedName name="QUANTIDADE_17" localSheetId="8">#REF!</definedName>
    <definedName name="QUANTIDADE_17" localSheetId="9">#REF!</definedName>
    <definedName name="QUANTIDADE_17" localSheetId="10">#REF!</definedName>
    <definedName name="QUANTIDADE_17" localSheetId="11">#REF!</definedName>
    <definedName name="QUANTIDADE_17" localSheetId="12">#REF!</definedName>
    <definedName name="QUANTIDADE_17" localSheetId="7">#REF!</definedName>
    <definedName name="QUANTIDADE_17" localSheetId="6">#REF!</definedName>
    <definedName name="QUANTIDADE_17">#REF!</definedName>
    <definedName name="QUANTIDADE_17_10" localSheetId="8">#REF!</definedName>
    <definedName name="QUANTIDADE_17_10" localSheetId="9">#REF!</definedName>
    <definedName name="QUANTIDADE_17_10" localSheetId="10">#REF!</definedName>
    <definedName name="QUANTIDADE_17_10" localSheetId="11">#REF!</definedName>
    <definedName name="QUANTIDADE_17_10" localSheetId="12">#REF!</definedName>
    <definedName name="QUANTIDADE_17_10" localSheetId="7">#REF!</definedName>
    <definedName name="QUANTIDADE_17_10" localSheetId="6">#REF!</definedName>
    <definedName name="QUANTIDADE_17_10">#REF!</definedName>
    <definedName name="QUANTIDADE_17_11" localSheetId="8">#REF!</definedName>
    <definedName name="QUANTIDADE_17_11" localSheetId="9">#REF!</definedName>
    <definedName name="QUANTIDADE_17_11" localSheetId="10">#REF!</definedName>
    <definedName name="QUANTIDADE_17_11" localSheetId="11">#REF!</definedName>
    <definedName name="QUANTIDADE_17_11" localSheetId="12">#REF!</definedName>
    <definedName name="QUANTIDADE_17_11" localSheetId="7">#REF!</definedName>
    <definedName name="QUANTIDADE_17_11" localSheetId="6">#REF!</definedName>
    <definedName name="QUANTIDADE_17_11">#REF!</definedName>
    <definedName name="QUANTIDADE_17_14" localSheetId="8">#REF!</definedName>
    <definedName name="QUANTIDADE_17_14" localSheetId="9">#REF!</definedName>
    <definedName name="QUANTIDADE_17_14" localSheetId="10">#REF!</definedName>
    <definedName name="QUANTIDADE_17_14" localSheetId="11">#REF!</definedName>
    <definedName name="QUANTIDADE_17_14" localSheetId="12">#REF!</definedName>
    <definedName name="QUANTIDADE_17_14" localSheetId="7">#REF!</definedName>
    <definedName name="QUANTIDADE_17_14" localSheetId="6">#REF!</definedName>
    <definedName name="QUANTIDADE_17_14">#REF!</definedName>
    <definedName name="QUANTIDADE_17_19" localSheetId="8">#REF!</definedName>
    <definedName name="QUANTIDADE_17_19" localSheetId="9">#REF!</definedName>
    <definedName name="QUANTIDADE_17_19" localSheetId="10">#REF!</definedName>
    <definedName name="QUANTIDADE_17_19" localSheetId="11">#REF!</definedName>
    <definedName name="QUANTIDADE_17_19" localSheetId="12">#REF!</definedName>
    <definedName name="QUANTIDADE_17_19" localSheetId="7">#REF!</definedName>
    <definedName name="QUANTIDADE_17_19" localSheetId="6">#REF!</definedName>
    <definedName name="QUANTIDADE_17_19">#REF!</definedName>
    <definedName name="QUANTIDADE_17_19_10" localSheetId="8">#REF!</definedName>
    <definedName name="QUANTIDADE_17_19_10" localSheetId="9">#REF!</definedName>
    <definedName name="QUANTIDADE_17_19_10" localSheetId="10">#REF!</definedName>
    <definedName name="QUANTIDADE_17_19_10" localSheetId="11">#REF!</definedName>
    <definedName name="QUANTIDADE_17_19_10" localSheetId="12">#REF!</definedName>
    <definedName name="QUANTIDADE_17_19_10" localSheetId="7">#REF!</definedName>
    <definedName name="QUANTIDADE_17_19_10" localSheetId="6">#REF!</definedName>
    <definedName name="QUANTIDADE_17_19_10">#REF!</definedName>
    <definedName name="QUANTIDADE_17_19_11" localSheetId="8">#REF!</definedName>
    <definedName name="QUANTIDADE_17_19_11" localSheetId="9">#REF!</definedName>
    <definedName name="QUANTIDADE_17_19_11" localSheetId="10">#REF!</definedName>
    <definedName name="QUANTIDADE_17_19_11" localSheetId="11">#REF!</definedName>
    <definedName name="QUANTIDADE_17_19_11" localSheetId="12">#REF!</definedName>
    <definedName name="QUANTIDADE_17_19_11" localSheetId="7">#REF!</definedName>
    <definedName name="QUANTIDADE_17_19_11" localSheetId="6">#REF!</definedName>
    <definedName name="QUANTIDADE_17_19_11">#REF!</definedName>
    <definedName name="QUANTIDADE_19" localSheetId="8">#REF!</definedName>
    <definedName name="QUANTIDADE_19" localSheetId="9">#REF!</definedName>
    <definedName name="QUANTIDADE_19" localSheetId="10">#REF!</definedName>
    <definedName name="QUANTIDADE_19" localSheetId="11">#REF!</definedName>
    <definedName name="QUANTIDADE_19" localSheetId="12">#REF!</definedName>
    <definedName name="QUANTIDADE_19" localSheetId="7">#REF!</definedName>
    <definedName name="QUANTIDADE_19" localSheetId="6">#REF!</definedName>
    <definedName name="QUANTIDADE_19">#REF!</definedName>
    <definedName name="QUANTIDADE_19_10" localSheetId="8">#REF!</definedName>
    <definedName name="QUANTIDADE_19_10" localSheetId="9">#REF!</definedName>
    <definedName name="QUANTIDADE_19_10" localSheetId="10">#REF!</definedName>
    <definedName name="QUANTIDADE_19_10" localSheetId="11">#REF!</definedName>
    <definedName name="QUANTIDADE_19_10" localSheetId="12">#REF!</definedName>
    <definedName name="QUANTIDADE_19_10" localSheetId="7">#REF!</definedName>
    <definedName name="QUANTIDADE_19_10" localSheetId="6">#REF!</definedName>
    <definedName name="QUANTIDADE_19_10">#REF!</definedName>
    <definedName name="QUANTIDADE_19_11" localSheetId="8">#REF!</definedName>
    <definedName name="QUANTIDADE_19_11" localSheetId="9">#REF!</definedName>
    <definedName name="QUANTIDADE_19_11" localSheetId="10">#REF!</definedName>
    <definedName name="QUANTIDADE_19_11" localSheetId="11">#REF!</definedName>
    <definedName name="QUANTIDADE_19_11" localSheetId="12">#REF!</definedName>
    <definedName name="QUANTIDADE_19_11" localSheetId="7">#REF!</definedName>
    <definedName name="QUANTIDADE_19_11" localSheetId="6">#REF!</definedName>
    <definedName name="QUANTIDADE_19_11">#REF!</definedName>
    <definedName name="QUANTIDADE_6" localSheetId="8">#REF!</definedName>
    <definedName name="QUANTIDADE_6" localSheetId="9">#REF!</definedName>
    <definedName name="QUANTIDADE_6" localSheetId="10">#REF!</definedName>
    <definedName name="QUANTIDADE_6" localSheetId="11">#REF!</definedName>
    <definedName name="QUANTIDADE_6" localSheetId="12">#REF!</definedName>
    <definedName name="QUANTIDADE_6" localSheetId="7">#REF!</definedName>
    <definedName name="QUANTIDADE_6" localSheetId="6">#REF!</definedName>
    <definedName name="QUANTIDADE_6">#REF!</definedName>
    <definedName name="QUANTIDADE_6_10" localSheetId="8">#REF!</definedName>
    <definedName name="QUANTIDADE_6_10" localSheetId="9">#REF!</definedName>
    <definedName name="QUANTIDADE_6_10" localSheetId="10">#REF!</definedName>
    <definedName name="QUANTIDADE_6_10" localSheetId="11">#REF!</definedName>
    <definedName name="QUANTIDADE_6_10" localSheetId="12">#REF!</definedName>
    <definedName name="QUANTIDADE_6_10" localSheetId="7">#REF!</definedName>
    <definedName name="QUANTIDADE_6_10" localSheetId="6">#REF!</definedName>
    <definedName name="QUANTIDADE_6_10">#REF!</definedName>
    <definedName name="QUANTIDADE_6_11" localSheetId="8">#REF!</definedName>
    <definedName name="QUANTIDADE_6_11" localSheetId="9">#REF!</definedName>
    <definedName name="QUANTIDADE_6_11" localSheetId="10">#REF!</definedName>
    <definedName name="QUANTIDADE_6_11" localSheetId="11">#REF!</definedName>
    <definedName name="QUANTIDADE_6_11" localSheetId="12">#REF!</definedName>
    <definedName name="QUANTIDADE_6_11" localSheetId="7">#REF!</definedName>
    <definedName name="QUANTIDADE_6_11" localSheetId="6">#REF!</definedName>
    <definedName name="QUANTIDADE_6_11">#REF!</definedName>
    <definedName name="QUANTIDADE_6_14" localSheetId="8">#REF!</definedName>
    <definedName name="QUANTIDADE_6_14" localSheetId="9">#REF!</definedName>
    <definedName name="QUANTIDADE_6_14" localSheetId="10">#REF!</definedName>
    <definedName name="QUANTIDADE_6_14" localSheetId="11">#REF!</definedName>
    <definedName name="QUANTIDADE_6_14" localSheetId="12">#REF!</definedName>
    <definedName name="QUANTIDADE_6_14" localSheetId="7">#REF!</definedName>
    <definedName name="QUANTIDADE_6_14" localSheetId="6">#REF!</definedName>
    <definedName name="QUANTIDADE_6_14">#REF!</definedName>
    <definedName name="QUANTIDADE_6_19" localSheetId="8">#REF!</definedName>
    <definedName name="QUANTIDADE_6_19" localSheetId="9">#REF!</definedName>
    <definedName name="QUANTIDADE_6_19" localSheetId="10">#REF!</definedName>
    <definedName name="QUANTIDADE_6_19" localSheetId="11">#REF!</definedName>
    <definedName name="QUANTIDADE_6_19" localSheetId="12">#REF!</definedName>
    <definedName name="QUANTIDADE_6_19" localSheetId="7">#REF!</definedName>
    <definedName name="QUANTIDADE_6_19" localSheetId="6">#REF!</definedName>
    <definedName name="QUANTIDADE_6_19">#REF!</definedName>
    <definedName name="QUANTIDADE_6_19_10" localSheetId="8">#REF!</definedName>
    <definedName name="QUANTIDADE_6_19_10" localSheetId="9">#REF!</definedName>
    <definedName name="QUANTIDADE_6_19_10" localSheetId="10">#REF!</definedName>
    <definedName name="QUANTIDADE_6_19_10" localSheetId="11">#REF!</definedName>
    <definedName name="QUANTIDADE_6_19_10" localSheetId="12">#REF!</definedName>
    <definedName name="QUANTIDADE_6_19_10" localSheetId="7">#REF!</definedName>
    <definedName name="QUANTIDADE_6_19_10" localSheetId="6">#REF!</definedName>
    <definedName name="QUANTIDADE_6_19_10">#REF!</definedName>
    <definedName name="QUANTIDADE_6_19_11" localSheetId="8">#REF!</definedName>
    <definedName name="QUANTIDADE_6_19_11" localSheetId="9">#REF!</definedName>
    <definedName name="QUANTIDADE_6_19_11" localSheetId="10">#REF!</definedName>
    <definedName name="QUANTIDADE_6_19_11" localSheetId="11">#REF!</definedName>
    <definedName name="QUANTIDADE_6_19_11" localSheetId="12">#REF!</definedName>
    <definedName name="QUANTIDADE_6_19_11" localSheetId="7">#REF!</definedName>
    <definedName name="QUANTIDADE_6_19_11" localSheetId="6">#REF!</definedName>
    <definedName name="QUANTIDADE_6_19_11">#REF!</definedName>
    <definedName name="QUANTIDADE_7" localSheetId="8">#REF!</definedName>
    <definedName name="QUANTIDADE_7" localSheetId="9">#REF!</definedName>
    <definedName name="QUANTIDADE_7" localSheetId="10">#REF!</definedName>
    <definedName name="QUANTIDADE_7" localSheetId="11">#REF!</definedName>
    <definedName name="QUANTIDADE_7" localSheetId="12">#REF!</definedName>
    <definedName name="QUANTIDADE_7" localSheetId="7">#REF!</definedName>
    <definedName name="QUANTIDADE_7" localSheetId="6">#REF!</definedName>
    <definedName name="QUANTIDADE_7">#REF!</definedName>
    <definedName name="QUANTIDADE_7_10" localSheetId="8">#REF!</definedName>
    <definedName name="QUANTIDADE_7_10" localSheetId="9">#REF!</definedName>
    <definedName name="QUANTIDADE_7_10" localSheetId="10">#REF!</definedName>
    <definedName name="QUANTIDADE_7_10" localSheetId="11">#REF!</definedName>
    <definedName name="QUANTIDADE_7_10" localSheetId="12">#REF!</definedName>
    <definedName name="QUANTIDADE_7_10" localSheetId="7">#REF!</definedName>
    <definedName name="QUANTIDADE_7_10" localSheetId="6">#REF!</definedName>
    <definedName name="QUANTIDADE_7_10">#REF!</definedName>
    <definedName name="QUANTIDADE_7_11" localSheetId="8">#REF!</definedName>
    <definedName name="QUANTIDADE_7_11" localSheetId="9">#REF!</definedName>
    <definedName name="QUANTIDADE_7_11" localSheetId="10">#REF!</definedName>
    <definedName name="QUANTIDADE_7_11" localSheetId="11">#REF!</definedName>
    <definedName name="QUANTIDADE_7_11" localSheetId="12">#REF!</definedName>
    <definedName name="QUANTIDADE_7_11" localSheetId="7">#REF!</definedName>
    <definedName name="QUANTIDADE_7_11" localSheetId="6">#REF!</definedName>
    <definedName name="QUANTIDADE_7_11">#REF!</definedName>
    <definedName name="QUANTIDADE_7_14" localSheetId="8">#REF!</definedName>
    <definedName name="QUANTIDADE_7_14" localSheetId="9">#REF!</definedName>
    <definedName name="QUANTIDADE_7_14" localSheetId="10">#REF!</definedName>
    <definedName name="QUANTIDADE_7_14" localSheetId="11">#REF!</definedName>
    <definedName name="QUANTIDADE_7_14" localSheetId="12">#REF!</definedName>
    <definedName name="QUANTIDADE_7_14" localSheetId="7">#REF!</definedName>
    <definedName name="QUANTIDADE_7_14" localSheetId="6">#REF!</definedName>
    <definedName name="QUANTIDADE_7_14">#REF!</definedName>
    <definedName name="QUANTIDADE_7_19" localSheetId="8">#REF!</definedName>
    <definedName name="QUANTIDADE_7_19" localSheetId="9">#REF!</definedName>
    <definedName name="QUANTIDADE_7_19" localSheetId="10">#REF!</definedName>
    <definedName name="QUANTIDADE_7_19" localSheetId="11">#REF!</definedName>
    <definedName name="QUANTIDADE_7_19" localSheetId="12">#REF!</definedName>
    <definedName name="QUANTIDADE_7_19" localSheetId="7">#REF!</definedName>
    <definedName name="QUANTIDADE_7_19" localSheetId="6">#REF!</definedName>
    <definedName name="QUANTIDADE_7_19">#REF!</definedName>
    <definedName name="QUANTIDADE_7_19_10" localSheetId="8">#REF!</definedName>
    <definedName name="QUANTIDADE_7_19_10" localSheetId="9">#REF!</definedName>
    <definedName name="QUANTIDADE_7_19_10" localSheetId="10">#REF!</definedName>
    <definedName name="QUANTIDADE_7_19_10" localSheetId="11">#REF!</definedName>
    <definedName name="QUANTIDADE_7_19_10" localSheetId="12">#REF!</definedName>
    <definedName name="QUANTIDADE_7_19_10" localSheetId="7">#REF!</definedName>
    <definedName name="QUANTIDADE_7_19_10" localSheetId="6">#REF!</definedName>
    <definedName name="QUANTIDADE_7_19_10">#REF!</definedName>
    <definedName name="QUANTIDADE_7_19_11" localSheetId="8">#REF!</definedName>
    <definedName name="QUANTIDADE_7_19_11" localSheetId="9">#REF!</definedName>
    <definedName name="QUANTIDADE_7_19_11" localSheetId="10">#REF!</definedName>
    <definedName name="QUANTIDADE_7_19_11" localSheetId="11">#REF!</definedName>
    <definedName name="QUANTIDADE_7_19_11" localSheetId="12">#REF!</definedName>
    <definedName name="QUANTIDADE_7_19_11" localSheetId="7">#REF!</definedName>
    <definedName name="QUANTIDADE_7_19_11" localSheetId="6">#REF!</definedName>
    <definedName name="QUANTIDADE_7_19_11">#REF!</definedName>
    <definedName name="QUANTIDADE_8" localSheetId="8">#REF!</definedName>
    <definedName name="QUANTIDADE_8" localSheetId="9">#REF!</definedName>
    <definedName name="QUANTIDADE_8" localSheetId="10">#REF!</definedName>
    <definedName name="QUANTIDADE_8" localSheetId="11">#REF!</definedName>
    <definedName name="QUANTIDADE_8" localSheetId="12">#REF!</definedName>
    <definedName name="QUANTIDADE_8" localSheetId="7">#REF!</definedName>
    <definedName name="QUANTIDADE_8" localSheetId="6">#REF!</definedName>
    <definedName name="QUANTIDADE_8">#REF!</definedName>
    <definedName name="QUANTIDADE_8_10" localSheetId="8">#REF!</definedName>
    <definedName name="QUANTIDADE_8_10" localSheetId="9">#REF!</definedName>
    <definedName name="QUANTIDADE_8_10" localSheetId="10">#REF!</definedName>
    <definedName name="QUANTIDADE_8_10" localSheetId="11">#REF!</definedName>
    <definedName name="QUANTIDADE_8_10" localSheetId="12">#REF!</definedName>
    <definedName name="QUANTIDADE_8_10" localSheetId="7">#REF!</definedName>
    <definedName name="QUANTIDADE_8_10" localSheetId="6">#REF!</definedName>
    <definedName name="QUANTIDADE_8_10">#REF!</definedName>
    <definedName name="QUANTIDADE_8_11" localSheetId="8">#REF!</definedName>
    <definedName name="QUANTIDADE_8_11" localSheetId="9">#REF!</definedName>
    <definedName name="QUANTIDADE_8_11" localSheetId="10">#REF!</definedName>
    <definedName name="QUANTIDADE_8_11" localSheetId="11">#REF!</definedName>
    <definedName name="QUANTIDADE_8_11" localSheetId="12">#REF!</definedName>
    <definedName name="QUANTIDADE_8_11" localSheetId="7">#REF!</definedName>
    <definedName name="QUANTIDADE_8_11" localSheetId="6">#REF!</definedName>
    <definedName name="QUANTIDADE_8_11">#REF!</definedName>
    <definedName name="QUANTIDADE_8_14" localSheetId="8">#REF!</definedName>
    <definedName name="QUANTIDADE_8_14" localSheetId="9">#REF!</definedName>
    <definedName name="QUANTIDADE_8_14" localSheetId="10">#REF!</definedName>
    <definedName name="QUANTIDADE_8_14" localSheetId="11">#REF!</definedName>
    <definedName name="QUANTIDADE_8_14" localSheetId="12">#REF!</definedName>
    <definedName name="QUANTIDADE_8_14" localSheetId="7">#REF!</definedName>
    <definedName name="QUANTIDADE_8_14" localSheetId="6">#REF!</definedName>
    <definedName name="QUANTIDADE_8_14">#REF!</definedName>
    <definedName name="QUANTIDADE_8_19" localSheetId="8">#REF!</definedName>
    <definedName name="QUANTIDADE_8_19" localSheetId="9">#REF!</definedName>
    <definedName name="QUANTIDADE_8_19" localSheetId="10">#REF!</definedName>
    <definedName name="QUANTIDADE_8_19" localSheetId="11">#REF!</definedName>
    <definedName name="QUANTIDADE_8_19" localSheetId="12">#REF!</definedName>
    <definedName name="QUANTIDADE_8_19" localSheetId="7">#REF!</definedName>
    <definedName name="QUANTIDADE_8_19" localSheetId="6">#REF!</definedName>
    <definedName name="QUANTIDADE_8_19">#REF!</definedName>
    <definedName name="QUANTIDADE_8_19_10" localSheetId="8">#REF!</definedName>
    <definedName name="QUANTIDADE_8_19_10" localSheetId="9">#REF!</definedName>
    <definedName name="QUANTIDADE_8_19_10" localSheetId="10">#REF!</definedName>
    <definedName name="QUANTIDADE_8_19_10" localSheetId="11">#REF!</definedName>
    <definedName name="QUANTIDADE_8_19_10" localSheetId="12">#REF!</definedName>
    <definedName name="QUANTIDADE_8_19_10" localSheetId="7">#REF!</definedName>
    <definedName name="QUANTIDADE_8_19_10" localSheetId="6">#REF!</definedName>
    <definedName name="QUANTIDADE_8_19_10">#REF!</definedName>
    <definedName name="QUANTIDADE_8_19_11" localSheetId="8">#REF!</definedName>
    <definedName name="QUANTIDADE_8_19_11" localSheetId="9">#REF!</definedName>
    <definedName name="QUANTIDADE_8_19_11" localSheetId="10">#REF!</definedName>
    <definedName name="QUANTIDADE_8_19_11" localSheetId="11">#REF!</definedName>
    <definedName name="QUANTIDADE_8_19_11" localSheetId="12">#REF!</definedName>
    <definedName name="QUANTIDADE_8_19_11" localSheetId="7">#REF!</definedName>
    <definedName name="QUANTIDADE_8_19_11" localSheetId="6">#REF!</definedName>
    <definedName name="QUANTIDADE_8_19_11">#REF!</definedName>
    <definedName name="QUANTIDADE_9" localSheetId="8">#REF!</definedName>
    <definedName name="QUANTIDADE_9" localSheetId="9">#REF!</definedName>
    <definedName name="QUANTIDADE_9" localSheetId="10">#REF!</definedName>
    <definedName name="QUANTIDADE_9" localSheetId="11">#REF!</definedName>
    <definedName name="QUANTIDADE_9" localSheetId="12">#REF!</definedName>
    <definedName name="QUANTIDADE_9" localSheetId="7">#REF!</definedName>
    <definedName name="QUANTIDADE_9" localSheetId="6">#REF!</definedName>
    <definedName name="QUANTIDADE_9">#REF!</definedName>
    <definedName name="QUANTIDADE_9_10" localSheetId="8">#REF!</definedName>
    <definedName name="QUANTIDADE_9_10" localSheetId="9">#REF!</definedName>
    <definedName name="QUANTIDADE_9_10" localSheetId="10">#REF!</definedName>
    <definedName name="QUANTIDADE_9_10" localSheetId="11">#REF!</definedName>
    <definedName name="QUANTIDADE_9_10" localSheetId="12">#REF!</definedName>
    <definedName name="QUANTIDADE_9_10" localSheetId="7">#REF!</definedName>
    <definedName name="QUANTIDADE_9_10" localSheetId="6">#REF!</definedName>
    <definedName name="QUANTIDADE_9_10">#REF!</definedName>
    <definedName name="QUANTIDADE_9_11" localSheetId="8">#REF!</definedName>
    <definedName name="QUANTIDADE_9_11" localSheetId="9">#REF!</definedName>
    <definedName name="QUANTIDADE_9_11" localSheetId="10">#REF!</definedName>
    <definedName name="QUANTIDADE_9_11" localSheetId="11">#REF!</definedName>
    <definedName name="QUANTIDADE_9_11" localSheetId="12">#REF!</definedName>
    <definedName name="QUANTIDADE_9_11" localSheetId="7">#REF!</definedName>
    <definedName name="QUANTIDADE_9_11" localSheetId="6">#REF!</definedName>
    <definedName name="QUANTIDADE_9_11">#REF!</definedName>
    <definedName name="QUANTIDADE_9_14" localSheetId="8">#REF!</definedName>
    <definedName name="QUANTIDADE_9_14" localSheetId="9">#REF!</definedName>
    <definedName name="QUANTIDADE_9_14" localSheetId="10">#REF!</definedName>
    <definedName name="QUANTIDADE_9_14" localSheetId="11">#REF!</definedName>
    <definedName name="QUANTIDADE_9_14" localSheetId="12">#REF!</definedName>
    <definedName name="QUANTIDADE_9_14" localSheetId="7">#REF!</definedName>
    <definedName name="QUANTIDADE_9_14" localSheetId="6">#REF!</definedName>
    <definedName name="QUANTIDADE_9_14">#REF!</definedName>
    <definedName name="QUANTIDADE_9_19" localSheetId="8">#REF!</definedName>
    <definedName name="QUANTIDADE_9_19" localSheetId="9">#REF!</definedName>
    <definedName name="QUANTIDADE_9_19" localSheetId="10">#REF!</definedName>
    <definedName name="QUANTIDADE_9_19" localSheetId="11">#REF!</definedName>
    <definedName name="QUANTIDADE_9_19" localSheetId="12">#REF!</definedName>
    <definedName name="QUANTIDADE_9_19" localSheetId="7">#REF!</definedName>
    <definedName name="QUANTIDADE_9_19" localSheetId="6">#REF!</definedName>
    <definedName name="QUANTIDADE_9_19">#REF!</definedName>
    <definedName name="QUANTIDADE_9_19_10" localSheetId="8">#REF!</definedName>
    <definedName name="QUANTIDADE_9_19_10" localSheetId="9">#REF!</definedName>
    <definedName name="QUANTIDADE_9_19_10" localSheetId="10">#REF!</definedName>
    <definedName name="QUANTIDADE_9_19_10" localSheetId="11">#REF!</definedName>
    <definedName name="QUANTIDADE_9_19_10" localSheetId="12">#REF!</definedName>
    <definedName name="QUANTIDADE_9_19_10" localSheetId="7">#REF!</definedName>
    <definedName name="QUANTIDADE_9_19_10" localSheetId="6">#REF!</definedName>
    <definedName name="QUANTIDADE_9_19_10">#REF!</definedName>
    <definedName name="QUANTIDADE_9_19_11" localSheetId="8">#REF!</definedName>
    <definedName name="QUANTIDADE_9_19_11" localSheetId="9">#REF!</definedName>
    <definedName name="QUANTIDADE_9_19_11" localSheetId="10">#REF!</definedName>
    <definedName name="QUANTIDADE_9_19_11" localSheetId="11">#REF!</definedName>
    <definedName name="QUANTIDADE_9_19_11" localSheetId="12">#REF!</definedName>
    <definedName name="QUANTIDADE_9_19_11" localSheetId="7">#REF!</definedName>
    <definedName name="QUANTIDADE_9_19_11" localSheetId="6">#REF!</definedName>
    <definedName name="QUANTIDADE_9_19_11">#REF!</definedName>
    <definedName name="qwer">#N/A</definedName>
    <definedName name="qwer_11">#N/A</definedName>
    <definedName name="QWREQWER" localSheetId="8">#REF!</definedName>
    <definedName name="QWREQWER" localSheetId="9">#REF!</definedName>
    <definedName name="QWREQWER" localSheetId="10">#REF!</definedName>
    <definedName name="QWREQWER" localSheetId="11">#REF!</definedName>
    <definedName name="QWREQWER" localSheetId="12">#REF!</definedName>
    <definedName name="QWREQWER" localSheetId="7">#REF!</definedName>
    <definedName name="QWREQWER" localSheetId="6">#REF!</definedName>
    <definedName name="QWREQWER">#REF!</definedName>
    <definedName name="Radier">"$#REF!.$#REF!$#REF!"</definedName>
    <definedName name="RASC_APRES" localSheetId="8">#REF!</definedName>
    <definedName name="RASC_APRES" localSheetId="9">#REF!</definedName>
    <definedName name="RASC_APRES" localSheetId="10">#REF!</definedName>
    <definedName name="RASC_APRES" localSheetId="11">#REF!</definedName>
    <definedName name="RASC_APRES" localSheetId="12">#REF!</definedName>
    <definedName name="RASC_APRES" localSheetId="7">#REF!</definedName>
    <definedName name="RASC_APRES" localSheetId="6">#REF!</definedName>
    <definedName name="RASC_APRES">#REF!</definedName>
    <definedName name="RBV">[81]Teor!$C$3:$C$7</definedName>
    <definedName name="Reaterro">"$#REF!.$#REF!$#REF!"</definedName>
    <definedName name="Reboco">"$#REF!.$#REF!$#REF!"</definedName>
    <definedName name="RECONFORMAÇÃO" localSheetId="8">#REF!</definedName>
    <definedName name="RECONFORMAÇÃO" localSheetId="9">#REF!</definedName>
    <definedName name="RECONFORMAÇÃO" localSheetId="10">#REF!</definedName>
    <definedName name="RECONFORMAÇÃO" localSheetId="11">#REF!</definedName>
    <definedName name="RECONFORMAÇÃO" localSheetId="12">#REF!</definedName>
    <definedName name="RECONFORMAÇÃO" localSheetId="7">#REF!</definedName>
    <definedName name="RECONFORMAÇÃO" localSheetId="6">#REF!</definedName>
    <definedName name="RECONFORMAÇÃO">#REF!</definedName>
    <definedName name="RECONFORMAÇÃO_11" localSheetId="8">#REF!</definedName>
    <definedName name="RECONFORMAÇÃO_11" localSheetId="9">#REF!</definedName>
    <definedName name="RECONFORMAÇÃO_11" localSheetId="10">#REF!</definedName>
    <definedName name="RECONFORMAÇÃO_11" localSheetId="11">#REF!</definedName>
    <definedName name="RECONFORMAÇÃO_11" localSheetId="12">#REF!</definedName>
    <definedName name="RECONFORMAÇÃO_11" localSheetId="7">#REF!</definedName>
    <definedName name="RECONFORMAÇÃO_11" localSheetId="6">#REF!</definedName>
    <definedName name="RECONFORMAÇÃO_11">#REF!</definedName>
    <definedName name="RECONFORMAÇÃO_9" localSheetId="8">#REF!</definedName>
    <definedName name="RECONFORMAÇÃO_9" localSheetId="9">#REF!</definedName>
    <definedName name="RECONFORMAÇÃO_9" localSheetId="10">#REF!</definedName>
    <definedName name="RECONFORMAÇÃO_9" localSheetId="11">#REF!</definedName>
    <definedName name="RECONFORMAÇÃO_9" localSheetId="12">#REF!</definedName>
    <definedName name="RECONFORMAÇÃO_9" localSheetId="7">#REF!</definedName>
    <definedName name="RECONFORMAÇÃO_9" localSheetId="6">#REF!</definedName>
    <definedName name="RECONFORMAÇÃO_9">#REF!</definedName>
    <definedName name="REDE_COLETORA_MAT" localSheetId="8">#REF!</definedName>
    <definedName name="REDE_COLETORA_MAT" localSheetId="9">#REF!</definedName>
    <definedName name="REDE_COLETORA_MAT" localSheetId="10">#REF!</definedName>
    <definedName name="REDE_COLETORA_MAT" localSheetId="11">#REF!</definedName>
    <definedName name="REDE_COLETORA_MAT" localSheetId="12">#REF!</definedName>
    <definedName name="REDE_COLETORA_MAT" localSheetId="7">#REF!</definedName>
    <definedName name="REDE_COLETORA_MAT" localSheetId="6">#REF!</definedName>
    <definedName name="REDE_COLETORA_MAT">#REF!</definedName>
    <definedName name="REDE_COLETORA_MATERIAL">'[30]REDE COLETORA'!$H$67</definedName>
    <definedName name="REDE_COLETORA_SERV" localSheetId="8">#REF!</definedName>
    <definedName name="REDE_COLETORA_SERV" localSheetId="9">#REF!</definedName>
    <definedName name="REDE_COLETORA_SERV" localSheetId="10">#REF!</definedName>
    <definedName name="REDE_COLETORA_SERV" localSheetId="11">#REF!</definedName>
    <definedName name="REDE_COLETORA_SERV" localSheetId="12">#REF!</definedName>
    <definedName name="REDE_COLETORA_SERV" localSheetId="7">#REF!</definedName>
    <definedName name="REDE_COLETORA_SERV" localSheetId="6">#REF!</definedName>
    <definedName name="REDE_COLETORA_SERV">#REF!</definedName>
    <definedName name="REDE_COLETORA_SERVIÇOS">'[30]REDE COLETORA'!$H$9</definedName>
    <definedName name="REFERENCIA.Descricao" localSheetId="10" hidden="1">IF(ISNUMBER('[72]PLANILHA APRESENTAÇÃO'!$AG1),OFFSET(INDIRECT('COTAÇÃO LUMINÁRIA LED'!ORÇAMENTO.BancoRef),'[72]PLANILHA APRESENTAÇÃO'!$AG1-1,3,1),'[72]PLANILHA APRESENTAÇÃO'!$AG1)</definedName>
    <definedName name="REFERENCIA.Descricao" localSheetId="11" hidden="1">IF(ISNUMBER('[72]PLANILHA APRESENTAÇÃO'!$AG1),OFFSET(INDIRECT('COTAÇÃO MAT DE JAZIDA P. ATERRO'!ORÇAMENTO.BancoRef),'[72]PLANILHA APRESENTAÇÃO'!$AG1-1,3,1),'[72]PLANILHA APRESENTAÇÃO'!$AG1)</definedName>
    <definedName name="REFERENCIA.Descricao" localSheetId="3" hidden="1">IF(ISNUMBER('[73]PLANILHA APRESENTAÇÃO'!$AG1),OFFSET(INDIRECT(ORÇAMENTO.BancoRef),'[73]PLANILHA APRESENTAÇÃO'!$AG1-1,3,1),'[73]PLANILHA APRESENTAÇÃO'!$AG1)</definedName>
    <definedName name="REFERENCIA.Descricao" localSheetId="7" hidden="1">IF(ISNUMBER('[73]PLANILHA APRESENTAÇÃO'!$AG1),OFFSET(INDIRECT(ORÇAMENTO.BancoRef),'[73]PLANILHA APRESENTAÇÃO'!$AG1-1,3,1),'[73]PLANILHA APRESENTAÇÃO'!$AG1)</definedName>
    <definedName name="REFERENCIA.Descricao" hidden="1">IF(ISNUMBER('[73]PLANILHA APRESENTAÇÃO'!$AG1),OFFSET(INDIRECT(ORÇAMENTO.BancoRef),'[73]PLANILHA APRESENTAÇÃO'!$AG1-1,3,1),'[73]PLANILHA APRESENTAÇÃO'!$AG1)</definedName>
    <definedName name="REFERENCIA.Unidade" localSheetId="10" hidden="1">IF(ISNUMBER('[72]PLANILHA APRESENTAÇÃO'!$AG1),OFFSET(INDIRECT('COTAÇÃO LUMINÁRIA LED'!ORÇAMENTO.BancoRef),'[72]PLANILHA APRESENTAÇÃO'!$AG1-1,4,1),"-")</definedName>
    <definedName name="REFERENCIA.Unidade" localSheetId="11" hidden="1">IF(ISNUMBER('[72]PLANILHA APRESENTAÇÃO'!$AG1),OFFSET(INDIRECT('COTAÇÃO MAT DE JAZIDA P. ATERRO'!ORÇAMENTO.BancoRef),'[72]PLANILHA APRESENTAÇÃO'!$AG1-1,4,1),"-")</definedName>
    <definedName name="REFERENCIA.Unidade" localSheetId="3" hidden="1">IF(ISNUMBER('[73]PLANILHA APRESENTAÇÃO'!$AG1),OFFSET(INDIRECT(ORÇAMENTO.BancoRef),'[73]PLANILHA APRESENTAÇÃO'!$AG1-1,4,1),"-")</definedName>
    <definedName name="REFERENCIA.Unidade" localSheetId="7" hidden="1">IF(ISNUMBER('[73]PLANILHA APRESENTAÇÃO'!$AG1),OFFSET(INDIRECT(ORÇAMENTO.BancoRef),'[73]PLANILHA APRESENTAÇÃO'!$AG1-1,4,1),"-")</definedName>
    <definedName name="REFERENCIA.Unidade" hidden="1">IF(ISNUMBER('[73]PLANILHA APRESENTAÇÃO'!$AG1),OFFSET(INDIRECT(ORÇAMENTO.BancoRef),'[73]PLANILHA APRESENTAÇÃO'!$AG1-1,4,1),"-")</definedName>
    <definedName name="REFERENTE" localSheetId="8">#REF!</definedName>
    <definedName name="REFERENTE" localSheetId="9">#REF!</definedName>
    <definedName name="REFERENTE" localSheetId="10">#REF!</definedName>
    <definedName name="REFERENTE" localSheetId="11">#REF!</definedName>
    <definedName name="REFERENTE" localSheetId="12">#REF!</definedName>
    <definedName name="REFERENTE" localSheetId="7">#REF!</definedName>
    <definedName name="REFERENTE" localSheetId="6">#REF!</definedName>
    <definedName name="REFERENTE">#REF!</definedName>
    <definedName name="REFLEXO" localSheetId="8">#REF!</definedName>
    <definedName name="REFLEXO" localSheetId="9">#REF!</definedName>
    <definedName name="REFLEXO" localSheetId="10">#REF!</definedName>
    <definedName name="REFLEXO" localSheetId="11">#REF!</definedName>
    <definedName name="REFLEXO" localSheetId="12">#REF!</definedName>
    <definedName name="REFLEXO" localSheetId="7">#REF!</definedName>
    <definedName name="REFLEXO" localSheetId="6">#REF!</definedName>
    <definedName name="REFLEXO">#REF!</definedName>
    <definedName name="REG" localSheetId="8">#REF!</definedName>
    <definedName name="REG" localSheetId="9">#REF!</definedName>
    <definedName name="REG" localSheetId="10">#REF!</definedName>
    <definedName name="REG" localSheetId="11">#REF!</definedName>
    <definedName name="REG" localSheetId="12">#REF!</definedName>
    <definedName name="REG" localSheetId="7">#REF!</definedName>
    <definedName name="REG" localSheetId="6">#REF!</definedName>
    <definedName name="REG">#REF!</definedName>
    <definedName name="REGUA_DUZIA">[16]Insumos!$I$61</definedName>
    <definedName name="REGULA" localSheetId="8">#REF!</definedName>
    <definedName name="REGULA" localSheetId="9">#REF!</definedName>
    <definedName name="REGULA" localSheetId="10">#REF!</definedName>
    <definedName name="REGULA" localSheetId="11">#REF!</definedName>
    <definedName name="REGULA" localSheetId="12">#REF!</definedName>
    <definedName name="REGULA" localSheetId="7">#REF!</definedName>
    <definedName name="REGULA" localSheetId="6">#REF!</definedName>
    <definedName name="REGULA">#REF!</definedName>
    <definedName name="REGULA_9" localSheetId="8">#REF!</definedName>
    <definedName name="REGULA_9" localSheetId="9">#REF!</definedName>
    <definedName name="REGULA_9" localSheetId="10">#REF!</definedName>
    <definedName name="REGULA_9" localSheetId="11">#REF!</definedName>
    <definedName name="REGULA_9" localSheetId="12">#REF!</definedName>
    <definedName name="REGULA_9" localSheetId="7">#REF!</definedName>
    <definedName name="REGULA_9" localSheetId="6">#REF!</definedName>
    <definedName name="REGULA_9">#REF!</definedName>
    <definedName name="REJUNTE" localSheetId="8">#REF!</definedName>
    <definedName name="REJUNTE" localSheetId="9">#REF!</definedName>
    <definedName name="REJUNTE" localSheetId="10">#REF!</definedName>
    <definedName name="REJUNTE" localSheetId="11">#REF!</definedName>
    <definedName name="REJUNTE" localSheetId="12">#REF!</definedName>
    <definedName name="REJUNTE" localSheetId="7">#REF!</definedName>
    <definedName name="REJUNTE" localSheetId="6">#REF!</definedName>
    <definedName name="REJUNTE">#REF!</definedName>
    <definedName name="RelatoriosFontes" localSheetId="8">OFFSET([32]Relatórios!$A$5,1,0,NRELATORIOS)</definedName>
    <definedName name="RelatoriosFontes" localSheetId="10">OFFSET([32]Relatórios!$A$5,1,0,NRELATORIOS)</definedName>
    <definedName name="RelatoriosFontes" localSheetId="11">OFFSET([32]Relatórios!$A$5,1,0,NRELATORIOS)</definedName>
    <definedName name="RelatoriosFontes" localSheetId="3">OFFSET([32]Relatórios!$A$5,1,0,NRELATORIOS)</definedName>
    <definedName name="RelatoriosFontes" localSheetId="7">OFFSET([32]Relatórios!$A$5,1,0,NRELATORIOS)</definedName>
    <definedName name="RelatoriosFontes">OFFSET([32]Relatórios!$A$5,1,0,NRELATORIOS)</definedName>
    <definedName name="RES">#N/A</definedName>
    <definedName name="RESUMO" localSheetId="10">#N/A</definedName>
    <definedName name="RESUMO" localSheetId="11">[0]!RESUMO</definedName>
    <definedName name="RESUMO" localSheetId="7">'[10]COTAÇÃO MAT DE JAZIDA P. ATERRO'!RESUMO</definedName>
    <definedName name="RESUMO">'[10]COTAÇÃO MAT DE JAZIDA P. ATERRO'!RESUMO</definedName>
    <definedName name="RESUMO.">#N/A</definedName>
    <definedName name="RESUMO_11">#N/A</definedName>
    <definedName name="RESUMO1">#N/A</definedName>
    <definedName name="RESUMO1_11">#N/A</definedName>
    <definedName name="RIPAO">[16]Insumos!$I$61</definedName>
    <definedName name="RIPÃO" localSheetId="8">#REF!</definedName>
    <definedName name="RIPÃO" localSheetId="9">#REF!</definedName>
    <definedName name="RIPÃO" localSheetId="10">#REF!</definedName>
    <definedName name="RIPÃO" localSheetId="11">#REF!</definedName>
    <definedName name="RIPÃO" localSheetId="12">#REF!</definedName>
    <definedName name="RIPÃO" localSheetId="7">#REF!</definedName>
    <definedName name="RIPÃO" localSheetId="6">#REF!</definedName>
    <definedName name="RIPÃO">#REF!</definedName>
    <definedName name="RIPÃO_COMUM">[16]Insumos!$I$61</definedName>
    <definedName name="RIPÃO_MAD_LEI" localSheetId="8">#REF!</definedName>
    <definedName name="RIPÃO_MAD_LEI" localSheetId="9">#REF!</definedName>
    <definedName name="RIPÃO_MAD_LEI" localSheetId="10">#REF!</definedName>
    <definedName name="RIPÃO_MAD_LEI" localSheetId="11">#REF!</definedName>
    <definedName name="RIPÃO_MAD_LEI" localSheetId="12">#REF!</definedName>
    <definedName name="RIPÃO_MAD_LEI" localSheetId="7">#REF!</definedName>
    <definedName name="RIPÃO_MAD_LEI" localSheetId="6">#REF!</definedName>
    <definedName name="RIPÃO_MAD_LEI">#REF!</definedName>
    <definedName name="RMA" localSheetId="10">'[8]PRO-08'!#REF!</definedName>
    <definedName name="RMA" localSheetId="11">'[8]PRO-08'!#REF!</definedName>
    <definedName name="RMA">'[8]PRO-08'!#REF!</definedName>
    <definedName name="RMA_9" localSheetId="10">[13]PRO_08!#REF!</definedName>
    <definedName name="RMA_9" localSheetId="11">[13]PRO_08!#REF!</definedName>
    <definedName name="RMA_9">[14]PRO_08!#REF!</definedName>
    <definedName name="RMU" localSheetId="10">'[8]PRO-08'!#REF!</definedName>
    <definedName name="RMU" localSheetId="11">'[8]PRO-08'!#REF!</definedName>
    <definedName name="RMU">'[8]PRO-08'!#REF!</definedName>
    <definedName name="Rodapé" localSheetId="8">#REF!</definedName>
    <definedName name="Rodapé" localSheetId="9">#REF!</definedName>
    <definedName name="Rodapé" localSheetId="10">#REF!</definedName>
    <definedName name="Rodapé" localSheetId="11">#REF!</definedName>
    <definedName name="Rodapé" localSheetId="12">#REF!</definedName>
    <definedName name="Rodapé" localSheetId="7">#REF!</definedName>
    <definedName name="Rodapé" localSheetId="6">#REF!</definedName>
    <definedName name="Rodapé">#REF!</definedName>
    <definedName name="RODAPE_CINZA_CORUMBA" localSheetId="8">#REF!</definedName>
    <definedName name="RODAPE_CINZA_CORUMBA" localSheetId="9">#REF!</definedName>
    <definedName name="RODAPE_CINZA_CORUMBA" localSheetId="10">#REF!</definedName>
    <definedName name="RODAPE_CINZA_CORUMBA" localSheetId="11">#REF!</definedName>
    <definedName name="RODAPE_CINZA_CORUMBA" localSheetId="12">#REF!</definedName>
    <definedName name="RODAPE_CINZA_CORUMBA" localSheetId="7">#REF!</definedName>
    <definedName name="RODAPE_CINZA_CORUMBA" localSheetId="6">#REF!</definedName>
    <definedName name="RODAPE_CINZA_CORUMBA">#REF!</definedName>
    <definedName name="rodovia" localSheetId="8">#REF!</definedName>
    <definedName name="rodovia" localSheetId="9">#REF!</definedName>
    <definedName name="rodovia" localSheetId="10">#REF!</definedName>
    <definedName name="rodovia" localSheetId="11">#REF!</definedName>
    <definedName name="rodovia" localSheetId="12">#REF!</definedName>
    <definedName name="rodovia" localSheetId="7">#REF!</definedName>
    <definedName name="rodovia" localSheetId="6">#REF!</definedName>
    <definedName name="rodovia">#REF!</definedName>
    <definedName name="Rodovia_via" localSheetId="10">'[33]Boletim Medição'!$E$7</definedName>
    <definedName name="Rodovia_via" localSheetId="11">'[33]Boletim Medição'!$E$7</definedName>
    <definedName name="Rodovia_via">'[34]Boletim Medição'!$E$7</definedName>
    <definedName name="rr" localSheetId="8">#REF!</definedName>
    <definedName name="rr" localSheetId="9">#REF!</definedName>
    <definedName name="rr" localSheetId="10">#REF!</definedName>
    <definedName name="rr" localSheetId="11">#REF!</definedName>
    <definedName name="rr" localSheetId="12">#REF!</definedName>
    <definedName name="rr" localSheetId="7">#REF!</definedName>
    <definedName name="rr" localSheetId="6">#REF!</definedName>
    <definedName name="rr">#REF!</definedName>
    <definedName name="rrr" localSheetId="8">#REF!</definedName>
    <definedName name="rrr" localSheetId="9">#REF!</definedName>
    <definedName name="rrr" localSheetId="10">#REF!</definedName>
    <definedName name="rrr" localSheetId="11">#REF!</definedName>
    <definedName name="rrr" localSheetId="12">#REF!</definedName>
    <definedName name="rrr" localSheetId="7">#REF!</definedName>
    <definedName name="rrr" localSheetId="6">#REF!</definedName>
    <definedName name="rrr">#REF!</definedName>
    <definedName name="RS" localSheetId="8">#REF!</definedName>
    <definedName name="RS" localSheetId="9">#REF!</definedName>
    <definedName name="RS" localSheetId="10">#REF!</definedName>
    <definedName name="RS" localSheetId="11">#REF!</definedName>
    <definedName name="RS" localSheetId="12">#REF!</definedName>
    <definedName name="RS" localSheetId="7">#REF!</definedName>
    <definedName name="RS" localSheetId="6">#REF!</definedName>
    <definedName name="RS">#REF!</definedName>
    <definedName name="S" localSheetId="8">#REF!</definedName>
    <definedName name="S" localSheetId="9">#REF!</definedName>
    <definedName name="S" localSheetId="10">#REF!</definedName>
    <definedName name="S" localSheetId="11">#REF!</definedName>
    <definedName name="S" localSheetId="12">#REF!</definedName>
    <definedName name="S" localSheetId="7">#REF!</definedName>
    <definedName name="S" localSheetId="6">#REF!</definedName>
    <definedName name="S">#REF!</definedName>
    <definedName name="S_11" localSheetId="10">[6]COMPOS1!#REF!</definedName>
    <definedName name="S_11" localSheetId="11">[6]COMPOS1!#REF!</definedName>
    <definedName name="S_11">[6]COMPOS1!#REF!</definedName>
    <definedName name="S_9" localSheetId="10">[6]COMPOS1!#REF!</definedName>
    <definedName name="S_9" localSheetId="11">[6]COMPOS1!#REF!</definedName>
    <definedName name="S_9">[6]COMPOS1!#REF!</definedName>
    <definedName name="sa" localSheetId="8">#REF!</definedName>
    <definedName name="sa" localSheetId="9">#REF!</definedName>
    <definedName name="sa" localSheetId="10">#REF!</definedName>
    <definedName name="sa" localSheetId="11">#REF!</definedName>
    <definedName name="sa" localSheetId="7">#REF!</definedName>
    <definedName name="sa">[2]COMPOS1!#REF!</definedName>
    <definedName name="sa_9" localSheetId="10">[82]COMPOS1!#REF!</definedName>
    <definedName name="sa_9" localSheetId="11">[82]COMPOS1!#REF!</definedName>
    <definedName name="sa_9">[83]COMPOS1!#REF!</definedName>
    <definedName name="Salário_Base" localSheetId="8">#REF!</definedName>
    <definedName name="Salário_Base" localSheetId="9">#REF!</definedName>
    <definedName name="Salário_Base" localSheetId="10">#REF!</definedName>
    <definedName name="Salário_Base" localSheetId="11">#REF!</definedName>
    <definedName name="Salário_Base" localSheetId="12">#REF!</definedName>
    <definedName name="Salário_Base" localSheetId="7">#REF!</definedName>
    <definedName name="Salário_Base" localSheetId="6">#REF!</definedName>
    <definedName name="Salário_Base">#REF!</definedName>
    <definedName name="SARRAFO" localSheetId="8">#REF!</definedName>
    <definedName name="SARRAFO" localSheetId="9">#REF!</definedName>
    <definedName name="SARRAFO" localSheetId="10">#REF!</definedName>
    <definedName name="SARRAFO" localSheetId="11">#REF!</definedName>
    <definedName name="SARRAFO" localSheetId="12">#REF!</definedName>
    <definedName name="SARRAFO" localSheetId="7">#REF!</definedName>
    <definedName name="SARRAFO" localSheetId="6">#REF!</definedName>
    <definedName name="SARRAFO">#REF!</definedName>
    <definedName name="sas" localSheetId="8">#REF!</definedName>
    <definedName name="sas" localSheetId="9">#REF!</definedName>
    <definedName name="sas" localSheetId="10">#REF!</definedName>
    <definedName name="sas" localSheetId="11">#REF!</definedName>
    <definedName name="sas" localSheetId="12">#REF!</definedName>
    <definedName name="sas" localSheetId="7">#REF!</definedName>
    <definedName name="sas" localSheetId="6">#REF!</definedName>
    <definedName name="sas">#REF!</definedName>
    <definedName name="sbg" localSheetId="8">#REF!</definedName>
    <definedName name="sbg" localSheetId="9">#REF!</definedName>
    <definedName name="sbg" localSheetId="10">#REF!</definedName>
    <definedName name="sbg" localSheetId="11">#REF!</definedName>
    <definedName name="sbg" localSheetId="12">#REF!</definedName>
    <definedName name="sbg" localSheetId="7">#REF!</definedName>
    <definedName name="sbg" localSheetId="6">#REF!</definedName>
    <definedName name="sbg">#REF!</definedName>
    <definedName name="SBTC" localSheetId="8">#REF!</definedName>
    <definedName name="SBTC" localSheetId="9">#REF!</definedName>
    <definedName name="SBTC" localSheetId="10">#REF!</definedName>
    <definedName name="SBTC" localSheetId="11">#REF!</definedName>
    <definedName name="SBTC" localSheetId="12">#REF!</definedName>
    <definedName name="SBTC" localSheetId="7">#REF!</definedName>
    <definedName name="SBTC" localSheetId="6">#REF!</definedName>
    <definedName name="SBTC">#REF!</definedName>
    <definedName name="Segmento" localSheetId="10">[68]Dados!$B$12</definedName>
    <definedName name="Segmento" localSheetId="11">[68]Dados!$B$12</definedName>
    <definedName name="Segmento">[69]Dados!$B$12</definedName>
    <definedName name="segmento_via" localSheetId="10">'[33]Boletim Medição'!$F$7</definedName>
    <definedName name="segmento_via" localSheetId="11">'[33]Boletim Medição'!$F$7</definedName>
    <definedName name="segmento_via">'[34]Boletim Medição'!$F$7</definedName>
    <definedName name="SEIXO" localSheetId="8">#REF!</definedName>
    <definedName name="SEIXO" localSheetId="9">#REF!</definedName>
    <definedName name="SEIXO" localSheetId="10">#REF!</definedName>
    <definedName name="SEIXO" localSheetId="11">#REF!</definedName>
    <definedName name="SEIXO" localSheetId="12">#REF!</definedName>
    <definedName name="SEIXO" localSheetId="7">#REF!</definedName>
    <definedName name="SEIXO" localSheetId="6">#REF!</definedName>
    <definedName name="SEIXO">#REF!</definedName>
    <definedName name="SemanaTerminando" localSheetId="10">[84]materiais!#REF!</definedName>
    <definedName name="SemanaTerminando" localSheetId="11">[84]materiais!#REF!</definedName>
    <definedName name="SemanaTerminando">[84]materiais!#REF!</definedName>
    <definedName name="SENHAGT">"PM2CAIXA"</definedName>
    <definedName name="SERVI" localSheetId="10">[85]Serviços!$A$3:$F$1403</definedName>
    <definedName name="SERVI" localSheetId="11">[85]Serviços!$A$3:$F$1403</definedName>
    <definedName name="SERVI">[86]Serviços!$A$3:$F$1403</definedName>
    <definedName name="Serviços" localSheetId="8">#REF!</definedName>
    <definedName name="Serviços" localSheetId="9">#REF!</definedName>
    <definedName name="Serviços" localSheetId="10">#REF!</definedName>
    <definedName name="Serviços" localSheetId="11">#REF!</definedName>
    <definedName name="Serviços" localSheetId="12">#REF!</definedName>
    <definedName name="Serviços" localSheetId="7">#REF!</definedName>
    <definedName name="Serviços" localSheetId="6">#REF!</definedName>
    <definedName name="Serviços">#REF!</definedName>
    <definedName name="SET">[87]Comp!$E$361:$E$428</definedName>
    <definedName name="SG_01_01" localSheetId="8">#REF!</definedName>
    <definedName name="SG_01_01" localSheetId="9">#REF!</definedName>
    <definedName name="SG_01_01" localSheetId="10">#REF!</definedName>
    <definedName name="SG_01_01" localSheetId="11">#REF!</definedName>
    <definedName name="SG_01_01" localSheetId="12">#REF!</definedName>
    <definedName name="SG_01_01" localSheetId="7">#REF!</definedName>
    <definedName name="SG_01_01" localSheetId="6">#REF!</definedName>
    <definedName name="SG_01_01">#REF!</definedName>
    <definedName name="SG_01_01_2">"'file:///d:/obra%20andrade/bm%2002%20-%20cs/drenagem-bm02.xls'#$''.$j$10"</definedName>
    <definedName name="SG_01_01_3">"'file:///d:/obra%20andrade/bm%2002%20-%20cs/drenagem-bm02.xls'#$''.$j$10"</definedName>
    <definedName name="SG_01_01_4">"'file:///d:/obra%20andrade/bm%2002%20-%20cs/drenagem-bm02.xls'#$''.$j$10"</definedName>
    <definedName name="SG_01_01_5">"'file:///d:/obra%20andrade/bm%2002%20-%20cs/drenagem-bm02.xls'#$''.$j$10"</definedName>
    <definedName name="SG_01_01_6">"'file:///d:/obra%20andrade/bm%2002%20-%20cs/drenagem-bm02.xls'#$''.$j$10"</definedName>
    <definedName name="SG_01_01_7">"'file:///d:/obra%20andrade/bm%2002%20-%20cs/drenagem-bm02.xls'#$''.$j$10"</definedName>
    <definedName name="SG_01_02" localSheetId="8">#REF!</definedName>
    <definedName name="SG_01_02" localSheetId="9">#REF!</definedName>
    <definedName name="SG_01_02" localSheetId="10">#REF!</definedName>
    <definedName name="SG_01_02" localSheetId="11">#REF!</definedName>
    <definedName name="SG_01_02" localSheetId="12">#REF!</definedName>
    <definedName name="SG_01_02" localSheetId="7">#REF!</definedName>
    <definedName name="SG_01_02" localSheetId="6">#REF!</definedName>
    <definedName name="SG_01_02">#REF!</definedName>
    <definedName name="SG_01_02_2">"'file:///d:/obra%20andrade/bm%2002%20-%20cs/drenagem-bm02.xls'#$''.$i$9"</definedName>
    <definedName name="SG_01_02_3">"'file:///d:/obra%20andrade/bm%2002%20-%20cs/drenagem-bm02.xls'#$''.$i$9"</definedName>
    <definedName name="SG_01_02_4">"'file:///d:/obra%20andrade/bm%2002%20-%20cs/drenagem-bm02.xls'#$''.$i$9"</definedName>
    <definedName name="SG_01_02_5">"'file:///d:/obra%20andrade/bm%2002%20-%20cs/drenagem-bm02.xls'#$''.$i$9"</definedName>
    <definedName name="SG_01_02_6">"'file:///d:/obra%20andrade/bm%2002%20-%20cs/drenagem-bm02.xls'#$''.$i$9"</definedName>
    <definedName name="SG_01_02_7">"'file:///d:/obra%20andrade/bm%2002%20-%20cs/drenagem-bm02.xls'#$''.$i$9"</definedName>
    <definedName name="SG_01_03" localSheetId="8">#REF!</definedName>
    <definedName name="SG_01_03" localSheetId="9">#REF!</definedName>
    <definedName name="SG_01_03" localSheetId="10">#REF!</definedName>
    <definedName name="SG_01_03" localSheetId="11">#REF!</definedName>
    <definedName name="SG_01_03" localSheetId="12">#REF!</definedName>
    <definedName name="SG_01_03" localSheetId="7">#REF!</definedName>
    <definedName name="SG_01_03" localSheetId="6">#REF!</definedName>
    <definedName name="SG_01_03">#REF!</definedName>
    <definedName name="SG_01_03_2">"'file:///d:/obra%20andrade/bm%2002%20-%20cs/drenagem-bm02.xls'#$''.$q$17"</definedName>
    <definedName name="SG_01_03_3">"'file:///d:/obra%20andrade/bm%2002%20-%20cs/drenagem-bm02.xls'#$''.$q$17"</definedName>
    <definedName name="SG_01_03_4">"'file:///d:/obra%20andrade/bm%2002%20-%20cs/drenagem-bm02.xls'#$''.$q$17"</definedName>
    <definedName name="SG_01_03_5">"'file:///d:/obra%20andrade/bm%2002%20-%20cs/drenagem-bm02.xls'#$''.$q$17"</definedName>
    <definedName name="SG_01_03_6">"'file:///d:/obra%20andrade/bm%2002%20-%20cs/drenagem-bm02.xls'#$''.$q$17"</definedName>
    <definedName name="SG_01_03_7">"'file:///d:/obra%20andrade/bm%2002%20-%20cs/drenagem-bm02.xls'#$''.$q$17"</definedName>
    <definedName name="SG_01_04" localSheetId="8">#REF!</definedName>
    <definedName name="SG_01_04" localSheetId="9">#REF!</definedName>
    <definedName name="SG_01_04" localSheetId="10">#REF!</definedName>
    <definedName name="SG_01_04" localSheetId="11">#REF!</definedName>
    <definedName name="SG_01_04" localSheetId="12">#REF!</definedName>
    <definedName name="SG_01_04" localSheetId="7">#REF!</definedName>
    <definedName name="SG_01_04" localSheetId="6">#REF!</definedName>
    <definedName name="SG_01_04">#REF!</definedName>
    <definedName name="SG_01_04_2">"'file:///d:/obra%20andrade/bm%2002%20-%20cs/drenagem-bm02.xls'#$''.$u$21"</definedName>
    <definedName name="SG_01_04_3">"'file:///d:/obra%20andrade/bm%2002%20-%20cs/drenagem-bm02.xls'#$''.$u$21"</definedName>
    <definedName name="SG_01_04_4">"'file:///d:/obra%20andrade/bm%2002%20-%20cs/drenagem-bm02.xls'#$''.$u$21"</definedName>
    <definedName name="SG_01_04_5">"'file:///d:/obra%20andrade/bm%2002%20-%20cs/drenagem-bm02.xls'#$''.$u$21"</definedName>
    <definedName name="SG_01_04_6">"'file:///d:/obra%20andrade/bm%2002%20-%20cs/drenagem-bm02.xls'#$''.$u$21"</definedName>
    <definedName name="SG_01_04_7">"'file:///d:/obra%20andrade/bm%2002%20-%20cs/drenagem-bm02.xls'#$''.$u$21"</definedName>
    <definedName name="SG_01_05" localSheetId="8">#REF!</definedName>
    <definedName name="SG_01_05" localSheetId="9">#REF!</definedName>
    <definedName name="SG_01_05" localSheetId="10">#REF!</definedName>
    <definedName name="SG_01_05" localSheetId="11">#REF!</definedName>
    <definedName name="SG_01_05" localSheetId="12">#REF!</definedName>
    <definedName name="SG_01_05" localSheetId="7">#REF!</definedName>
    <definedName name="SG_01_05" localSheetId="6">#REF!</definedName>
    <definedName name="SG_01_05">#REF!</definedName>
    <definedName name="SG_01_05_2">"'file:///d:/obra%20andrade/bm%2002%20-%20cs/drenagem-bm02.xls'#$''.$y$25"</definedName>
    <definedName name="SG_01_05_3">"'file:///d:/obra%20andrade/bm%2002%20-%20cs/drenagem-bm02.xls'#$''.$y$25"</definedName>
    <definedName name="SG_01_05_4">"'file:///d:/obra%20andrade/bm%2002%20-%20cs/drenagem-bm02.xls'#$''.$y$25"</definedName>
    <definedName name="SG_01_05_5">"'file:///d:/obra%20andrade/bm%2002%20-%20cs/drenagem-bm02.xls'#$''.$y$25"</definedName>
    <definedName name="SG_01_05_6">"'file:///d:/obra%20andrade/bm%2002%20-%20cs/drenagem-bm02.xls'#$''.$y$25"</definedName>
    <definedName name="SG_01_05_7">"'file:///d:/obra%20andrade/bm%2002%20-%20cs/drenagem-bm02.xls'#$''.$y$25"</definedName>
    <definedName name="SG_01_06" localSheetId="8">#REF!</definedName>
    <definedName name="SG_01_06" localSheetId="9">#REF!</definedName>
    <definedName name="SG_01_06" localSheetId="10">#REF!</definedName>
    <definedName name="SG_01_06" localSheetId="11">#REF!</definedName>
    <definedName name="SG_01_06" localSheetId="12">#REF!</definedName>
    <definedName name="SG_01_06" localSheetId="7">#REF!</definedName>
    <definedName name="SG_01_06" localSheetId="6">#REF!</definedName>
    <definedName name="SG_01_06">#REF!</definedName>
    <definedName name="SG_01_06_2">"'file:///d:/obra%20andrade/bm%2002%20-%20cs/drenagem-bm02.xls'#$''.$ac$29"</definedName>
    <definedName name="SG_01_06_3">"'file:///d:/obra%20andrade/bm%2002%20-%20cs/drenagem-bm02.xls'#$''.$ac$29"</definedName>
    <definedName name="SG_01_06_4">"'file:///d:/obra%20andrade/bm%2002%20-%20cs/drenagem-bm02.xls'#$''.$ac$29"</definedName>
    <definedName name="SG_01_06_5">"'file:///d:/obra%20andrade/bm%2002%20-%20cs/drenagem-bm02.xls'#$''.$ac$29"</definedName>
    <definedName name="SG_01_06_6">"'file:///d:/obra%20andrade/bm%2002%20-%20cs/drenagem-bm02.xls'#$''.$ac$29"</definedName>
    <definedName name="SG_01_06_7">"'file:///d:/obra%20andrade/bm%2002%20-%20cs/drenagem-bm02.xls'#$''.$ac$29"</definedName>
    <definedName name="SG_01_07" localSheetId="8">#REF!</definedName>
    <definedName name="SG_01_07" localSheetId="9">#REF!</definedName>
    <definedName name="SG_01_07" localSheetId="10">#REF!</definedName>
    <definedName name="SG_01_07" localSheetId="11">#REF!</definedName>
    <definedName name="SG_01_07" localSheetId="12">#REF!</definedName>
    <definedName name="SG_01_07" localSheetId="7">#REF!</definedName>
    <definedName name="SG_01_07" localSheetId="6">#REF!</definedName>
    <definedName name="SG_01_07">#REF!</definedName>
    <definedName name="SG_01_07_2">"'file:///d:/obra%20andrade/bm%2002%20-%20cs/drenagem-bm02.xls'#$''.$ag$33"</definedName>
    <definedName name="SG_01_07_3">"'file:///d:/obra%20andrade/bm%2002%20-%20cs/drenagem-bm02.xls'#$''.$ag$33"</definedName>
    <definedName name="SG_01_07_4">"'file:///d:/obra%20andrade/bm%2002%20-%20cs/drenagem-bm02.xls'#$''.$ag$33"</definedName>
    <definedName name="SG_01_07_5">"'file:///d:/obra%20andrade/bm%2002%20-%20cs/drenagem-bm02.xls'#$''.$ag$33"</definedName>
    <definedName name="SG_01_07_6">"'file:///d:/obra%20andrade/bm%2002%20-%20cs/drenagem-bm02.xls'#$''.$ag$33"</definedName>
    <definedName name="SG_01_07_7">"'file:///d:/obra%20andrade/bm%2002%20-%20cs/drenagem-bm02.xls'#$''.$ag$33"</definedName>
    <definedName name="SG_01_08" localSheetId="8">#REF!</definedName>
    <definedName name="SG_01_08" localSheetId="9">#REF!</definedName>
    <definedName name="SG_01_08" localSheetId="10">#REF!</definedName>
    <definedName name="SG_01_08" localSheetId="11">#REF!</definedName>
    <definedName name="SG_01_08" localSheetId="12">#REF!</definedName>
    <definedName name="SG_01_08" localSheetId="7">#REF!</definedName>
    <definedName name="SG_01_08" localSheetId="6">#REF!</definedName>
    <definedName name="SG_01_08">#REF!</definedName>
    <definedName name="SG_01_08_2">"'file:///d:/obra%20andrade/bm%2002%20-%20cs/drenagem-bm02.xls'#$''.$ak$37"</definedName>
    <definedName name="SG_01_08_3">"'file:///d:/obra%20andrade/bm%2002%20-%20cs/drenagem-bm02.xls'#$''.$ak$37"</definedName>
    <definedName name="SG_01_08_4">"'file:///d:/obra%20andrade/bm%2002%20-%20cs/drenagem-bm02.xls'#$''.$ak$37"</definedName>
    <definedName name="SG_01_08_5">"'file:///d:/obra%20andrade/bm%2002%20-%20cs/drenagem-bm02.xls'#$''.$ak$37"</definedName>
    <definedName name="SG_01_08_6">"'file:///d:/obra%20andrade/bm%2002%20-%20cs/drenagem-bm02.xls'#$''.$ak$37"</definedName>
    <definedName name="SG_01_08_7">"'file:///d:/obra%20andrade/bm%2002%20-%20cs/drenagem-bm02.xls'#$''.$ak$37"</definedName>
    <definedName name="SG_01_09" localSheetId="8">#REF!</definedName>
    <definedName name="SG_01_09" localSheetId="9">#REF!</definedName>
    <definedName name="SG_01_09" localSheetId="10">#REF!</definedName>
    <definedName name="SG_01_09" localSheetId="11">#REF!</definedName>
    <definedName name="SG_01_09" localSheetId="12">#REF!</definedName>
    <definedName name="SG_01_09" localSheetId="7">#REF!</definedName>
    <definedName name="SG_01_09" localSheetId="6">#REF!</definedName>
    <definedName name="SG_01_09">#REF!</definedName>
    <definedName name="SG_01_09_2">"'file:///d:/obra%20andrade/bm%2002%20-%20cs/drenagem-bm02.xls'#$''.$ao$41"</definedName>
    <definedName name="SG_01_09_3">"'file:///d:/obra%20andrade/bm%2002%20-%20cs/drenagem-bm02.xls'#$''.$ao$41"</definedName>
    <definedName name="SG_01_09_4">"'file:///d:/obra%20andrade/bm%2002%20-%20cs/drenagem-bm02.xls'#$''.$ao$41"</definedName>
    <definedName name="SG_01_09_5">"'file:///d:/obra%20andrade/bm%2002%20-%20cs/drenagem-bm02.xls'#$''.$ao$41"</definedName>
    <definedName name="SG_01_09_6">"'file:///d:/obra%20andrade/bm%2002%20-%20cs/drenagem-bm02.xls'#$''.$ao$41"</definedName>
    <definedName name="SG_01_09_7">"'file:///d:/obra%20andrade/bm%2002%20-%20cs/drenagem-bm02.xls'#$''.$ao$41"</definedName>
    <definedName name="SG_01_10" localSheetId="8">#REF!</definedName>
    <definedName name="SG_01_10" localSheetId="9">#REF!</definedName>
    <definedName name="SG_01_10" localSheetId="10">#REF!</definedName>
    <definedName name="SG_01_10" localSheetId="11">#REF!</definedName>
    <definedName name="SG_01_10" localSheetId="12">#REF!</definedName>
    <definedName name="SG_01_10" localSheetId="7">#REF!</definedName>
    <definedName name="SG_01_10" localSheetId="6">#REF!</definedName>
    <definedName name="SG_01_10">#REF!</definedName>
    <definedName name="SG_01_10_2">"'file:///d:/obra%20andrade/bm%2002%20-%20cs/drenagem-bm02.xls'#$''.$as$45"</definedName>
    <definedName name="SG_01_10_3">"'file:///d:/obra%20andrade/bm%2002%20-%20cs/drenagem-bm02.xls'#$''.$as$45"</definedName>
    <definedName name="SG_01_10_4">"'file:///d:/obra%20andrade/bm%2002%20-%20cs/drenagem-bm02.xls'#$''.$as$45"</definedName>
    <definedName name="SG_01_10_5">"'file:///d:/obra%20andrade/bm%2002%20-%20cs/drenagem-bm02.xls'#$''.$as$45"</definedName>
    <definedName name="SG_01_10_6">"'file:///d:/obra%20andrade/bm%2002%20-%20cs/drenagem-bm02.xls'#$''.$as$45"</definedName>
    <definedName name="SG_01_10_7">"'file:///d:/obra%20andrade/bm%2002%20-%20cs/drenagem-bm02.xls'#$''.$as$45"</definedName>
    <definedName name="SG_01_11" localSheetId="8">#REF!</definedName>
    <definedName name="SG_01_11" localSheetId="9">#REF!</definedName>
    <definedName name="SG_01_11" localSheetId="10">#REF!</definedName>
    <definedName name="SG_01_11" localSheetId="11">#REF!</definedName>
    <definedName name="SG_01_11" localSheetId="12">#REF!</definedName>
    <definedName name="SG_01_11" localSheetId="7">#REF!</definedName>
    <definedName name="SG_01_11" localSheetId="6">#REF!</definedName>
    <definedName name="SG_01_11">#REF!</definedName>
    <definedName name="SG_01_11_2">"'file:///d:/obra%20andrade/bm%2002%20-%20cs/drenagem-bm02.xls'#$''.$aw$49"</definedName>
    <definedName name="SG_01_11_3">"'file:///d:/obra%20andrade/bm%2002%20-%20cs/drenagem-bm02.xls'#$''.$aw$49"</definedName>
    <definedName name="SG_01_11_4">"'file:///d:/obra%20andrade/bm%2002%20-%20cs/drenagem-bm02.xls'#$''.$aw$49"</definedName>
    <definedName name="SG_01_11_5">"'file:///d:/obra%20andrade/bm%2002%20-%20cs/drenagem-bm02.xls'#$''.$aw$49"</definedName>
    <definedName name="SG_01_11_6">"'file:///d:/obra%20andrade/bm%2002%20-%20cs/drenagem-bm02.xls'#$''.$aw$49"</definedName>
    <definedName name="SG_01_11_7">"'file:///d:/obra%20andrade/bm%2002%20-%20cs/drenagem-bm02.xls'#$''.$aw$49"</definedName>
    <definedName name="SG_01_12" localSheetId="8">#REF!</definedName>
    <definedName name="SG_01_12" localSheetId="9">#REF!</definedName>
    <definedName name="SG_01_12" localSheetId="10">#REF!</definedName>
    <definedName name="SG_01_12" localSheetId="11">#REF!</definedName>
    <definedName name="SG_01_12" localSheetId="12">#REF!</definedName>
    <definedName name="SG_01_12" localSheetId="7">#REF!</definedName>
    <definedName name="SG_01_12" localSheetId="6">#REF!</definedName>
    <definedName name="SG_01_12">#REF!</definedName>
    <definedName name="SG_01_12_2">"'file:///d:/obra%20andrade/bm%2002%20-%20cs/drenagem-bm02.xls'#$''.$ba$53"</definedName>
    <definedName name="SG_01_12_3">"'file:///d:/obra%20andrade/bm%2002%20-%20cs/drenagem-bm02.xls'#$''.$ba$53"</definedName>
    <definedName name="SG_01_12_4">"'file:///d:/obra%20andrade/bm%2002%20-%20cs/drenagem-bm02.xls'#$''.$ba$53"</definedName>
    <definedName name="SG_01_12_5">"'file:///d:/obra%20andrade/bm%2002%20-%20cs/drenagem-bm02.xls'#$''.$ba$53"</definedName>
    <definedName name="SG_01_12_6">"'file:///d:/obra%20andrade/bm%2002%20-%20cs/drenagem-bm02.xls'#$''.$ba$53"</definedName>
    <definedName name="SG_01_12_7">"'file:///d:/obra%20andrade/bm%2002%20-%20cs/drenagem-bm02.xls'#$''.$ba$53"</definedName>
    <definedName name="SG_01_13" localSheetId="8">#REF!</definedName>
    <definedName name="SG_01_13" localSheetId="9">#REF!</definedName>
    <definedName name="SG_01_13" localSheetId="10">#REF!</definedName>
    <definedName name="SG_01_13" localSheetId="11">#REF!</definedName>
    <definedName name="SG_01_13" localSheetId="12">#REF!</definedName>
    <definedName name="SG_01_13" localSheetId="7">#REF!</definedName>
    <definedName name="SG_01_13" localSheetId="6">#REF!</definedName>
    <definedName name="SG_01_13">#REF!</definedName>
    <definedName name="SG_01_13_2">"'file:///d:/obra%20andrade/bm%2002%20-%20cs/drenagem-bm02.xls'#$''.$be$57"</definedName>
    <definedName name="SG_01_13_3">"'file:///d:/obra%20andrade/bm%2002%20-%20cs/drenagem-bm02.xls'#$''.$be$57"</definedName>
    <definedName name="SG_01_13_4">"'file:///d:/obra%20andrade/bm%2002%20-%20cs/drenagem-bm02.xls'#$''.$be$57"</definedName>
    <definedName name="SG_01_13_5">"'file:///d:/obra%20andrade/bm%2002%20-%20cs/drenagem-bm02.xls'#$''.$be$57"</definedName>
    <definedName name="SG_01_13_6">"'file:///d:/obra%20andrade/bm%2002%20-%20cs/drenagem-bm02.xls'#$''.$be$57"</definedName>
    <definedName name="SG_01_13_7">"'file:///d:/obra%20andrade/bm%2002%20-%20cs/drenagem-bm02.xls'#$''.$be$57"</definedName>
    <definedName name="SG_01_14" localSheetId="8">#REF!</definedName>
    <definedName name="SG_01_14" localSheetId="9">#REF!</definedName>
    <definedName name="SG_01_14" localSheetId="10">#REF!</definedName>
    <definedName name="SG_01_14" localSheetId="11">#REF!</definedName>
    <definedName name="SG_01_14" localSheetId="12">#REF!</definedName>
    <definedName name="SG_01_14" localSheetId="7">#REF!</definedName>
    <definedName name="SG_01_14" localSheetId="6">#REF!</definedName>
    <definedName name="SG_01_14">#REF!</definedName>
    <definedName name="SG_01_14_2">"'file:///d:/obra%20andrade/bm%2002%20-%20cs/drenagem-bm02.xls'#$''.$bi$61"</definedName>
    <definedName name="SG_01_14_3">"'file:///d:/obra%20andrade/bm%2002%20-%20cs/drenagem-bm02.xls'#$''.$bi$61"</definedName>
    <definedName name="SG_01_14_4">"'file:///d:/obra%20andrade/bm%2002%20-%20cs/drenagem-bm02.xls'#$''.$bi$61"</definedName>
    <definedName name="SG_01_14_5">"'file:///d:/obra%20andrade/bm%2002%20-%20cs/drenagem-bm02.xls'#$''.$bi$61"</definedName>
    <definedName name="SG_01_14_6">"'file:///d:/obra%20andrade/bm%2002%20-%20cs/drenagem-bm02.xls'#$''.$bi$61"</definedName>
    <definedName name="SG_01_14_7">"'file:///d:/obra%20andrade/bm%2002%20-%20cs/drenagem-bm02.xls'#$''.$bi$61"</definedName>
    <definedName name="SG_01_15" localSheetId="8">#REF!</definedName>
    <definedName name="SG_01_15" localSheetId="9">#REF!</definedName>
    <definedName name="SG_01_15" localSheetId="10">#REF!</definedName>
    <definedName name="SG_01_15" localSheetId="11">#REF!</definedName>
    <definedName name="SG_01_15" localSheetId="12">#REF!</definedName>
    <definedName name="SG_01_15" localSheetId="7">#REF!</definedName>
    <definedName name="SG_01_15" localSheetId="6">#REF!</definedName>
    <definedName name="SG_01_15">#REF!</definedName>
    <definedName name="SG_01_15_2">"'file:///d:/obra%20andrade/bm%2002%20-%20cs/drenagem-bm02.xls'#$''.$bm$65"</definedName>
    <definedName name="SG_01_15_3">"'file:///d:/obra%20andrade/bm%2002%20-%20cs/drenagem-bm02.xls'#$''.$bm$65"</definedName>
    <definedName name="SG_01_15_4">"'file:///d:/obra%20andrade/bm%2002%20-%20cs/drenagem-bm02.xls'#$''.$bm$65"</definedName>
    <definedName name="SG_01_15_5">"'file:///d:/obra%20andrade/bm%2002%20-%20cs/drenagem-bm02.xls'#$''.$bm$65"</definedName>
    <definedName name="SG_01_15_6">"'file:///d:/obra%20andrade/bm%2002%20-%20cs/drenagem-bm02.xls'#$''.$bm$65"</definedName>
    <definedName name="SG_01_15_7">"'file:///d:/obra%20andrade/bm%2002%20-%20cs/drenagem-bm02.xls'#$''.$bm$65"</definedName>
    <definedName name="SG_02_01" localSheetId="8">#REF!</definedName>
    <definedName name="SG_02_01" localSheetId="9">#REF!</definedName>
    <definedName name="SG_02_01" localSheetId="10">#REF!</definedName>
    <definedName name="SG_02_01" localSheetId="11">#REF!</definedName>
    <definedName name="SG_02_01" localSheetId="12">#REF!</definedName>
    <definedName name="SG_02_01" localSheetId="7">#REF!</definedName>
    <definedName name="SG_02_01" localSheetId="6">#REF!</definedName>
    <definedName name="SG_02_01">#REF!</definedName>
    <definedName name="SG_02_01_2">"'file:///d:/obra%20andrade/bm%2002%20-%20cs/drenagem-bm02.xls'#$''.$g$60"</definedName>
    <definedName name="SG_02_01_3">"'file:///d:/obra%20andrade/bm%2002%20-%20cs/drenagem-bm02.xls'#$''.$g$60"</definedName>
    <definedName name="SG_02_01_4">"'file:///d:/obra%20andrade/bm%2002%20-%20cs/drenagem-bm02.xls'#$''.$g$60"</definedName>
    <definedName name="SG_02_01_5">"'file:///d:/obra%20andrade/bm%2002%20-%20cs/drenagem-bm02.xls'#$''.$g$60"</definedName>
    <definedName name="SG_02_01_6">"'file:///d:/obra%20andrade/bm%2002%20-%20cs/drenagem-bm02.xls'#$''.$g$60"</definedName>
    <definedName name="SG_02_01_7">"'file:///d:/obra%20andrade/bm%2002%20-%20cs/drenagem-bm02.xls'#$''.$g$60"</definedName>
    <definedName name="SG_02_02" localSheetId="8">#REF!</definedName>
    <definedName name="SG_02_02" localSheetId="9">#REF!</definedName>
    <definedName name="SG_02_02" localSheetId="10">#REF!</definedName>
    <definedName name="SG_02_02" localSheetId="11">#REF!</definedName>
    <definedName name="SG_02_02" localSheetId="12">#REF!</definedName>
    <definedName name="SG_02_02" localSheetId="7">#REF!</definedName>
    <definedName name="SG_02_02" localSheetId="6">#REF!</definedName>
    <definedName name="SG_02_02">#REF!</definedName>
    <definedName name="SG_02_02_2">"'file:///d:/obra%20andrade/bm%2002%20-%20cs/drenagem-bm02.xls'#$''.$cu$99"</definedName>
    <definedName name="SG_02_02_3">"'file:///d:/obra%20andrade/bm%2002%20-%20cs/drenagem-bm02.xls'#$''.$cu$99"</definedName>
    <definedName name="SG_02_02_4">"'file:///d:/obra%20andrade/bm%2002%20-%20cs/drenagem-bm02.xls'#$''.$cu$99"</definedName>
    <definedName name="SG_02_02_5">"'file:///d:/obra%20andrade/bm%2002%20-%20cs/drenagem-bm02.xls'#$''.$cu$99"</definedName>
    <definedName name="SG_02_02_6">"'file:///d:/obra%20andrade/bm%2002%20-%20cs/drenagem-bm02.xls'#$''.$cu$99"</definedName>
    <definedName name="SG_02_02_7">"'file:///d:/obra%20andrade/bm%2002%20-%20cs/drenagem-bm02.xls'#$''.$cu$99"</definedName>
    <definedName name="SG_02_03" localSheetId="8">#REF!</definedName>
    <definedName name="SG_02_03" localSheetId="9">#REF!</definedName>
    <definedName name="SG_02_03" localSheetId="10">#REF!</definedName>
    <definedName name="SG_02_03" localSheetId="11">#REF!</definedName>
    <definedName name="SG_02_03" localSheetId="12">#REF!</definedName>
    <definedName name="SG_02_03" localSheetId="7">#REF!</definedName>
    <definedName name="SG_02_03" localSheetId="6">#REF!</definedName>
    <definedName name="SG_02_03">#REF!</definedName>
    <definedName name="SG_02_03_2">"'file:///d:/obra%20andrade/bm%2002%20-%20cs/drenagem-bm02.xls'#$''.$cz$104"</definedName>
    <definedName name="SG_02_03_3">"'file:///d:/obra%20andrade/bm%2002%20-%20cs/drenagem-bm02.xls'#$''.$cz$104"</definedName>
    <definedName name="SG_02_03_4">"'file:///d:/obra%20andrade/bm%2002%20-%20cs/drenagem-bm02.xls'#$''.$cz$104"</definedName>
    <definedName name="SG_02_03_5">"'file:///d:/obra%20andrade/bm%2002%20-%20cs/drenagem-bm02.xls'#$''.$cz$104"</definedName>
    <definedName name="SG_02_03_6">"'file:///d:/obra%20andrade/bm%2002%20-%20cs/drenagem-bm02.xls'#$''.$cz$104"</definedName>
    <definedName name="SG_02_03_7">"'file:///d:/obra%20andrade/bm%2002%20-%20cs/drenagem-bm02.xls'#$''.$cz$104"</definedName>
    <definedName name="SG_02_04" localSheetId="8">#REF!</definedName>
    <definedName name="SG_02_04" localSheetId="9">#REF!</definedName>
    <definedName name="SG_02_04" localSheetId="10">#REF!</definedName>
    <definedName name="SG_02_04" localSheetId="11">#REF!</definedName>
    <definedName name="SG_02_04" localSheetId="12">#REF!</definedName>
    <definedName name="SG_02_04" localSheetId="7">#REF!</definedName>
    <definedName name="SG_02_04" localSheetId="6">#REF!</definedName>
    <definedName name="SG_02_04">#REF!</definedName>
    <definedName name="SG_02_04_2">"'file:///d:/obra%20andrade/bm%2002%20-%20cs/drenagem-bm02.xls'#$''.$dd$108"</definedName>
    <definedName name="SG_02_04_3">"'file:///d:/obra%20andrade/bm%2002%20-%20cs/drenagem-bm02.xls'#$''.$dd$108"</definedName>
    <definedName name="SG_02_04_4">"'file:///d:/obra%20andrade/bm%2002%20-%20cs/drenagem-bm02.xls'#$''.$dd$108"</definedName>
    <definedName name="SG_02_04_5">"'file:///d:/obra%20andrade/bm%2002%20-%20cs/drenagem-bm02.xls'#$''.$dd$108"</definedName>
    <definedName name="SG_02_04_6">"'file:///d:/obra%20andrade/bm%2002%20-%20cs/drenagem-bm02.xls'#$''.$dd$108"</definedName>
    <definedName name="SG_02_04_7">"'file:///d:/obra%20andrade/bm%2002%20-%20cs/drenagem-bm02.xls'#$''.$dd$108"</definedName>
    <definedName name="SG_02_05" localSheetId="8">#REF!</definedName>
    <definedName name="SG_02_05" localSheetId="9">#REF!</definedName>
    <definedName name="SG_02_05" localSheetId="10">#REF!</definedName>
    <definedName name="SG_02_05" localSheetId="11">#REF!</definedName>
    <definedName name="SG_02_05" localSheetId="12">#REF!</definedName>
    <definedName name="SG_02_05" localSheetId="7">#REF!</definedName>
    <definedName name="SG_02_05" localSheetId="6">#REF!</definedName>
    <definedName name="SG_02_05">#REF!</definedName>
    <definedName name="SG_02_05_2">"'file:///d:/obra%20andrade/bm%2002%20-%20cs/drenagem-bm02.xls'#$''.$dh$112"</definedName>
    <definedName name="SG_02_05_3">"'file:///d:/obra%20andrade/bm%2002%20-%20cs/drenagem-bm02.xls'#$''.$dh$112"</definedName>
    <definedName name="SG_02_05_4">"'file:///d:/obra%20andrade/bm%2002%20-%20cs/drenagem-bm02.xls'#$''.$dh$112"</definedName>
    <definedName name="SG_02_05_5">"'file:///d:/obra%20andrade/bm%2002%20-%20cs/drenagem-bm02.xls'#$''.$dh$112"</definedName>
    <definedName name="SG_02_05_6">"'file:///d:/obra%20andrade/bm%2002%20-%20cs/drenagem-bm02.xls'#$''.$dh$112"</definedName>
    <definedName name="SG_02_05_7">"'file:///d:/obra%20andrade/bm%2002%20-%20cs/drenagem-bm02.xls'#$''.$dh$112"</definedName>
    <definedName name="SG_02_06" localSheetId="8">#REF!</definedName>
    <definedName name="SG_02_06" localSheetId="9">#REF!</definedName>
    <definedName name="SG_02_06" localSheetId="10">#REF!</definedName>
    <definedName name="SG_02_06" localSheetId="11">#REF!</definedName>
    <definedName name="SG_02_06" localSheetId="12">#REF!</definedName>
    <definedName name="SG_02_06" localSheetId="7">#REF!</definedName>
    <definedName name="SG_02_06" localSheetId="6">#REF!</definedName>
    <definedName name="SG_02_06">#REF!</definedName>
    <definedName name="SG_02_06_2">"'file:///d:/obra%20andrade/bm%2002%20-%20cs/drenagem-bm02.xls'#$''.$dl$116"</definedName>
    <definedName name="SG_02_06_3">"'file:///d:/obra%20andrade/bm%2002%20-%20cs/drenagem-bm02.xls'#$''.$dl$116"</definedName>
    <definedName name="SG_02_06_4">"'file:///d:/obra%20andrade/bm%2002%20-%20cs/drenagem-bm02.xls'#$''.$dl$116"</definedName>
    <definedName name="SG_02_06_5">"'file:///d:/obra%20andrade/bm%2002%20-%20cs/drenagem-bm02.xls'#$''.$dl$116"</definedName>
    <definedName name="SG_02_06_6">"'file:///d:/obra%20andrade/bm%2002%20-%20cs/drenagem-bm02.xls'#$''.$dl$116"</definedName>
    <definedName name="SG_02_06_7">"'file:///d:/obra%20andrade/bm%2002%20-%20cs/drenagem-bm02.xls'#$''.$dl$116"</definedName>
    <definedName name="SG_02_07" localSheetId="8">#REF!</definedName>
    <definedName name="SG_02_07" localSheetId="9">#REF!</definedName>
    <definedName name="SG_02_07" localSheetId="10">#REF!</definedName>
    <definedName name="SG_02_07" localSheetId="11">#REF!</definedName>
    <definedName name="SG_02_07" localSheetId="12">#REF!</definedName>
    <definedName name="SG_02_07" localSheetId="7">#REF!</definedName>
    <definedName name="SG_02_07" localSheetId="6">#REF!</definedName>
    <definedName name="SG_02_07">#REF!</definedName>
    <definedName name="SG_02_07_2">"'file:///d:/obra%20andrade/bm%2002%20-%20cs/drenagem-bm02.xls'#$''.$dp$120"</definedName>
    <definedName name="SG_02_07_3">"'file:///d:/obra%20andrade/bm%2002%20-%20cs/drenagem-bm02.xls'#$''.$dp$120"</definedName>
    <definedName name="SG_02_07_4">"'file:///d:/obra%20andrade/bm%2002%20-%20cs/drenagem-bm02.xls'#$''.$dp$120"</definedName>
    <definedName name="SG_02_07_5">"'file:///d:/obra%20andrade/bm%2002%20-%20cs/drenagem-bm02.xls'#$''.$dp$120"</definedName>
    <definedName name="SG_02_07_6">"'file:///d:/obra%20andrade/bm%2002%20-%20cs/drenagem-bm02.xls'#$''.$dp$120"</definedName>
    <definedName name="SG_02_07_7">"'file:///d:/obra%20andrade/bm%2002%20-%20cs/drenagem-bm02.xls'#$''.$dp$120"</definedName>
    <definedName name="SG_02_08" localSheetId="8">#REF!</definedName>
    <definedName name="SG_02_08" localSheetId="9">#REF!</definedName>
    <definedName name="SG_02_08" localSheetId="10">#REF!</definedName>
    <definedName name="SG_02_08" localSheetId="11">#REF!</definedName>
    <definedName name="SG_02_08" localSheetId="12">#REF!</definedName>
    <definedName name="SG_02_08" localSheetId="7">#REF!</definedName>
    <definedName name="SG_02_08" localSheetId="6">#REF!</definedName>
    <definedName name="SG_02_08">#REF!</definedName>
    <definedName name="SG_02_08_2">"'file:///d:/obra%20andrade/bm%2002%20-%20cs/drenagem-bm02.xls'#$''.$dt$124"</definedName>
    <definedName name="SG_02_08_3">"'file:///d:/obra%20andrade/bm%2002%20-%20cs/drenagem-bm02.xls'#$''.$dt$124"</definedName>
    <definedName name="SG_02_08_4">"'file:///d:/obra%20andrade/bm%2002%20-%20cs/drenagem-bm02.xls'#$''.$dt$124"</definedName>
    <definedName name="SG_02_08_5">"'file:///d:/obra%20andrade/bm%2002%20-%20cs/drenagem-bm02.xls'#$''.$dt$124"</definedName>
    <definedName name="SG_02_08_6">"'file:///d:/obra%20andrade/bm%2002%20-%20cs/drenagem-bm02.xls'#$''.$dt$124"</definedName>
    <definedName name="SG_02_08_7">"'file:///d:/obra%20andrade/bm%2002%20-%20cs/drenagem-bm02.xls'#$''.$dt$124"</definedName>
    <definedName name="SG_02_09" localSheetId="8">#REF!</definedName>
    <definedName name="SG_02_09" localSheetId="9">#REF!</definedName>
    <definedName name="SG_02_09" localSheetId="10">#REF!</definedName>
    <definedName name="SG_02_09" localSheetId="11">#REF!</definedName>
    <definedName name="SG_02_09" localSheetId="12">#REF!</definedName>
    <definedName name="SG_02_09" localSheetId="7">#REF!</definedName>
    <definedName name="SG_02_09" localSheetId="6">#REF!</definedName>
    <definedName name="SG_02_09">#REF!</definedName>
    <definedName name="SG_02_09_2">"'file:///d:/obra%20andrade/bm%2002%20-%20cs/drenagem-bm02.xls'#$''.$dx$128"</definedName>
    <definedName name="SG_02_09_3">"'file:///d:/obra%20andrade/bm%2002%20-%20cs/drenagem-bm02.xls'#$''.$dx$128"</definedName>
    <definedName name="SG_02_09_4">"'file:///d:/obra%20andrade/bm%2002%20-%20cs/drenagem-bm02.xls'#$''.$dx$128"</definedName>
    <definedName name="SG_02_09_5">"'file:///d:/obra%20andrade/bm%2002%20-%20cs/drenagem-bm02.xls'#$''.$dx$128"</definedName>
    <definedName name="SG_02_09_6">"'file:///d:/obra%20andrade/bm%2002%20-%20cs/drenagem-bm02.xls'#$''.$dx$128"</definedName>
    <definedName name="SG_02_09_7">"'file:///d:/obra%20andrade/bm%2002%20-%20cs/drenagem-bm02.xls'#$''.$dx$128"</definedName>
    <definedName name="SG_02_10" localSheetId="8">#REF!</definedName>
    <definedName name="SG_02_10" localSheetId="9">#REF!</definedName>
    <definedName name="SG_02_10" localSheetId="10">#REF!</definedName>
    <definedName name="SG_02_10" localSheetId="11">#REF!</definedName>
    <definedName name="SG_02_10" localSheetId="12">#REF!</definedName>
    <definedName name="SG_02_10" localSheetId="7">#REF!</definedName>
    <definedName name="SG_02_10" localSheetId="6">#REF!</definedName>
    <definedName name="SG_02_10">#REF!</definedName>
    <definedName name="SG_02_10_2">"'file:///d:/obra%20andrade/bm%2002%20-%20cs/drenagem-bm02.xls'#$''.$eb$132"</definedName>
    <definedName name="SG_02_10_3">"'file:///d:/obra%20andrade/bm%2002%20-%20cs/drenagem-bm02.xls'#$''.$eb$132"</definedName>
    <definedName name="SG_02_10_4">"'file:///d:/obra%20andrade/bm%2002%20-%20cs/drenagem-bm02.xls'#$''.$eb$132"</definedName>
    <definedName name="SG_02_10_5">"'file:///d:/obra%20andrade/bm%2002%20-%20cs/drenagem-bm02.xls'#$''.$eb$132"</definedName>
    <definedName name="SG_02_10_6">"'file:///d:/obra%20andrade/bm%2002%20-%20cs/drenagem-bm02.xls'#$''.$eb$132"</definedName>
    <definedName name="SG_02_10_7">"'file:///d:/obra%20andrade/bm%2002%20-%20cs/drenagem-bm02.xls'#$''.$eb$132"</definedName>
    <definedName name="SG_02_11" localSheetId="8">#REF!</definedName>
    <definedName name="SG_02_11" localSheetId="9">#REF!</definedName>
    <definedName name="SG_02_11" localSheetId="10">#REF!</definedName>
    <definedName name="SG_02_11" localSheetId="11">#REF!</definedName>
    <definedName name="SG_02_11" localSheetId="12">#REF!</definedName>
    <definedName name="SG_02_11" localSheetId="7">#REF!</definedName>
    <definedName name="SG_02_11" localSheetId="6">#REF!</definedName>
    <definedName name="SG_02_11">#REF!</definedName>
    <definedName name="SG_02_11_2">"'file:///d:/obra%20andrade/bm%2002%20-%20cs/drenagem-bm02.xls'#$''.$ef$136"</definedName>
    <definedName name="SG_02_11_3">"'file:///d:/obra%20andrade/bm%2002%20-%20cs/drenagem-bm02.xls'#$''.$ef$136"</definedName>
    <definedName name="SG_02_11_4">"'file:///d:/obra%20andrade/bm%2002%20-%20cs/drenagem-bm02.xls'#$''.$ef$136"</definedName>
    <definedName name="SG_02_11_5">"'file:///d:/obra%20andrade/bm%2002%20-%20cs/drenagem-bm02.xls'#$''.$ef$136"</definedName>
    <definedName name="SG_02_11_6">"'file:///d:/obra%20andrade/bm%2002%20-%20cs/drenagem-bm02.xls'#$''.$ef$136"</definedName>
    <definedName name="SG_02_11_7">"'file:///d:/obra%20andrade/bm%2002%20-%20cs/drenagem-bm02.xls'#$''.$ef$136"</definedName>
    <definedName name="SG_02_12" localSheetId="8">#REF!</definedName>
    <definedName name="SG_02_12" localSheetId="9">#REF!</definedName>
    <definedName name="SG_02_12" localSheetId="10">#REF!</definedName>
    <definedName name="SG_02_12" localSheetId="11">#REF!</definedName>
    <definedName name="SG_02_12" localSheetId="12">#REF!</definedName>
    <definedName name="SG_02_12" localSheetId="7">#REF!</definedName>
    <definedName name="SG_02_12" localSheetId="6">#REF!</definedName>
    <definedName name="SG_02_12">#REF!</definedName>
    <definedName name="SG_02_12_2">"'file:///d:/obra%20andrade/bm%2002%20-%20cs/drenagem-bm02.xls'#$''.$eo$145"</definedName>
    <definedName name="SG_02_12_3">"'file:///d:/obra%20andrade/bm%2002%20-%20cs/drenagem-bm02.xls'#$''.$eo$145"</definedName>
    <definedName name="SG_02_12_4">"'file:///d:/obra%20andrade/bm%2002%20-%20cs/drenagem-bm02.xls'#$''.$eo$145"</definedName>
    <definedName name="SG_02_12_5">"'file:///d:/obra%20andrade/bm%2002%20-%20cs/drenagem-bm02.xls'#$''.$eo$145"</definedName>
    <definedName name="SG_02_12_6">"'file:///d:/obra%20andrade/bm%2002%20-%20cs/drenagem-bm02.xls'#$''.$eo$145"</definedName>
    <definedName name="SG_02_12_7">"'file:///d:/obra%20andrade/bm%2002%20-%20cs/drenagem-bm02.xls'#$''.$eo$145"</definedName>
    <definedName name="SG_02_13" localSheetId="8">#REF!</definedName>
    <definedName name="SG_02_13" localSheetId="9">#REF!</definedName>
    <definedName name="SG_02_13" localSheetId="10">#REF!</definedName>
    <definedName name="SG_02_13" localSheetId="11">#REF!</definedName>
    <definedName name="SG_02_13" localSheetId="12">#REF!</definedName>
    <definedName name="SG_02_13" localSheetId="7">#REF!</definedName>
    <definedName name="SG_02_13" localSheetId="6">#REF!</definedName>
    <definedName name="SG_02_13">#REF!</definedName>
    <definedName name="SG_02_13_2">"'file:///d:/obra%20andrade/bm%2002%20-%20cs/drenagem-bm02.xls'#$''.$fa$157"</definedName>
    <definedName name="SG_02_13_3">"'file:///d:/obra%20andrade/bm%2002%20-%20cs/drenagem-bm02.xls'#$''.$fa$157"</definedName>
    <definedName name="SG_02_13_4">"'file:///d:/obra%20andrade/bm%2002%20-%20cs/drenagem-bm02.xls'#$''.$fa$157"</definedName>
    <definedName name="SG_02_13_5">"'file:///d:/obra%20andrade/bm%2002%20-%20cs/drenagem-bm02.xls'#$''.$fa$157"</definedName>
    <definedName name="SG_02_13_6">"'file:///d:/obra%20andrade/bm%2002%20-%20cs/drenagem-bm02.xls'#$''.$fa$157"</definedName>
    <definedName name="SG_02_13_7">"'file:///d:/obra%20andrade/bm%2002%20-%20cs/drenagem-bm02.xls'#$''.$fa$157"</definedName>
    <definedName name="SG_02_14" localSheetId="8">#REF!</definedName>
    <definedName name="SG_02_14" localSheetId="9">#REF!</definedName>
    <definedName name="SG_02_14" localSheetId="10">#REF!</definedName>
    <definedName name="SG_02_14" localSheetId="11">#REF!</definedName>
    <definedName name="SG_02_14" localSheetId="12">#REF!</definedName>
    <definedName name="SG_02_14" localSheetId="7">#REF!</definedName>
    <definedName name="SG_02_14" localSheetId="6">#REF!</definedName>
    <definedName name="SG_02_14">#REF!</definedName>
    <definedName name="SG_02_14_2">"'file:///d:/obra%20andrade/bm%2002%20-%20cs/drenagem-bm02.xls'#$''.$fe$161"</definedName>
    <definedName name="SG_02_14_3">"'file:///d:/obra%20andrade/bm%2002%20-%20cs/drenagem-bm02.xls'#$''.$fe$161"</definedName>
    <definedName name="SG_02_14_4">"'file:///d:/obra%20andrade/bm%2002%20-%20cs/drenagem-bm02.xls'#$''.$fe$161"</definedName>
    <definedName name="SG_02_14_5">"'file:///d:/obra%20andrade/bm%2002%20-%20cs/drenagem-bm02.xls'#$''.$fe$161"</definedName>
    <definedName name="SG_02_14_6">"'file:///d:/obra%20andrade/bm%2002%20-%20cs/drenagem-bm02.xls'#$''.$fe$161"</definedName>
    <definedName name="SG_02_14_7">"'file:///d:/obra%20andrade/bm%2002%20-%20cs/drenagem-bm02.xls'#$''.$fe$161"</definedName>
    <definedName name="SG_02_15" localSheetId="8">#REF!</definedName>
    <definedName name="SG_02_15" localSheetId="9">#REF!</definedName>
    <definedName name="SG_02_15" localSheetId="10">#REF!</definedName>
    <definedName name="SG_02_15" localSheetId="11">#REF!</definedName>
    <definedName name="SG_02_15" localSheetId="12">#REF!</definedName>
    <definedName name="SG_02_15" localSheetId="7">#REF!</definedName>
    <definedName name="SG_02_15" localSheetId="6">#REF!</definedName>
    <definedName name="SG_02_15">#REF!</definedName>
    <definedName name="SG_02_15_2">"'file:///d:/obra%20andrade/bm%2002%20-%20cs/drenagem-bm02.xls'#$''.$fi$165"</definedName>
    <definedName name="SG_02_15_3">"'file:///d:/obra%20andrade/bm%2002%20-%20cs/drenagem-bm02.xls'#$''.$fi$165"</definedName>
    <definedName name="SG_02_15_4">"'file:///d:/obra%20andrade/bm%2002%20-%20cs/drenagem-bm02.xls'#$''.$fi$165"</definedName>
    <definedName name="SG_02_15_5">"'file:///d:/obra%20andrade/bm%2002%20-%20cs/drenagem-bm02.xls'#$''.$fi$165"</definedName>
    <definedName name="SG_02_15_6">"'file:///d:/obra%20andrade/bm%2002%20-%20cs/drenagem-bm02.xls'#$''.$fi$165"</definedName>
    <definedName name="SG_02_15_7">"'file:///d:/obra%20andrade/bm%2002%20-%20cs/drenagem-bm02.xls'#$''.$fi$165"</definedName>
    <definedName name="SG_03_01" localSheetId="8">#REF!</definedName>
    <definedName name="SG_03_01" localSheetId="9">#REF!</definedName>
    <definedName name="SG_03_01" localSheetId="10">#REF!</definedName>
    <definedName name="SG_03_01" localSheetId="11">#REF!</definedName>
    <definedName name="SG_03_01" localSheetId="12">#REF!</definedName>
    <definedName name="SG_03_01" localSheetId="7">#REF!</definedName>
    <definedName name="SG_03_01" localSheetId="6">#REF!</definedName>
    <definedName name="SG_03_01">#REF!</definedName>
    <definedName name="SG_03_01_2">"'file:///d:/obra%20andrade/bm%2002%20-%20cs/drenagem-bm02.xls'#$''.$fo$171"</definedName>
    <definedName name="SG_03_01_3">"'file:///d:/obra%20andrade/bm%2002%20-%20cs/drenagem-bm02.xls'#$''.$fo$171"</definedName>
    <definedName name="SG_03_01_4">"'file:///d:/obra%20andrade/bm%2002%20-%20cs/drenagem-bm02.xls'#$''.$fo$171"</definedName>
    <definedName name="SG_03_01_5">"'file:///d:/obra%20andrade/bm%2002%20-%20cs/drenagem-bm02.xls'#$''.$fo$171"</definedName>
    <definedName name="SG_03_01_6">"'file:///d:/obra%20andrade/bm%2002%20-%20cs/drenagem-bm02.xls'#$''.$fo$171"</definedName>
    <definedName name="SG_03_01_7">"'file:///d:/obra%20andrade/bm%2002%20-%20cs/drenagem-bm02.xls'#$''.$fo$171"</definedName>
    <definedName name="SG_03_02" localSheetId="8">#REF!</definedName>
    <definedName name="SG_03_02" localSheetId="9">#REF!</definedName>
    <definedName name="SG_03_02" localSheetId="10">#REF!</definedName>
    <definedName name="SG_03_02" localSheetId="11">#REF!</definedName>
    <definedName name="SG_03_02" localSheetId="12">#REF!</definedName>
    <definedName name="SG_03_02" localSheetId="7">#REF!</definedName>
    <definedName name="SG_03_02" localSheetId="6">#REF!</definedName>
    <definedName name="SG_03_02">#REF!</definedName>
    <definedName name="SG_03_02_2">"'file:///d:/obra%20andrade/bm%2002%20-%20cs/drenagem-bm02.xls'#$''.$gq$199"</definedName>
    <definedName name="SG_03_02_3">"'file:///d:/obra%20andrade/bm%2002%20-%20cs/drenagem-bm02.xls'#$''.$gq$199"</definedName>
    <definedName name="SG_03_02_4">"'file:///d:/obra%20andrade/bm%2002%20-%20cs/drenagem-bm02.xls'#$''.$gq$199"</definedName>
    <definedName name="SG_03_02_5">"'file:///d:/obra%20andrade/bm%2002%20-%20cs/drenagem-bm02.xls'#$''.$gq$199"</definedName>
    <definedName name="SG_03_02_6">"'file:///d:/obra%20andrade/bm%2002%20-%20cs/drenagem-bm02.xls'#$''.$gq$199"</definedName>
    <definedName name="SG_03_02_7">"'file:///d:/obra%20andrade/bm%2002%20-%20cs/drenagem-bm02.xls'#$''.$gq$199"</definedName>
    <definedName name="SG_03_03" localSheetId="8">#REF!</definedName>
    <definedName name="SG_03_03" localSheetId="9">#REF!</definedName>
    <definedName name="SG_03_03" localSheetId="10">#REF!</definedName>
    <definedName name="SG_03_03" localSheetId="11">#REF!</definedName>
    <definedName name="SG_03_03" localSheetId="12">#REF!</definedName>
    <definedName name="SG_03_03" localSheetId="7">#REF!</definedName>
    <definedName name="SG_03_03" localSheetId="6">#REF!</definedName>
    <definedName name="SG_03_03">#REF!</definedName>
    <definedName name="SG_03_03_2">"'file:///d:/obra%20andrade/bm%2002%20-%20cs/drenagem-bm02.xls'#$''.$gu$203"</definedName>
    <definedName name="SG_03_03_3">"'file:///d:/obra%20andrade/bm%2002%20-%20cs/drenagem-bm02.xls'#$''.$gu$203"</definedName>
    <definedName name="SG_03_03_4">"'file:///d:/obra%20andrade/bm%2002%20-%20cs/drenagem-bm02.xls'#$''.$gu$203"</definedName>
    <definedName name="SG_03_03_5">"'file:///d:/obra%20andrade/bm%2002%20-%20cs/drenagem-bm02.xls'#$''.$gu$203"</definedName>
    <definedName name="SG_03_03_6">"'file:///d:/obra%20andrade/bm%2002%20-%20cs/drenagem-bm02.xls'#$''.$gu$203"</definedName>
    <definedName name="SG_03_03_7">"'file:///d:/obra%20andrade/bm%2002%20-%20cs/drenagem-bm02.xls'#$''.$gu$203"</definedName>
    <definedName name="SG_03_04" localSheetId="8">#REF!</definedName>
    <definedName name="SG_03_04" localSheetId="9">#REF!</definedName>
    <definedName name="SG_03_04" localSheetId="10">#REF!</definedName>
    <definedName name="SG_03_04" localSheetId="11">#REF!</definedName>
    <definedName name="SG_03_04" localSheetId="12">#REF!</definedName>
    <definedName name="SG_03_04" localSheetId="7">#REF!</definedName>
    <definedName name="SG_03_04" localSheetId="6">#REF!</definedName>
    <definedName name="SG_03_04">#REF!</definedName>
    <definedName name="SG_03_04_2">"'file:///d:/obra%20andrade/bm%2002%20-%20cs/drenagem-bm02.xls'#$''.$ap$42"</definedName>
    <definedName name="SG_03_04_3">"'file:///d:/obra%20andrade/bm%2002%20-%20cs/drenagem-bm02.xls'#$''.$ap$42"</definedName>
    <definedName name="SG_03_04_4">"'file:///d:/obra%20andrade/bm%2002%20-%20cs/drenagem-bm02.xls'#$''.$ap$42"</definedName>
    <definedName name="SG_03_04_5">"'file:///d:/obra%20andrade/bm%2002%20-%20cs/drenagem-bm02.xls'#$''.$ap$42"</definedName>
    <definedName name="SG_03_04_6">"'file:///d:/obra%20andrade/bm%2002%20-%20cs/drenagem-bm02.xls'#$''.$ap$42"</definedName>
    <definedName name="SG_03_04_7">"'file:///d:/obra%20andrade/bm%2002%20-%20cs/drenagem-bm02.xls'#$''.$ap$42"</definedName>
    <definedName name="SG_03_05" localSheetId="8">#REF!</definedName>
    <definedName name="SG_03_05" localSheetId="9">#REF!</definedName>
    <definedName name="SG_03_05" localSheetId="10">#REF!</definedName>
    <definedName name="SG_03_05" localSheetId="11">#REF!</definedName>
    <definedName name="SG_03_05" localSheetId="12">#REF!</definedName>
    <definedName name="SG_03_05" localSheetId="7">#REF!</definedName>
    <definedName name="SG_03_05" localSheetId="6">#REF!</definedName>
    <definedName name="SG_03_05">#REF!</definedName>
    <definedName name="SG_03_05_2">"'file:///d:/obra%20andrade/bm%2002%20-%20cs/drenagem-bm02.xls'#$''.$at$46"</definedName>
    <definedName name="SG_03_05_3">"'file:///d:/obra%20andrade/bm%2002%20-%20cs/drenagem-bm02.xls'#$''.$at$46"</definedName>
    <definedName name="SG_03_05_4">"'file:///d:/obra%20andrade/bm%2002%20-%20cs/drenagem-bm02.xls'#$''.$at$46"</definedName>
    <definedName name="SG_03_05_5">"'file:///d:/obra%20andrade/bm%2002%20-%20cs/drenagem-bm02.xls'#$''.$at$46"</definedName>
    <definedName name="SG_03_05_6">"'file:///d:/obra%20andrade/bm%2002%20-%20cs/drenagem-bm02.xls'#$''.$at$46"</definedName>
    <definedName name="SG_03_05_7">"'file:///d:/obra%20andrade/bm%2002%20-%20cs/drenagem-bm02.xls'#$''.$at$46"</definedName>
    <definedName name="SG_03_06" localSheetId="8">#REF!</definedName>
    <definedName name="SG_03_06" localSheetId="9">#REF!</definedName>
    <definedName name="SG_03_06" localSheetId="10">#REF!</definedName>
    <definedName name="SG_03_06" localSheetId="11">#REF!</definedName>
    <definedName name="SG_03_06" localSheetId="12">#REF!</definedName>
    <definedName name="SG_03_06" localSheetId="7">#REF!</definedName>
    <definedName name="SG_03_06" localSheetId="6">#REF!</definedName>
    <definedName name="SG_03_06">#REF!</definedName>
    <definedName name="SG_03_06_2">"'file:///d:/obra%20andrade/bm%2002%20-%20cs/drenagem-bm02.xls'#$''.$ax$50"</definedName>
    <definedName name="SG_03_06_3">"'file:///d:/obra%20andrade/bm%2002%20-%20cs/drenagem-bm02.xls'#$''.$ax$50"</definedName>
    <definedName name="SG_03_06_4">"'file:///d:/obra%20andrade/bm%2002%20-%20cs/drenagem-bm02.xls'#$''.$ax$50"</definedName>
    <definedName name="SG_03_06_5">"'file:///d:/obra%20andrade/bm%2002%20-%20cs/drenagem-bm02.xls'#$''.$ax$50"</definedName>
    <definedName name="SG_03_06_6">"'file:///d:/obra%20andrade/bm%2002%20-%20cs/drenagem-bm02.xls'#$''.$ax$50"</definedName>
    <definedName name="SG_03_06_7">"'file:///d:/obra%20andrade/bm%2002%20-%20cs/drenagem-bm02.xls'#$''.$ax$50"</definedName>
    <definedName name="SG_03_07" localSheetId="8">#REF!</definedName>
    <definedName name="SG_03_07" localSheetId="9">#REF!</definedName>
    <definedName name="SG_03_07" localSheetId="10">#REF!</definedName>
    <definedName name="SG_03_07" localSheetId="11">#REF!</definedName>
    <definedName name="SG_03_07" localSheetId="12">#REF!</definedName>
    <definedName name="SG_03_07" localSheetId="7">#REF!</definedName>
    <definedName name="SG_03_07" localSheetId="6">#REF!</definedName>
    <definedName name="SG_03_07">#REF!</definedName>
    <definedName name="SG_03_07_2">"'file:///d:/obra%20andrade/bm%2002%20-%20cs/drenagem-bm02.xls'#$''.$bb$54"</definedName>
    <definedName name="SG_03_07_3">"'file:///d:/obra%20andrade/bm%2002%20-%20cs/drenagem-bm02.xls'#$''.$bb$54"</definedName>
    <definedName name="SG_03_07_4">"'file:///d:/obra%20andrade/bm%2002%20-%20cs/drenagem-bm02.xls'#$''.$bb$54"</definedName>
    <definedName name="SG_03_07_5">"'file:///d:/obra%20andrade/bm%2002%20-%20cs/drenagem-bm02.xls'#$''.$bb$54"</definedName>
    <definedName name="SG_03_07_6">"'file:///d:/obra%20andrade/bm%2002%20-%20cs/drenagem-bm02.xls'#$''.$bb$54"</definedName>
    <definedName name="SG_03_07_7">"'file:///d:/obra%20andrade/bm%2002%20-%20cs/drenagem-bm02.xls'#$''.$bb$54"</definedName>
    <definedName name="SG_03_08" localSheetId="8">#REF!</definedName>
    <definedName name="SG_03_08" localSheetId="9">#REF!</definedName>
    <definedName name="SG_03_08" localSheetId="10">#REF!</definedName>
    <definedName name="SG_03_08" localSheetId="11">#REF!</definedName>
    <definedName name="SG_03_08" localSheetId="12">#REF!</definedName>
    <definedName name="SG_03_08" localSheetId="7">#REF!</definedName>
    <definedName name="SG_03_08" localSheetId="6">#REF!</definedName>
    <definedName name="SG_03_08">#REF!</definedName>
    <definedName name="SG_03_08_2">"'file:///d:/obra%20andrade/bm%2002%20-%20cs/drenagem-bm02.xls'#$''.$bf$58"</definedName>
    <definedName name="SG_03_08_3">"'file:///d:/obra%20andrade/bm%2002%20-%20cs/drenagem-bm02.xls'#$''.$bf$58"</definedName>
    <definedName name="SG_03_08_4">"'file:///d:/obra%20andrade/bm%2002%20-%20cs/drenagem-bm02.xls'#$''.$bf$58"</definedName>
    <definedName name="SG_03_08_5">"'file:///d:/obra%20andrade/bm%2002%20-%20cs/drenagem-bm02.xls'#$''.$bf$58"</definedName>
    <definedName name="SG_03_08_6">"'file:///d:/obra%20andrade/bm%2002%20-%20cs/drenagem-bm02.xls'#$''.$bf$58"</definedName>
    <definedName name="SG_03_08_7">"'file:///d:/obra%20andrade/bm%2002%20-%20cs/drenagem-bm02.xls'#$''.$bf$58"</definedName>
    <definedName name="SG_03_09" localSheetId="8">#REF!</definedName>
    <definedName name="SG_03_09" localSheetId="9">#REF!</definedName>
    <definedName name="SG_03_09" localSheetId="10">#REF!</definedName>
    <definedName name="SG_03_09" localSheetId="11">#REF!</definedName>
    <definedName name="SG_03_09" localSheetId="12">#REF!</definedName>
    <definedName name="SG_03_09" localSheetId="7">#REF!</definedName>
    <definedName name="SG_03_09" localSheetId="6">#REF!</definedName>
    <definedName name="SG_03_09">#REF!</definedName>
    <definedName name="SG_03_09_2">"'file:///d:/obra%20andrade/bm%2002%20-%20cs/drenagem-bm02.xls'#$''.$bj$62"</definedName>
    <definedName name="SG_03_09_3">"'file:///d:/obra%20andrade/bm%2002%20-%20cs/drenagem-bm02.xls'#$''.$bj$62"</definedName>
    <definedName name="SG_03_09_4">"'file:///d:/obra%20andrade/bm%2002%20-%20cs/drenagem-bm02.xls'#$''.$bj$62"</definedName>
    <definedName name="SG_03_09_5">"'file:///d:/obra%20andrade/bm%2002%20-%20cs/drenagem-bm02.xls'#$''.$bj$62"</definedName>
    <definedName name="SG_03_09_6">"'file:///d:/obra%20andrade/bm%2002%20-%20cs/drenagem-bm02.xls'#$''.$bj$62"</definedName>
    <definedName name="SG_03_09_7">"'file:///d:/obra%20andrade/bm%2002%20-%20cs/drenagem-bm02.xls'#$''.$bj$62"</definedName>
    <definedName name="SG_03_10" localSheetId="8">#REF!</definedName>
    <definedName name="SG_03_10" localSheetId="9">#REF!</definedName>
    <definedName name="SG_03_10" localSheetId="10">#REF!</definedName>
    <definedName name="SG_03_10" localSheetId="11">#REF!</definedName>
    <definedName name="SG_03_10" localSheetId="12">#REF!</definedName>
    <definedName name="SG_03_10" localSheetId="7">#REF!</definedName>
    <definedName name="SG_03_10" localSheetId="6">#REF!</definedName>
    <definedName name="SG_03_10">#REF!</definedName>
    <definedName name="SG_03_10_2">"'file:///d:/obra%20andrade/bm%2002%20-%20cs/drenagem-bm02.xls'#$''.$bn$66"</definedName>
    <definedName name="SG_03_10_3">"'file:///d:/obra%20andrade/bm%2002%20-%20cs/drenagem-bm02.xls'#$''.$bn$66"</definedName>
    <definedName name="SG_03_10_4">"'file:///d:/obra%20andrade/bm%2002%20-%20cs/drenagem-bm02.xls'#$''.$bn$66"</definedName>
    <definedName name="SG_03_10_5">"'file:///d:/obra%20andrade/bm%2002%20-%20cs/drenagem-bm02.xls'#$''.$bn$66"</definedName>
    <definedName name="SG_03_10_6">"'file:///d:/obra%20andrade/bm%2002%20-%20cs/drenagem-bm02.xls'#$''.$bn$66"</definedName>
    <definedName name="SG_03_10_7">"'file:///d:/obra%20andrade/bm%2002%20-%20cs/drenagem-bm02.xls'#$''.$bn$66"</definedName>
    <definedName name="SG_03_11" localSheetId="8">#REF!</definedName>
    <definedName name="SG_03_11" localSheetId="9">#REF!</definedName>
    <definedName name="SG_03_11" localSheetId="10">#REF!</definedName>
    <definedName name="SG_03_11" localSheetId="11">#REF!</definedName>
    <definedName name="SG_03_11" localSheetId="12">#REF!</definedName>
    <definedName name="SG_03_11" localSheetId="7">#REF!</definedName>
    <definedName name="SG_03_11" localSheetId="6">#REF!</definedName>
    <definedName name="SG_03_11">#REF!</definedName>
    <definedName name="SG_03_11_2">"'file:///d:/obra%20andrade/bm%2002%20-%20cs/drenagem-bm02.xls'#$''.$br$70"</definedName>
    <definedName name="SG_03_11_3">"'file:///d:/obra%20andrade/bm%2002%20-%20cs/drenagem-bm02.xls'#$''.$br$70"</definedName>
    <definedName name="SG_03_11_4">"'file:///d:/obra%20andrade/bm%2002%20-%20cs/drenagem-bm02.xls'#$''.$br$70"</definedName>
    <definedName name="SG_03_11_5">"'file:///d:/obra%20andrade/bm%2002%20-%20cs/drenagem-bm02.xls'#$''.$br$70"</definedName>
    <definedName name="SG_03_11_6">"'file:///d:/obra%20andrade/bm%2002%20-%20cs/drenagem-bm02.xls'#$''.$br$70"</definedName>
    <definedName name="SG_03_11_7">"'file:///d:/obra%20andrade/bm%2002%20-%20cs/drenagem-bm02.xls'#$''.$br$70"</definedName>
    <definedName name="SG_03_12" localSheetId="8">#REF!</definedName>
    <definedName name="SG_03_12" localSheetId="9">#REF!</definedName>
    <definedName name="SG_03_12" localSheetId="10">#REF!</definedName>
    <definedName name="SG_03_12" localSheetId="11">#REF!</definedName>
    <definedName name="SG_03_12" localSheetId="12">#REF!</definedName>
    <definedName name="SG_03_12" localSheetId="7">#REF!</definedName>
    <definedName name="SG_03_12" localSheetId="6">#REF!</definedName>
    <definedName name="SG_03_12">#REF!</definedName>
    <definedName name="SG_03_12_2">"'file:///d:/obra%20andrade/bm%2002%20-%20cs/drenagem-bm02.xls'#$''.$bv$74"</definedName>
    <definedName name="SG_03_12_3">"'file:///d:/obra%20andrade/bm%2002%20-%20cs/drenagem-bm02.xls'#$''.$bv$74"</definedName>
    <definedName name="SG_03_12_4">"'file:///d:/obra%20andrade/bm%2002%20-%20cs/drenagem-bm02.xls'#$''.$bv$74"</definedName>
    <definedName name="SG_03_12_5">"'file:///d:/obra%20andrade/bm%2002%20-%20cs/drenagem-bm02.xls'#$''.$bv$74"</definedName>
    <definedName name="SG_03_12_6">"'file:///d:/obra%20andrade/bm%2002%20-%20cs/drenagem-bm02.xls'#$''.$bv$74"</definedName>
    <definedName name="SG_03_12_7">"'file:///d:/obra%20andrade/bm%2002%20-%20cs/drenagem-bm02.xls'#$''.$bv$74"</definedName>
    <definedName name="SG_03_13" localSheetId="8">#REF!</definedName>
    <definedName name="SG_03_13" localSheetId="9">#REF!</definedName>
    <definedName name="SG_03_13" localSheetId="10">#REF!</definedName>
    <definedName name="SG_03_13" localSheetId="11">#REF!</definedName>
    <definedName name="SG_03_13" localSheetId="12">#REF!</definedName>
    <definedName name="SG_03_13" localSheetId="7">#REF!</definedName>
    <definedName name="SG_03_13" localSheetId="6">#REF!</definedName>
    <definedName name="SG_03_13">#REF!</definedName>
    <definedName name="SG_03_13_2">"'file:///d:/obra%20andrade/bm%2002%20-%20cs/drenagem-bm02.xls'#$''.$bz$78"</definedName>
    <definedName name="SG_03_13_3">"'file:///d:/obra%20andrade/bm%2002%20-%20cs/drenagem-bm02.xls'#$''.$bz$78"</definedName>
    <definedName name="SG_03_13_4">"'file:///d:/obra%20andrade/bm%2002%20-%20cs/drenagem-bm02.xls'#$''.$bz$78"</definedName>
    <definedName name="SG_03_13_5">"'file:///d:/obra%20andrade/bm%2002%20-%20cs/drenagem-bm02.xls'#$''.$bz$78"</definedName>
    <definedName name="SG_03_13_6">"'file:///d:/obra%20andrade/bm%2002%20-%20cs/drenagem-bm02.xls'#$''.$bz$78"</definedName>
    <definedName name="SG_03_13_7">"'file:///d:/obra%20andrade/bm%2002%20-%20cs/drenagem-bm02.xls'#$''.$bz$78"</definedName>
    <definedName name="SG_03_14" localSheetId="8">#REF!</definedName>
    <definedName name="SG_03_14" localSheetId="9">#REF!</definedName>
    <definedName name="SG_03_14" localSheetId="10">#REF!</definedName>
    <definedName name="SG_03_14" localSheetId="11">#REF!</definedName>
    <definedName name="SG_03_14" localSheetId="12">#REF!</definedName>
    <definedName name="SG_03_14" localSheetId="7">#REF!</definedName>
    <definedName name="SG_03_14" localSheetId="6">#REF!</definedName>
    <definedName name="SG_03_14">#REF!</definedName>
    <definedName name="SG_03_14_2">"'file:///d:/obra%20andrade/bm%2002%20-%20cs/drenagem-bm02.xls'#$''.$cd$82"</definedName>
    <definedName name="SG_03_14_3">"'file:///d:/obra%20andrade/bm%2002%20-%20cs/drenagem-bm02.xls'#$''.$cd$82"</definedName>
    <definedName name="SG_03_14_4">"'file:///d:/obra%20andrade/bm%2002%20-%20cs/drenagem-bm02.xls'#$''.$cd$82"</definedName>
    <definedName name="SG_03_14_5">"'file:///d:/obra%20andrade/bm%2002%20-%20cs/drenagem-bm02.xls'#$''.$cd$82"</definedName>
    <definedName name="SG_03_14_6">"'file:///d:/obra%20andrade/bm%2002%20-%20cs/drenagem-bm02.xls'#$''.$cd$82"</definedName>
    <definedName name="SG_03_14_7">"'file:///d:/obra%20andrade/bm%2002%20-%20cs/drenagem-bm02.xls'#$''.$cd$82"</definedName>
    <definedName name="SG_03_15" localSheetId="8">#REF!</definedName>
    <definedName name="SG_03_15" localSheetId="9">#REF!</definedName>
    <definedName name="SG_03_15" localSheetId="10">#REF!</definedName>
    <definedName name="SG_03_15" localSheetId="11">#REF!</definedName>
    <definedName name="SG_03_15" localSheetId="12">#REF!</definedName>
    <definedName name="SG_03_15" localSheetId="7">#REF!</definedName>
    <definedName name="SG_03_15" localSheetId="6">#REF!</definedName>
    <definedName name="SG_03_15">#REF!</definedName>
    <definedName name="SG_03_15_2">"'file:///d:/obra%20andrade/bm%2002%20-%20cs/drenagem-bm02.xls'#$''.$ch$86"</definedName>
    <definedName name="SG_03_15_3">"'file:///d:/obra%20andrade/bm%2002%20-%20cs/drenagem-bm02.xls'#$''.$ch$86"</definedName>
    <definedName name="SG_03_15_4">"'file:///d:/obra%20andrade/bm%2002%20-%20cs/drenagem-bm02.xls'#$''.$ch$86"</definedName>
    <definedName name="SG_03_15_5">"'file:///d:/obra%20andrade/bm%2002%20-%20cs/drenagem-bm02.xls'#$''.$ch$86"</definedName>
    <definedName name="SG_03_15_6">"'file:///d:/obra%20andrade/bm%2002%20-%20cs/drenagem-bm02.xls'#$''.$ch$86"</definedName>
    <definedName name="SG_03_15_7">"'file:///d:/obra%20andrade/bm%2002%20-%20cs/drenagem-bm02.xls'#$''.$ch$86"</definedName>
    <definedName name="SG_03_17" localSheetId="8">#REF!</definedName>
    <definedName name="SG_03_17" localSheetId="9">#REF!</definedName>
    <definedName name="SG_03_17" localSheetId="10">#REF!</definedName>
    <definedName name="SG_03_17" localSheetId="11">#REF!</definedName>
    <definedName name="SG_03_17" localSheetId="12">#REF!</definedName>
    <definedName name="SG_03_17" localSheetId="7">#REF!</definedName>
    <definedName name="SG_03_17" localSheetId="6">#REF!</definedName>
    <definedName name="SG_03_17">#REF!</definedName>
    <definedName name="SG_03_17_2">"'file:///d:/obra%20andrade/bm%2002%20-%20cs/drenagem-bm02.xls'#$''.$fq$429"</definedName>
    <definedName name="SG_03_17_3">"'file:///d:/obra%20andrade/bm%2002%20-%20cs/drenagem-bm02.xls'#$''.$fq$429"</definedName>
    <definedName name="SG_03_17_4">"'file:///d:/obra%20andrade/bm%2002%20-%20cs/drenagem-bm02.xls'#$''.$fq$429"</definedName>
    <definedName name="SG_03_17_5">"'file:///d:/obra%20andrade/bm%2002%20-%20cs/drenagem-bm02.xls'#$''.$fq$429"</definedName>
    <definedName name="SG_03_17_6">"'file:///d:/obra%20andrade/bm%2002%20-%20cs/drenagem-bm02.xls'#$''.$fq$429"</definedName>
    <definedName name="SG_03_17_7">"'file:///d:/obra%20andrade/bm%2002%20-%20cs/drenagem-bm02.xls'#$''.$fq$429"</definedName>
    <definedName name="SG_03_18" localSheetId="8">#REF!</definedName>
    <definedName name="SG_03_18" localSheetId="9">#REF!</definedName>
    <definedName name="SG_03_18" localSheetId="10">#REF!</definedName>
    <definedName name="SG_03_18" localSheetId="11">#REF!</definedName>
    <definedName name="SG_03_18" localSheetId="12">#REF!</definedName>
    <definedName name="SG_03_18" localSheetId="7">#REF!</definedName>
    <definedName name="SG_03_18" localSheetId="6">#REF!</definedName>
    <definedName name="SG_03_18">#REF!</definedName>
    <definedName name="SG_03_18_2">"'file:///d:/obra%20andrade/bm%2002%20-%20cs/drenagem-bm02.xls'#$''.$fs$431"</definedName>
    <definedName name="SG_03_18_3">"'file:///d:/obra%20andrade/bm%2002%20-%20cs/drenagem-bm02.xls'#$''.$fs$431"</definedName>
    <definedName name="SG_03_18_4">"'file:///d:/obra%20andrade/bm%2002%20-%20cs/drenagem-bm02.xls'#$''.$fs$431"</definedName>
    <definedName name="SG_03_18_5">"'file:///d:/obra%20andrade/bm%2002%20-%20cs/drenagem-bm02.xls'#$''.$fs$431"</definedName>
    <definedName name="SG_03_18_6">"'file:///d:/obra%20andrade/bm%2002%20-%20cs/drenagem-bm02.xls'#$''.$fs$431"</definedName>
    <definedName name="SG_03_18_7">"'file:///d:/obra%20andrade/bm%2002%20-%20cs/drenagem-bm02.xls'#$''.$fs$431"</definedName>
    <definedName name="SG_04_01" localSheetId="8">#REF!</definedName>
    <definedName name="SG_04_01" localSheetId="9">#REF!</definedName>
    <definedName name="SG_04_01" localSheetId="10">#REF!</definedName>
    <definedName name="SG_04_01" localSheetId="11">#REF!</definedName>
    <definedName name="SG_04_01" localSheetId="12">#REF!</definedName>
    <definedName name="SG_04_01" localSheetId="7">#REF!</definedName>
    <definedName name="SG_04_01" localSheetId="6">#REF!</definedName>
    <definedName name="SG_04_01">#REF!</definedName>
    <definedName name="SG_04_01_2">"'file:///d:/obra%20andrade/bm%2002%20-%20cs/drenagem-bm02.xls'#$''.$au$47"</definedName>
    <definedName name="SG_04_01_3">"'file:///d:/obra%20andrade/bm%2002%20-%20cs/drenagem-bm02.xls'#$''.$au$47"</definedName>
    <definedName name="SG_04_01_4">"'file:///d:/obra%20andrade/bm%2002%20-%20cs/drenagem-bm02.xls'#$''.$au$47"</definedName>
    <definedName name="SG_04_01_5">"'file:///d:/obra%20andrade/bm%2002%20-%20cs/drenagem-bm02.xls'#$''.$au$47"</definedName>
    <definedName name="SG_04_01_6">"'file:///d:/obra%20andrade/bm%2002%20-%20cs/drenagem-bm02.xls'#$''.$au$47"</definedName>
    <definedName name="SG_04_01_7">"'file:///d:/obra%20andrade/bm%2002%20-%20cs/drenagem-bm02.xls'#$''.$au$47"</definedName>
    <definedName name="SG_04_02" localSheetId="8">#REF!</definedName>
    <definedName name="SG_04_02" localSheetId="9">#REF!</definedName>
    <definedName name="SG_04_02" localSheetId="10">#REF!</definedName>
    <definedName name="SG_04_02" localSheetId="11">#REF!</definedName>
    <definedName name="SG_04_02" localSheetId="12">#REF!</definedName>
    <definedName name="SG_04_02" localSheetId="7">#REF!</definedName>
    <definedName name="SG_04_02" localSheetId="6">#REF!</definedName>
    <definedName name="SG_04_02">#REF!</definedName>
    <definedName name="SG_04_02_2">"'file:///d:/obra%20andrade/bm%2002%20-%20cs/drenagem-bm02.xls'#$''.$aw$49"</definedName>
    <definedName name="SG_04_02_3">"'file:///d:/obra%20andrade/bm%2002%20-%20cs/drenagem-bm02.xls'#$''.$aw$49"</definedName>
    <definedName name="SG_04_02_4">"'file:///d:/obra%20andrade/bm%2002%20-%20cs/drenagem-bm02.xls'#$''.$aw$49"</definedName>
    <definedName name="SG_04_02_5">"'file:///d:/obra%20andrade/bm%2002%20-%20cs/drenagem-bm02.xls'#$''.$aw$49"</definedName>
    <definedName name="SG_04_02_6">"'file:///d:/obra%20andrade/bm%2002%20-%20cs/drenagem-bm02.xls'#$''.$aw$49"</definedName>
    <definedName name="SG_04_02_7">"'file:///d:/obra%20andrade/bm%2002%20-%20cs/drenagem-bm02.xls'#$''.$aw$49"</definedName>
    <definedName name="SG_04_03" localSheetId="8">#REF!</definedName>
    <definedName name="SG_04_03" localSheetId="9">#REF!</definedName>
    <definedName name="SG_04_03" localSheetId="10">#REF!</definedName>
    <definedName name="SG_04_03" localSheetId="11">#REF!</definedName>
    <definedName name="SG_04_03" localSheetId="12">#REF!</definedName>
    <definedName name="SG_04_03" localSheetId="7">#REF!</definedName>
    <definedName name="SG_04_03" localSheetId="6">#REF!</definedName>
    <definedName name="SG_04_03">#REF!</definedName>
    <definedName name="SG_04_03_2">"'file:///d:/obra%20andrade/bm%2002%20-%20cs/drenagem-bm02.xls'#$''.$az$52"</definedName>
    <definedName name="SG_04_03_3">"'file:///d:/obra%20andrade/bm%2002%20-%20cs/drenagem-bm02.xls'#$''.$az$52"</definedName>
    <definedName name="SG_04_03_4">"'file:///d:/obra%20andrade/bm%2002%20-%20cs/drenagem-bm02.xls'#$''.$az$52"</definedName>
    <definedName name="SG_04_03_5">"'file:///d:/obra%20andrade/bm%2002%20-%20cs/drenagem-bm02.xls'#$''.$az$52"</definedName>
    <definedName name="SG_04_03_6">"'file:///d:/obra%20andrade/bm%2002%20-%20cs/drenagem-bm02.xls'#$''.$az$52"</definedName>
    <definedName name="SG_04_03_7">"'file:///d:/obra%20andrade/bm%2002%20-%20cs/drenagem-bm02.xls'#$''.$az$52"</definedName>
    <definedName name="SG_04_04" localSheetId="8">#REF!</definedName>
    <definedName name="SG_04_04" localSheetId="9">#REF!</definedName>
    <definedName name="SG_04_04" localSheetId="10">#REF!</definedName>
    <definedName name="SG_04_04" localSheetId="11">#REF!</definedName>
    <definedName name="SG_04_04" localSheetId="12">#REF!</definedName>
    <definedName name="SG_04_04" localSheetId="7">#REF!</definedName>
    <definedName name="SG_04_04" localSheetId="6">#REF!</definedName>
    <definedName name="SG_04_04">#REF!</definedName>
    <definedName name="SG_04_04_2">"'file:///d:/obra%20andrade/bm%2002%20-%20cs/drenagem-bm02.xls'#$''.$bc$55"</definedName>
    <definedName name="SG_04_04_3">"'file:///d:/obra%20andrade/bm%2002%20-%20cs/drenagem-bm02.xls'#$''.$bc$55"</definedName>
    <definedName name="SG_04_04_4">"'file:///d:/obra%20andrade/bm%2002%20-%20cs/drenagem-bm02.xls'#$''.$bc$55"</definedName>
    <definedName name="SG_04_04_5">"'file:///d:/obra%20andrade/bm%2002%20-%20cs/drenagem-bm02.xls'#$''.$bc$55"</definedName>
    <definedName name="SG_04_04_6">"'file:///d:/obra%20andrade/bm%2002%20-%20cs/drenagem-bm02.xls'#$''.$bc$55"</definedName>
    <definedName name="SG_04_04_7">"'file:///d:/obra%20andrade/bm%2002%20-%20cs/drenagem-bm02.xls'#$''.$bc$55"</definedName>
    <definedName name="SG_04_05" localSheetId="8">#REF!</definedName>
    <definedName name="SG_04_05" localSheetId="9">#REF!</definedName>
    <definedName name="SG_04_05" localSheetId="10">#REF!</definedName>
    <definedName name="SG_04_05" localSheetId="11">#REF!</definedName>
    <definedName name="SG_04_05" localSheetId="12">#REF!</definedName>
    <definedName name="SG_04_05" localSheetId="7">#REF!</definedName>
    <definedName name="SG_04_05" localSheetId="6">#REF!</definedName>
    <definedName name="SG_04_05">#REF!</definedName>
    <definedName name="SG_04_05_2">"'file:///d:/obra%20andrade/bm%2002%20-%20cs/drenagem-bm02.xls'#$''.$be$57"</definedName>
    <definedName name="SG_04_05_3">"'file:///d:/obra%20andrade/bm%2002%20-%20cs/drenagem-bm02.xls'#$''.$be$57"</definedName>
    <definedName name="SG_04_05_4">"'file:///d:/obra%20andrade/bm%2002%20-%20cs/drenagem-bm02.xls'#$''.$be$57"</definedName>
    <definedName name="SG_04_05_5">"'file:///d:/obra%20andrade/bm%2002%20-%20cs/drenagem-bm02.xls'#$''.$be$57"</definedName>
    <definedName name="SG_04_05_6">"'file:///d:/obra%20andrade/bm%2002%20-%20cs/drenagem-bm02.xls'#$''.$be$57"</definedName>
    <definedName name="SG_04_05_7">"'file:///d:/obra%20andrade/bm%2002%20-%20cs/drenagem-bm02.xls'#$''.$be$57"</definedName>
    <definedName name="SG_04_06" localSheetId="8">#REF!</definedName>
    <definedName name="SG_04_06" localSheetId="9">#REF!</definedName>
    <definedName name="SG_04_06" localSheetId="10">#REF!</definedName>
    <definedName name="SG_04_06" localSheetId="11">#REF!</definedName>
    <definedName name="SG_04_06" localSheetId="12">#REF!</definedName>
    <definedName name="SG_04_06" localSheetId="7">#REF!</definedName>
    <definedName name="SG_04_06" localSheetId="6">#REF!</definedName>
    <definedName name="SG_04_06">#REF!</definedName>
    <definedName name="SG_04_06_2">"'file:///d:/obra%20andrade/bm%2002%20-%20cs/drenagem-bm02.xls'#$''.$bg$59"</definedName>
    <definedName name="SG_04_06_3">"'file:///d:/obra%20andrade/bm%2002%20-%20cs/drenagem-bm02.xls'#$''.$bg$59"</definedName>
    <definedName name="SG_04_06_4">"'file:///d:/obra%20andrade/bm%2002%20-%20cs/drenagem-bm02.xls'#$''.$bg$59"</definedName>
    <definedName name="SG_04_06_5">"'file:///d:/obra%20andrade/bm%2002%20-%20cs/drenagem-bm02.xls'#$''.$bg$59"</definedName>
    <definedName name="SG_04_06_6">"'file:///d:/obra%20andrade/bm%2002%20-%20cs/drenagem-bm02.xls'#$''.$bg$59"</definedName>
    <definedName name="SG_04_06_7">"'file:///d:/obra%20andrade/bm%2002%20-%20cs/drenagem-bm02.xls'#$''.$bg$59"</definedName>
    <definedName name="SG_04_07" localSheetId="8">#REF!</definedName>
    <definedName name="SG_04_07" localSheetId="9">#REF!</definedName>
    <definedName name="SG_04_07" localSheetId="10">#REF!</definedName>
    <definedName name="SG_04_07" localSheetId="11">#REF!</definedName>
    <definedName name="SG_04_07" localSheetId="12">#REF!</definedName>
    <definedName name="SG_04_07" localSheetId="7">#REF!</definedName>
    <definedName name="SG_04_07" localSheetId="6">#REF!</definedName>
    <definedName name="SG_04_07">#REF!</definedName>
    <definedName name="SG_04_07_2">"'file:///d:/obra%20andrade/bm%2002%20-%20cs/drenagem-bm02.xls'#$''.$be$57"</definedName>
    <definedName name="SG_04_07_3">"'file:///d:/obra%20andrade/bm%2002%20-%20cs/drenagem-bm02.xls'#$''.$be$57"</definedName>
    <definedName name="SG_04_07_4">"'file:///d:/obra%20andrade/bm%2002%20-%20cs/drenagem-bm02.xls'#$''.$be$57"</definedName>
    <definedName name="SG_04_07_5">"'file:///d:/obra%20andrade/bm%2002%20-%20cs/drenagem-bm02.xls'#$''.$be$57"</definedName>
    <definedName name="SG_04_07_6">"'file:///d:/obra%20andrade/bm%2002%20-%20cs/drenagem-bm02.xls'#$''.$be$57"</definedName>
    <definedName name="SG_04_07_7">"'file:///d:/obra%20andrade/bm%2002%20-%20cs/drenagem-bm02.xls'#$''.$be$57"</definedName>
    <definedName name="SG_04_08" localSheetId="8">#REF!</definedName>
    <definedName name="SG_04_08" localSheetId="9">#REF!</definedName>
    <definedName name="SG_04_08" localSheetId="10">#REF!</definedName>
    <definedName name="SG_04_08" localSheetId="11">#REF!</definedName>
    <definedName name="SG_04_08" localSheetId="12">#REF!</definedName>
    <definedName name="SG_04_08" localSheetId="7">#REF!</definedName>
    <definedName name="SG_04_08" localSheetId="6">#REF!</definedName>
    <definedName name="SG_04_08">#REF!</definedName>
    <definedName name="SG_04_08_2">"'file:///d:/obra%20andrade/bm%2002%20-%20cs/drenagem-bm02.xls'#$''.$bp$68"</definedName>
    <definedName name="SG_04_08_3">"'file:///d:/obra%20andrade/bm%2002%20-%20cs/drenagem-bm02.xls'#$''.$bp$68"</definedName>
    <definedName name="SG_04_08_4">"'file:///d:/obra%20andrade/bm%2002%20-%20cs/drenagem-bm02.xls'#$''.$bp$68"</definedName>
    <definedName name="SG_04_08_5">"'file:///d:/obra%20andrade/bm%2002%20-%20cs/drenagem-bm02.xls'#$''.$bp$68"</definedName>
    <definedName name="SG_04_08_6">"'file:///d:/obra%20andrade/bm%2002%20-%20cs/drenagem-bm02.xls'#$''.$bp$68"</definedName>
    <definedName name="SG_04_08_7">"'file:///d:/obra%20andrade/bm%2002%20-%20cs/drenagem-bm02.xls'#$''.$bp$68"</definedName>
    <definedName name="SG_04_09" localSheetId="8">#REF!</definedName>
    <definedName name="SG_04_09" localSheetId="9">#REF!</definedName>
    <definedName name="SG_04_09" localSheetId="10">#REF!</definedName>
    <definedName name="SG_04_09" localSheetId="11">#REF!</definedName>
    <definedName name="SG_04_09" localSheetId="12">#REF!</definedName>
    <definedName name="SG_04_09" localSheetId="7">#REF!</definedName>
    <definedName name="SG_04_09" localSheetId="6">#REF!</definedName>
    <definedName name="SG_04_09">#REF!</definedName>
    <definedName name="SG_04_09_2">"'file:///d:/obra%20andrade/bm%2002%20-%20cs/drenagem-bm02.xls'#$''.$bt$72"</definedName>
    <definedName name="SG_04_09_3">"'file:///d:/obra%20andrade/bm%2002%20-%20cs/drenagem-bm02.xls'#$''.$bt$72"</definedName>
    <definedName name="SG_04_09_4">"'file:///d:/obra%20andrade/bm%2002%20-%20cs/drenagem-bm02.xls'#$''.$bt$72"</definedName>
    <definedName name="SG_04_09_5">"'file:///d:/obra%20andrade/bm%2002%20-%20cs/drenagem-bm02.xls'#$''.$bt$72"</definedName>
    <definedName name="SG_04_09_6">"'file:///d:/obra%20andrade/bm%2002%20-%20cs/drenagem-bm02.xls'#$''.$bt$72"</definedName>
    <definedName name="SG_04_09_7">"'file:///d:/obra%20andrade/bm%2002%20-%20cs/drenagem-bm02.xls'#$''.$bt$72"</definedName>
    <definedName name="SG_04_10" localSheetId="8">#REF!</definedName>
    <definedName name="SG_04_10" localSheetId="9">#REF!</definedName>
    <definedName name="SG_04_10" localSheetId="10">#REF!</definedName>
    <definedName name="SG_04_10" localSheetId="11">#REF!</definedName>
    <definedName name="SG_04_10" localSheetId="12">#REF!</definedName>
    <definedName name="SG_04_10" localSheetId="7">#REF!</definedName>
    <definedName name="SG_04_10" localSheetId="6">#REF!</definedName>
    <definedName name="SG_04_10">#REF!</definedName>
    <definedName name="SG_04_10_2">"'file:///d:/obra%20andrade/bm%2002%20-%20cs/drenagem-bm02.xls'#$''.$bx$76"</definedName>
    <definedName name="SG_04_10_3">"'file:///d:/obra%20andrade/bm%2002%20-%20cs/drenagem-bm02.xls'#$''.$bx$76"</definedName>
    <definedName name="SG_04_10_4">"'file:///d:/obra%20andrade/bm%2002%20-%20cs/drenagem-bm02.xls'#$''.$bx$76"</definedName>
    <definedName name="SG_04_10_5">"'file:///d:/obra%20andrade/bm%2002%20-%20cs/drenagem-bm02.xls'#$''.$bx$76"</definedName>
    <definedName name="SG_04_10_6">"'file:///d:/obra%20andrade/bm%2002%20-%20cs/drenagem-bm02.xls'#$''.$bx$76"</definedName>
    <definedName name="SG_04_10_7">"'file:///d:/obra%20andrade/bm%2002%20-%20cs/drenagem-bm02.xls'#$''.$bx$76"</definedName>
    <definedName name="SG_04_11" localSheetId="8">#REF!</definedName>
    <definedName name="SG_04_11" localSheetId="9">#REF!</definedName>
    <definedName name="SG_04_11" localSheetId="10">#REF!</definedName>
    <definedName name="SG_04_11" localSheetId="11">#REF!</definedName>
    <definedName name="SG_04_11" localSheetId="12">#REF!</definedName>
    <definedName name="SG_04_11" localSheetId="7">#REF!</definedName>
    <definedName name="SG_04_11" localSheetId="6">#REF!</definedName>
    <definedName name="SG_04_11">#REF!</definedName>
    <definedName name="SG_04_11_2">"'file:///d:/obra%20andrade/bm%2002%20-%20cs/drenagem-bm02.xls'#$''.$cb$80"</definedName>
    <definedName name="SG_04_11_3">"'file:///d:/obra%20andrade/bm%2002%20-%20cs/drenagem-bm02.xls'#$''.$cb$80"</definedName>
    <definedName name="SG_04_11_4">"'file:///d:/obra%20andrade/bm%2002%20-%20cs/drenagem-bm02.xls'#$''.$cb$80"</definedName>
    <definedName name="SG_04_11_5">"'file:///d:/obra%20andrade/bm%2002%20-%20cs/drenagem-bm02.xls'#$''.$cb$80"</definedName>
    <definedName name="SG_04_11_6">"'file:///d:/obra%20andrade/bm%2002%20-%20cs/drenagem-bm02.xls'#$''.$cb$80"</definedName>
    <definedName name="SG_04_11_7">"'file:///d:/obra%20andrade/bm%2002%20-%20cs/drenagem-bm02.xls'#$''.$cb$80"</definedName>
    <definedName name="SG_04_12" localSheetId="8">#REF!</definedName>
    <definedName name="SG_04_12" localSheetId="9">#REF!</definedName>
    <definedName name="SG_04_12" localSheetId="10">#REF!</definedName>
    <definedName name="SG_04_12" localSheetId="11">#REF!</definedName>
    <definedName name="SG_04_12" localSheetId="12">#REF!</definedName>
    <definedName name="SG_04_12" localSheetId="7">#REF!</definedName>
    <definedName name="SG_04_12" localSheetId="6">#REF!</definedName>
    <definedName name="SG_04_12">#REF!</definedName>
    <definedName name="SG_04_12_2">"'file:///d:/obra%20andrade/bm%2002%20-%20cs/drenagem-bm02.xls'#$''.$cf$84"</definedName>
    <definedName name="SG_04_12_3">"'file:///d:/obra%20andrade/bm%2002%20-%20cs/drenagem-bm02.xls'#$''.$cf$84"</definedName>
    <definedName name="SG_04_12_4">"'file:///d:/obra%20andrade/bm%2002%20-%20cs/drenagem-bm02.xls'#$''.$cf$84"</definedName>
    <definedName name="SG_04_12_5">"'file:///d:/obra%20andrade/bm%2002%20-%20cs/drenagem-bm02.xls'#$''.$cf$84"</definedName>
    <definedName name="SG_04_12_6">"'file:///d:/obra%20andrade/bm%2002%20-%20cs/drenagem-bm02.xls'#$''.$cf$84"</definedName>
    <definedName name="SG_04_12_7">"'file:///d:/obra%20andrade/bm%2002%20-%20cs/drenagem-bm02.xls'#$''.$cf$84"</definedName>
    <definedName name="SG_04_13" localSheetId="8">#REF!</definedName>
    <definedName name="SG_04_13" localSheetId="9">#REF!</definedName>
    <definedName name="SG_04_13" localSheetId="10">#REF!</definedName>
    <definedName name="SG_04_13" localSheetId="11">#REF!</definedName>
    <definedName name="SG_04_13" localSheetId="12">#REF!</definedName>
    <definedName name="SG_04_13" localSheetId="7">#REF!</definedName>
    <definedName name="SG_04_13" localSheetId="6">#REF!</definedName>
    <definedName name="SG_04_13">#REF!</definedName>
    <definedName name="SG_04_13_2">"'file:///d:/obra%20andrade/bm%2002%20-%20cs/drenagem-bm02.xls'#$''.$cj$88"</definedName>
    <definedName name="SG_04_13_3">"'file:///d:/obra%20andrade/bm%2002%20-%20cs/drenagem-bm02.xls'#$''.$cj$88"</definedName>
    <definedName name="SG_04_13_4">"'file:///d:/obra%20andrade/bm%2002%20-%20cs/drenagem-bm02.xls'#$''.$cj$88"</definedName>
    <definedName name="SG_04_13_5">"'file:///d:/obra%20andrade/bm%2002%20-%20cs/drenagem-bm02.xls'#$''.$cj$88"</definedName>
    <definedName name="SG_04_13_6">"'file:///d:/obra%20andrade/bm%2002%20-%20cs/drenagem-bm02.xls'#$''.$cj$88"</definedName>
    <definedName name="SG_04_13_7">"'file:///d:/obra%20andrade/bm%2002%20-%20cs/drenagem-bm02.xls'#$''.$cj$88"</definedName>
    <definedName name="SG_04_14" localSheetId="8">#REF!</definedName>
    <definedName name="SG_04_14" localSheetId="9">#REF!</definedName>
    <definedName name="SG_04_14" localSheetId="10">#REF!</definedName>
    <definedName name="SG_04_14" localSheetId="11">#REF!</definedName>
    <definedName name="SG_04_14" localSheetId="12">#REF!</definedName>
    <definedName name="SG_04_14" localSheetId="7">#REF!</definedName>
    <definedName name="SG_04_14" localSheetId="6">#REF!</definedName>
    <definedName name="SG_04_14">#REF!</definedName>
    <definedName name="SG_04_14_2">"'file:///d:/obra%20andrade/bm%2002%20-%20cs/drenagem-bm02.xls'#$''.$cn$92"</definedName>
    <definedName name="SG_04_14_3">"'file:///d:/obra%20andrade/bm%2002%20-%20cs/drenagem-bm02.xls'#$''.$cn$92"</definedName>
    <definedName name="SG_04_14_4">"'file:///d:/obra%20andrade/bm%2002%20-%20cs/drenagem-bm02.xls'#$''.$cn$92"</definedName>
    <definedName name="SG_04_14_5">"'file:///d:/obra%20andrade/bm%2002%20-%20cs/drenagem-bm02.xls'#$''.$cn$92"</definedName>
    <definedName name="SG_04_14_6">"'file:///d:/obra%20andrade/bm%2002%20-%20cs/drenagem-bm02.xls'#$''.$cn$92"</definedName>
    <definedName name="SG_04_14_7">"'file:///d:/obra%20andrade/bm%2002%20-%20cs/drenagem-bm02.xls'#$''.$cn$92"</definedName>
    <definedName name="SG_04_15" localSheetId="8">#REF!</definedName>
    <definedName name="SG_04_15" localSheetId="9">#REF!</definedName>
    <definedName name="SG_04_15" localSheetId="10">#REF!</definedName>
    <definedName name="SG_04_15" localSheetId="11">#REF!</definedName>
    <definedName name="SG_04_15" localSheetId="12">#REF!</definedName>
    <definedName name="SG_04_15" localSheetId="7">#REF!</definedName>
    <definedName name="SG_04_15" localSheetId="6">#REF!</definedName>
    <definedName name="SG_04_15">#REF!</definedName>
    <definedName name="SG_04_15_2">"'file:///d:/obra%20andrade/bm%2002%20-%20cs/drenagem-bm02.xls'#$''.$cr$96"</definedName>
    <definedName name="SG_04_15_3">"'file:///d:/obra%20andrade/bm%2002%20-%20cs/drenagem-bm02.xls'#$''.$cr$96"</definedName>
    <definedName name="SG_04_15_4">"'file:///d:/obra%20andrade/bm%2002%20-%20cs/drenagem-bm02.xls'#$''.$cr$96"</definedName>
    <definedName name="SG_04_15_5">"'file:///d:/obra%20andrade/bm%2002%20-%20cs/drenagem-bm02.xls'#$''.$cr$96"</definedName>
    <definedName name="SG_04_15_6">"'file:///d:/obra%20andrade/bm%2002%20-%20cs/drenagem-bm02.xls'#$''.$cr$96"</definedName>
    <definedName name="SG_04_15_7">"'file:///d:/obra%20andrade/bm%2002%20-%20cs/drenagem-bm02.xls'#$''.$cr$96"</definedName>
    <definedName name="SG_05_01" localSheetId="8">#REF!</definedName>
    <definedName name="SG_05_01" localSheetId="9">#REF!</definedName>
    <definedName name="SG_05_01" localSheetId="10">#REF!</definedName>
    <definedName name="SG_05_01" localSheetId="11">#REF!</definedName>
    <definedName name="SG_05_01" localSheetId="12">#REF!</definedName>
    <definedName name="SG_05_01" localSheetId="7">#REF!</definedName>
    <definedName name="SG_05_01" localSheetId="6">#REF!</definedName>
    <definedName name="SG_05_01">#REF!</definedName>
    <definedName name="SG_05_01_2">"'file:///d:/obra%20andrade/bm%2002%20-%20cs/drenagem-bm02.xls'#$''.$bj$62"</definedName>
    <definedName name="SG_05_01_3">"'file:///d:/obra%20andrade/bm%2002%20-%20cs/drenagem-bm02.xls'#$''.$bj$62"</definedName>
    <definedName name="SG_05_01_4">"'file:///d:/obra%20andrade/bm%2002%20-%20cs/drenagem-bm02.xls'#$''.$bj$62"</definedName>
    <definedName name="SG_05_01_5">"'file:///d:/obra%20andrade/bm%2002%20-%20cs/drenagem-bm02.xls'#$''.$bj$62"</definedName>
    <definedName name="SG_05_01_6">"'file:///d:/obra%20andrade/bm%2002%20-%20cs/drenagem-bm02.xls'#$''.$bj$62"</definedName>
    <definedName name="SG_05_01_7">"'file:///d:/obra%20andrade/bm%2002%20-%20cs/drenagem-bm02.xls'#$''.$bj$62"</definedName>
    <definedName name="SG_05_02" localSheetId="8">#REF!</definedName>
    <definedName name="SG_05_02" localSheetId="9">#REF!</definedName>
    <definedName name="SG_05_02" localSheetId="10">#REF!</definedName>
    <definedName name="SG_05_02" localSheetId="11">#REF!</definedName>
    <definedName name="SG_05_02" localSheetId="12">#REF!</definedName>
    <definedName name="SG_05_02" localSheetId="7">#REF!</definedName>
    <definedName name="SG_05_02" localSheetId="6">#REF!</definedName>
    <definedName name="SG_05_02">#REF!</definedName>
    <definedName name="SG_05_02_2">"'file:///d:/obra%20andrade/bm%2002%20-%20cs/drenagem-bm02.xls'#$''.$bl$64"</definedName>
    <definedName name="SG_05_02_3">"'file:///d:/obra%20andrade/bm%2002%20-%20cs/drenagem-bm02.xls'#$''.$bl$64"</definedName>
    <definedName name="SG_05_02_4">"'file:///d:/obra%20andrade/bm%2002%20-%20cs/drenagem-bm02.xls'#$''.$bl$64"</definedName>
    <definedName name="SG_05_02_5">"'file:///d:/obra%20andrade/bm%2002%20-%20cs/drenagem-bm02.xls'#$''.$bl$64"</definedName>
    <definedName name="SG_05_02_6">"'file:///d:/obra%20andrade/bm%2002%20-%20cs/drenagem-bm02.xls'#$''.$bl$64"</definedName>
    <definedName name="SG_05_02_7">"'file:///d:/obra%20andrade/bm%2002%20-%20cs/drenagem-bm02.xls'#$''.$bl$64"</definedName>
    <definedName name="SG_05_03" localSheetId="8">#REF!</definedName>
    <definedName name="SG_05_03" localSheetId="9">#REF!</definedName>
    <definedName name="SG_05_03" localSheetId="10">#REF!</definedName>
    <definedName name="SG_05_03" localSheetId="11">#REF!</definedName>
    <definedName name="SG_05_03" localSheetId="12">#REF!</definedName>
    <definedName name="SG_05_03" localSheetId="7">#REF!</definedName>
    <definedName name="SG_05_03" localSheetId="6">#REF!</definedName>
    <definedName name="SG_05_03">#REF!</definedName>
    <definedName name="SG_05_03_2">"'file:///d:/obra%20andrade/bm%2002%20-%20cs/drenagem-bm02.xls'#$''.$bp$68"</definedName>
    <definedName name="SG_05_03_3">"'file:///d:/obra%20andrade/bm%2002%20-%20cs/drenagem-bm02.xls'#$''.$bp$68"</definedName>
    <definedName name="SG_05_03_4">"'file:///d:/obra%20andrade/bm%2002%20-%20cs/drenagem-bm02.xls'#$''.$bp$68"</definedName>
    <definedName name="SG_05_03_5">"'file:///d:/obra%20andrade/bm%2002%20-%20cs/drenagem-bm02.xls'#$''.$bp$68"</definedName>
    <definedName name="SG_05_03_6">"'file:///d:/obra%20andrade/bm%2002%20-%20cs/drenagem-bm02.xls'#$''.$bp$68"</definedName>
    <definedName name="SG_05_03_7">"'file:///d:/obra%20andrade/bm%2002%20-%20cs/drenagem-bm02.xls'#$''.$bp$68"</definedName>
    <definedName name="SG_05_04" localSheetId="8">#REF!</definedName>
    <definedName name="SG_05_04" localSheetId="9">#REF!</definedName>
    <definedName name="SG_05_04" localSheetId="10">#REF!</definedName>
    <definedName name="SG_05_04" localSheetId="11">#REF!</definedName>
    <definedName name="SG_05_04" localSheetId="12">#REF!</definedName>
    <definedName name="SG_05_04" localSheetId="7">#REF!</definedName>
    <definedName name="SG_05_04" localSheetId="6">#REF!</definedName>
    <definedName name="SG_05_04">#REF!</definedName>
    <definedName name="SG_05_04_2">"'file:///d:/obra%20andrade/bm%2002%20-%20cs/drenagem-bm02.xls'#$''.$cc$81"</definedName>
    <definedName name="SG_05_04_3">"'file:///d:/obra%20andrade/bm%2002%20-%20cs/drenagem-bm02.xls'#$''.$cc$81"</definedName>
    <definedName name="SG_05_04_4">"'file:///d:/obra%20andrade/bm%2002%20-%20cs/drenagem-bm02.xls'#$''.$cc$81"</definedName>
    <definedName name="SG_05_04_5">"'file:///d:/obra%20andrade/bm%2002%20-%20cs/drenagem-bm02.xls'#$''.$cc$81"</definedName>
    <definedName name="SG_05_04_6">"'file:///d:/obra%20andrade/bm%2002%20-%20cs/drenagem-bm02.xls'#$''.$cc$81"</definedName>
    <definedName name="SG_05_04_7">"'file:///d:/obra%20andrade/bm%2002%20-%20cs/drenagem-bm02.xls'#$''.$cc$81"</definedName>
    <definedName name="SG_05_05" localSheetId="8">#REF!</definedName>
    <definedName name="SG_05_05" localSheetId="9">#REF!</definedName>
    <definedName name="SG_05_05" localSheetId="10">#REF!</definedName>
    <definedName name="SG_05_05" localSheetId="11">#REF!</definedName>
    <definedName name="SG_05_05" localSheetId="12">#REF!</definedName>
    <definedName name="SG_05_05" localSheetId="7">#REF!</definedName>
    <definedName name="SG_05_05" localSheetId="6">#REF!</definedName>
    <definedName name="SG_05_05">#REF!</definedName>
    <definedName name="SG_05_05_2">"'file:///d:/obra%20andrade/bm%2002%20-%20cs/drenagem-bm02.xls'#$''.$cg$85"</definedName>
    <definedName name="SG_05_05_3">"'file:///d:/obra%20andrade/bm%2002%20-%20cs/drenagem-bm02.xls'#$''.$cg$85"</definedName>
    <definedName name="SG_05_05_4">"'file:///d:/obra%20andrade/bm%2002%20-%20cs/drenagem-bm02.xls'#$''.$cg$85"</definedName>
    <definedName name="SG_05_05_5">"'file:///d:/obra%20andrade/bm%2002%20-%20cs/drenagem-bm02.xls'#$''.$cg$85"</definedName>
    <definedName name="SG_05_05_6">"'file:///d:/obra%20andrade/bm%2002%20-%20cs/drenagem-bm02.xls'#$''.$cg$85"</definedName>
    <definedName name="SG_05_05_7">"'file:///d:/obra%20andrade/bm%2002%20-%20cs/drenagem-bm02.xls'#$''.$cg$85"</definedName>
    <definedName name="SG_05_06" localSheetId="8">#REF!</definedName>
    <definedName name="SG_05_06" localSheetId="9">#REF!</definedName>
    <definedName name="SG_05_06" localSheetId="10">#REF!</definedName>
    <definedName name="SG_05_06" localSheetId="11">#REF!</definedName>
    <definedName name="SG_05_06" localSheetId="12">#REF!</definedName>
    <definedName name="SG_05_06" localSheetId="7">#REF!</definedName>
    <definedName name="SG_05_06" localSheetId="6">#REF!</definedName>
    <definedName name="SG_05_06">#REF!</definedName>
    <definedName name="SG_05_06_2">"'file:///d:/obra%20andrade/bm%2002%20-%20cs/drenagem-bm02.xls'#$''.$ck$89"</definedName>
    <definedName name="SG_05_06_3">"'file:///d:/obra%20andrade/bm%2002%20-%20cs/drenagem-bm02.xls'#$''.$ck$89"</definedName>
    <definedName name="SG_05_06_4">"'file:///d:/obra%20andrade/bm%2002%20-%20cs/drenagem-bm02.xls'#$''.$ck$89"</definedName>
    <definedName name="SG_05_06_5">"'file:///d:/obra%20andrade/bm%2002%20-%20cs/drenagem-bm02.xls'#$''.$ck$89"</definedName>
    <definedName name="SG_05_06_6">"'file:///d:/obra%20andrade/bm%2002%20-%20cs/drenagem-bm02.xls'#$''.$ck$89"</definedName>
    <definedName name="SG_05_06_7">"'file:///d:/obra%20andrade/bm%2002%20-%20cs/drenagem-bm02.xls'#$''.$ck$89"</definedName>
    <definedName name="SG_05_07" localSheetId="8">#REF!</definedName>
    <definedName name="SG_05_07" localSheetId="9">#REF!</definedName>
    <definedName name="SG_05_07" localSheetId="10">#REF!</definedName>
    <definedName name="SG_05_07" localSheetId="11">#REF!</definedName>
    <definedName name="SG_05_07" localSheetId="12">#REF!</definedName>
    <definedName name="SG_05_07" localSheetId="7">#REF!</definedName>
    <definedName name="SG_05_07" localSheetId="6">#REF!</definedName>
    <definedName name="SG_05_07">#REF!</definedName>
    <definedName name="SG_05_07_2">"'file:///d:/obra%20andrade/bm%2002%20-%20cs/drenagem-bm02.xls'#$''.$co$93"</definedName>
    <definedName name="SG_05_07_3">"'file:///d:/obra%20andrade/bm%2002%20-%20cs/drenagem-bm02.xls'#$''.$co$93"</definedName>
    <definedName name="SG_05_07_4">"'file:///d:/obra%20andrade/bm%2002%20-%20cs/drenagem-bm02.xls'#$''.$co$93"</definedName>
    <definedName name="SG_05_07_5">"'file:///d:/obra%20andrade/bm%2002%20-%20cs/drenagem-bm02.xls'#$''.$co$93"</definedName>
    <definedName name="SG_05_07_6">"'file:///d:/obra%20andrade/bm%2002%20-%20cs/drenagem-bm02.xls'#$''.$co$93"</definedName>
    <definedName name="SG_05_07_7">"'file:///d:/obra%20andrade/bm%2002%20-%20cs/drenagem-bm02.xls'#$''.$co$93"</definedName>
    <definedName name="SG_05_08" localSheetId="8">#REF!</definedName>
    <definedName name="SG_05_08" localSheetId="9">#REF!</definedName>
    <definedName name="SG_05_08" localSheetId="10">#REF!</definedName>
    <definedName name="SG_05_08" localSheetId="11">#REF!</definedName>
    <definedName name="SG_05_08" localSheetId="12">#REF!</definedName>
    <definedName name="SG_05_08" localSheetId="7">#REF!</definedName>
    <definedName name="SG_05_08" localSheetId="6">#REF!</definedName>
    <definedName name="SG_05_08">#REF!</definedName>
    <definedName name="SG_05_08_2">"'file:///d:/obra%20andrade/bm%2002%20-%20cs/drenagem-bm02.xls'#$''.$cs$97"</definedName>
    <definedName name="SG_05_08_3">"'file:///d:/obra%20andrade/bm%2002%20-%20cs/drenagem-bm02.xls'#$''.$cs$97"</definedName>
    <definedName name="SG_05_08_4">"'file:///d:/obra%20andrade/bm%2002%20-%20cs/drenagem-bm02.xls'#$''.$cs$97"</definedName>
    <definedName name="SG_05_08_5">"'file:///d:/obra%20andrade/bm%2002%20-%20cs/drenagem-bm02.xls'#$''.$cs$97"</definedName>
    <definedName name="SG_05_08_6">"'file:///d:/obra%20andrade/bm%2002%20-%20cs/drenagem-bm02.xls'#$''.$cs$97"</definedName>
    <definedName name="SG_05_08_7">"'file:///d:/obra%20andrade/bm%2002%20-%20cs/drenagem-bm02.xls'#$''.$cs$97"</definedName>
    <definedName name="SG_05_09" localSheetId="8">#REF!</definedName>
    <definedName name="SG_05_09" localSheetId="9">#REF!</definedName>
    <definedName name="SG_05_09" localSheetId="10">#REF!</definedName>
    <definedName name="SG_05_09" localSheetId="11">#REF!</definedName>
    <definedName name="SG_05_09" localSheetId="12">#REF!</definedName>
    <definedName name="SG_05_09" localSheetId="7">#REF!</definedName>
    <definedName name="SG_05_09" localSheetId="6">#REF!</definedName>
    <definedName name="SG_05_09">#REF!</definedName>
    <definedName name="SG_05_09_2">"'file:///d:/obra%20andrade/bm%2002%20-%20cs/drenagem-bm02.xls'#$''.$cw$101"</definedName>
    <definedName name="SG_05_09_3">"'file:///d:/obra%20andrade/bm%2002%20-%20cs/drenagem-bm02.xls'#$''.$cw$101"</definedName>
    <definedName name="SG_05_09_4">"'file:///d:/obra%20andrade/bm%2002%20-%20cs/drenagem-bm02.xls'#$''.$cw$101"</definedName>
    <definedName name="SG_05_09_5">"'file:///d:/obra%20andrade/bm%2002%20-%20cs/drenagem-bm02.xls'#$''.$cw$101"</definedName>
    <definedName name="SG_05_09_6">"'file:///d:/obra%20andrade/bm%2002%20-%20cs/drenagem-bm02.xls'#$''.$cw$101"</definedName>
    <definedName name="SG_05_09_7">"'file:///d:/obra%20andrade/bm%2002%20-%20cs/drenagem-bm02.xls'#$''.$cw$101"</definedName>
    <definedName name="SG_05_10" localSheetId="8">#REF!</definedName>
    <definedName name="SG_05_10" localSheetId="9">#REF!</definedName>
    <definedName name="SG_05_10" localSheetId="10">#REF!</definedName>
    <definedName name="SG_05_10" localSheetId="11">#REF!</definedName>
    <definedName name="SG_05_10" localSheetId="12">#REF!</definedName>
    <definedName name="SG_05_10" localSheetId="7">#REF!</definedName>
    <definedName name="SG_05_10" localSheetId="6">#REF!</definedName>
    <definedName name="SG_05_10">#REF!</definedName>
    <definedName name="SG_05_10_2">"'file:///d:/obra%20andrade/bm%2002%20-%20cs/drenagem-bm02.xls'#$''.$da$105"</definedName>
    <definedName name="SG_05_10_3">"'file:///d:/obra%20andrade/bm%2002%20-%20cs/drenagem-bm02.xls'#$''.$da$105"</definedName>
    <definedName name="SG_05_10_4">"'file:///d:/obra%20andrade/bm%2002%20-%20cs/drenagem-bm02.xls'#$''.$da$105"</definedName>
    <definedName name="SG_05_10_5">"'file:///d:/obra%20andrade/bm%2002%20-%20cs/drenagem-bm02.xls'#$''.$da$105"</definedName>
    <definedName name="SG_05_10_6">"'file:///d:/obra%20andrade/bm%2002%20-%20cs/drenagem-bm02.xls'#$''.$da$105"</definedName>
    <definedName name="SG_05_10_7">"'file:///d:/obra%20andrade/bm%2002%20-%20cs/drenagem-bm02.xls'#$''.$da$105"</definedName>
    <definedName name="SG_05_11" localSheetId="8">#REF!</definedName>
    <definedName name="SG_05_11" localSheetId="9">#REF!</definedName>
    <definedName name="SG_05_11" localSheetId="10">#REF!</definedName>
    <definedName name="SG_05_11" localSheetId="11">#REF!</definedName>
    <definedName name="SG_05_11" localSheetId="12">#REF!</definedName>
    <definedName name="SG_05_11" localSheetId="7">#REF!</definedName>
    <definedName name="SG_05_11" localSheetId="6">#REF!</definedName>
    <definedName name="SG_05_11">#REF!</definedName>
    <definedName name="SG_05_11_2">"'file:///d:/obra%20andrade/bm%2002%20-%20cs/drenagem-bm02.xls'#$''.$de$109"</definedName>
    <definedName name="SG_05_11_3">"'file:///d:/obra%20andrade/bm%2002%20-%20cs/drenagem-bm02.xls'#$''.$de$109"</definedName>
    <definedName name="SG_05_11_4">"'file:///d:/obra%20andrade/bm%2002%20-%20cs/drenagem-bm02.xls'#$''.$de$109"</definedName>
    <definedName name="SG_05_11_5">"'file:///d:/obra%20andrade/bm%2002%20-%20cs/drenagem-bm02.xls'#$''.$de$109"</definedName>
    <definedName name="SG_05_11_6">"'file:///d:/obra%20andrade/bm%2002%20-%20cs/drenagem-bm02.xls'#$''.$de$109"</definedName>
    <definedName name="SG_05_11_7">"'file:///d:/obra%20andrade/bm%2002%20-%20cs/drenagem-bm02.xls'#$''.$de$109"</definedName>
    <definedName name="SG_05_12" localSheetId="8">#REF!</definedName>
    <definedName name="SG_05_12" localSheetId="9">#REF!</definedName>
    <definedName name="SG_05_12" localSheetId="10">#REF!</definedName>
    <definedName name="SG_05_12" localSheetId="11">#REF!</definedName>
    <definedName name="SG_05_12" localSheetId="12">#REF!</definedName>
    <definedName name="SG_05_12" localSheetId="7">#REF!</definedName>
    <definedName name="SG_05_12" localSheetId="6">#REF!</definedName>
    <definedName name="SG_05_12">#REF!</definedName>
    <definedName name="SG_05_12_2">"'file:///d:/obra%20andrade/bm%2002%20-%20cs/drenagem-bm02.xls'#$''.$di$113"</definedName>
    <definedName name="SG_05_12_3">"'file:///d:/obra%20andrade/bm%2002%20-%20cs/drenagem-bm02.xls'#$''.$di$113"</definedName>
    <definedName name="SG_05_12_4">"'file:///d:/obra%20andrade/bm%2002%20-%20cs/drenagem-bm02.xls'#$''.$di$113"</definedName>
    <definedName name="SG_05_12_5">"'file:///d:/obra%20andrade/bm%2002%20-%20cs/drenagem-bm02.xls'#$''.$di$113"</definedName>
    <definedName name="SG_05_12_6">"'file:///d:/obra%20andrade/bm%2002%20-%20cs/drenagem-bm02.xls'#$''.$di$113"</definedName>
    <definedName name="SG_05_12_7">"'file:///d:/obra%20andrade/bm%2002%20-%20cs/drenagem-bm02.xls'#$''.$di$113"</definedName>
    <definedName name="SG_05_13" localSheetId="8">#REF!</definedName>
    <definedName name="SG_05_13" localSheetId="9">#REF!</definedName>
    <definedName name="SG_05_13" localSheetId="10">#REF!</definedName>
    <definedName name="SG_05_13" localSheetId="11">#REF!</definedName>
    <definedName name="SG_05_13" localSheetId="12">#REF!</definedName>
    <definedName name="SG_05_13" localSheetId="7">#REF!</definedName>
    <definedName name="SG_05_13" localSheetId="6">#REF!</definedName>
    <definedName name="SG_05_13">#REF!</definedName>
    <definedName name="SG_05_13_2">"'file:///d:/obra%20andrade/bm%2002%20-%20cs/drenagem-bm02.xls'#$''.$dm$117"</definedName>
    <definedName name="SG_05_13_3">"'file:///d:/obra%20andrade/bm%2002%20-%20cs/drenagem-bm02.xls'#$''.$dm$117"</definedName>
    <definedName name="SG_05_13_4">"'file:///d:/obra%20andrade/bm%2002%20-%20cs/drenagem-bm02.xls'#$''.$dm$117"</definedName>
    <definedName name="SG_05_13_5">"'file:///d:/obra%20andrade/bm%2002%20-%20cs/drenagem-bm02.xls'#$''.$dm$117"</definedName>
    <definedName name="SG_05_13_6">"'file:///d:/obra%20andrade/bm%2002%20-%20cs/drenagem-bm02.xls'#$''.$dm$117"</definedName>
    <definedName name="SG_05_13_7">"'file:///d:/obra%20andrade/bm%2002%20-%20cs/drenagem-bm02.xls'#$''.$dm$117"</definedName>
    <definedName name="SG_05_14" localSheetId="8">#REF!</definedName>
    <definedName name="SG_05_14" localSheetId="9">#REF!</definedName>
    <definedName name="SG_05_14" localSheetId="10">#REF!</definedName>
    <definedName name="SG_05_14" localSheetId="11">#REF!</definedName>
    <definedName name="SG_05_14" localSheetId="12">#REF!</definedName>
    <definedName name="SG_05_14" localSheetId="7">#REF!</definedName>
    <definedName name="SG_05_14" localSheetId="6">#REF!</definedName>
    <definedName name="SG_05_14">#REF!</definedName>
    <definedName name="SG_05_14_2">"'file:///d:/obra%20andrade/bm%2002%20-%20cs/drenagem-bm02.xls'#$''.$dq$121"</definedName>
    <definedName name="SG_05_14_3">"'file:///d:/obra%20andrade/bm%2002%20-%20cs/drenagem-bm02.xls'#$''.$dq$121"</definedName>
    <definedName name="SG_05_14_4">"'file:///d:/obra%20andrade/bm%2002%20-%20cs/drenagem-bm02.xls'#$''.$dq$121"</definedName>
    <definedName name="SG_05_14_5">"'file:///d:/obra%20andrade/bm%2002%20-%20cs/drenagem-bm02.xls'#$''.$dq$121"</definedName>
    <definedName name="SG_05_14_6">"'file:///d:/obra%20andrade/bm%2002%20-%20cs/drenagem-bm02.xls'#$''.$dq$121"</definedName>
    <definedName name="SG_05_14_7">"'file:///d:/obra%20andrade/bm%2002%20-%20cs/drenagem-bm02.xls'#$''.$dq$121"</definedName>
    <definedName name="SG_05_15" localSheetId="8">#REF!</definedName>
    <definedName name="SG_05_15" localSheetId="9">#REF!</definedName>
    <definedName name="SG_05_15" localSheetId="10">#REF!</definedName>
    <definedName name="SG_05_15" localSheetId="11">#REF!</definedName>
    <definedName name="SG_05_15" localSheetId="12">#REF!</definedName>
    <definedName name="SG_05_15" localSheetId="7">#REF!</definedName>
    <definedName name="SG_05_15" localSheetId="6">#REF!</definedName>
    <definedName name="SG_05_15">#REF!</definedName>
    <definedName name="SG_05_15_2">"'file:///d:/obra%20andrade/bm%2002%20-%20cs/drenagem-bm02.xls'#$''.$du$125"</definedName>
    <definedName name="SG_05_15_3">"'file:///d:/obra%20andrade/bm%2002%20-%20cs/drenagem-bm02.xls'#$''.$du$125"</definedName>
    <definedName name="SG_05_15_4">"'file:///d:/obra%20andrade/bm%2002%20-%20cs/drenagem-bm02.xls'#$''.$du$125"</definedName>
    <definedName name="SG_05_15_5">"'file:///d:/obra%20andrade/bm%2002%20-%20cs/drenagem-bm02.xls'#$''.$du$125"</definedName>
    <definedName name="SG_05_15_6">"'file:///d:/obra%20andrade/bm%2002%20-%20cs/drenagem-bm02.xls'#$''.$du$125"</definedName>
    <definedName name="SG_05_15_7">"'file:///d:/obra%20andrade/bm%2002%20-%20cs/drenagem-bm02.xls'#$''.$du$125"</definedName>
    <definedName name="SG_06_01" localSheetId="8">#REF!</definedName>
    <definedName name="SG_06_01" localSheetId="9">#REF!</definedName>
    <definedName name="SG_06_01" localSheetId="10">#REF!</definedName>
    <definedName name="SG_06_01" localSheetId="11">#REF!</definedName>
    <definedName name="SG_06_01" localSheetId="12">#REF!</definedName>
    <definedName name="SG_06_01" localSheetId="7">#REF!</definedName>
    <definedName name="SG_06_01" localSheetId="6">#REF!</definedName>
    <definedName name="SG_06_01">#REF!</definedName>
    <definedName name="SG_06_01_2">"'file:///d:/obra%20andrade/bm%2002%20-%20cs/drenagem-bm02.xls'#$''.$cp$94"</definedName>
    <definedName name="SG_06_01_3">"'file:///d:/obra%20andrade/bm%2002%20-%20cs/drenagem-bm02.xls'#$''.$cp$94"</definedName>
    <definedName name="SG_06_01_4">"'file:///d:/obra%20andrade/bm%2002%20-%20cs/drenagem-bm02.xls'#$''.$cp$94"</definedName>
    <definedName name="SG_06_01_5">"'file:///d:/obra%20andrade/bm%2002%20-%20cs/drenagem-bm02.xls'#$''.$cp$94"</definedName>
    <definedName name="SG_06_01_6">"'file:///d:/obra%20andrade/bm%2002%20-%20cs/drenagem-bm02.xls'#$''.$cp$94"</definedName>
    <definedName name="SG_06_01_7">"'file:///d:/obra%20andrade/bm%2002%20-%20cs/drenagem-bm02.xls'#$''.$cp$94"</definedName>
    <definedName name="SG_06_02" localSheetId="8">#REF!</definedName>
    <definedName name="SG_06_02" localSheetId="9">#REF!</definedName>
    <definedName name="SG_06_02" localSheetId="10">#REF!</definedName>
    <definedName name="SG_06_02" localSheetId="11">#REF!</definedName>
    <definedName name="SG_06_02" localSheetId="12">#REF!</definedName>
    <definedName name="SG_06_02" localSheetId="7">#REF!</definedName>
    <definedName name="SG_06_02" localSheetId="6">#REF!</definedName>
    <definedName name="SG_06_02">#REF!</definedName>
    <definedName name="SG_06_02_2">"'file:///d:/obra%20andrade/bm%2002%20-%20cs/drenagem-bm02.xls'#$''.$ct$98"</definedName>
    <definedName name="SG_06_02_3">"'file:///d:/obra%20andrade/bm%2002%20-%20cs/drenagem-bm02.xls'#$''.$ct$98"</definedName>
    <definedName name="SG_06_02_4">"'file:///d:/obra%20andrade/bm%2002%20-%20cs/drenagem-bm02.xls'#$''.$ct$98"</definedName>
    <definedName name="SG_06_02_5">"'file:///d:/obra%20andrade/bm%2002%20-%20cs/drenagem-bm02.xls'#$''.$ct$98"</definedName>
    <definedName name="SG_06_02_6">"'file:///d:/obra%20andrade/bm%2002%20-%20cs/drenagem-bm02.xls'#$''.$ct$98"</definedName>
    <definedName name="SG_06_02_7">"'file:///d:/obra%20andrade/bm%2002%20-%20cs/drenagem-bm02.xls'#$''.$ct$98"</definedName>
    <definedName name="SG_06_03" localSheetId="8">#REF!</definedName>
    <definedName name="SG_06_03" localSheetId="9">#REF!</definedName>
    <definedName name="SG_06_03" localSheetId="10">#REF!</definedName>
    <definedName name="SG_06_03" localSheetId="11">#REF!</definedName>
    <definedName name="SG_06_03" localSheetId="12">#REF!</definedName>
    <definedName name="SG_06_03" localSheetId="7">#REF!</definedName>
    <definedName name="SG_06_03" localSheetId="6">#REF!</definedName>
    <definedName name="SG_06_03">#REF!</definedName>
    <definedName name="SG_06_03_2">"'file:///d:/obra%20andrade/bm%2002%20-%20cs/drenagem-bm02.xls'#$''.$dj$114"</definedName>
    <definedName name="SG_06_03_3">"'file:///d:/obra%20andrade/bm%2002%20-%20cs/drenagem-bm02.xls'#$''.$dj$114"</definedName>
    <definedName name="SG_06_03_4">"'file:///d:/obra%20andrade/bm%2002%20-%20cs/drenagem-bm02.xls'#$''.$dj$114"</definedName>
    <definedName name="SG_06_03_5">"'file:///d:/obra%20andrade/bm%2002%20-%20cs/drenagem-bm02.xls'#$''.$dj$114"</definedName>
    <definedName name="SG_06_03_6">"'file:///d:/obra%20andrade/bm%2002%20-%20cs/drenagem-bm02.xls'#$''.$dj$114"</definedName>
    <definedName name="SG_06_03_7">"'file:///d:/obra%20andrade/bm%2002%20-%20cs/drenagem-bm02.xls'#$''.$dj$114"</definedName>
    <definedName name="SG_06_04" localSheetId="8">#REF!</definedName>
    <definedName name="SG_06_04" localSheetId="9">#REF!</definedName>
    <definedName name="SG_06_04" localSheetId="10">#REF!</definedName>
    <definedName name="SG_06_04" localSheetId="11">#REF!</definedName>
    <definedName name="SG_06_04" localSheetId="12">#REF!</definedName>
    <definedName name="SG_06_04" localSheetId="7">#REF!</definedName>
    <definedName name="SG_06_04" localSheetId="6">#REF!</definedName>
    <definedName name="SG_06_04">#REF!</definedName>
    <definedName name="SG_06_04_2">"'file:///d:/obra%20andrade/bm%2002%20-%20cs/drenagem-bm02.xls'#$''.$dn$118"</definedName>
    <definedName name="SG_06_04_3">"'file:///d:/obra%20andrade/bm%2002%20-%20cs/drenagem-bm02.xls'#$''.$dn$118"</definedName>
    <definedName name="SG_06_04_4">"'file:///d:/obra%20andrade/bm%2002%20-%20cs/drenagem-bm02.xls'#$''.$dn$118"</definedName>
    <definedName name="SG_06_04_5">"'file:///d:/obra%20andrade/bm%2002%20-%20cs/drenagem-bm02.xls'#$''.$dn$118"</definedName>
    <definedName name="SG_06_04_6">"'file:///d:/obra%20andrade/bm%2002%20-%20cs/drenagem-bm02.xls'#$''.$dn$118"</definedName>
    <definedName name="SG_06_04_7">"'file:///d:/obra%20andrade/bm%2002%20-%20cs/drenagem-bm02.xls'#$''.$dn$118"</definedName>
    <definedName name="SG_06_05" localSheetId="8">#REF!</definedName>
    <definedName name="SG_06_05" localSheetId="9">#REF!</definedName>
    <definedName name="SG_06_05" localSheetId="10">#REF!</definedName>
    <definedName name="SG_06_05" localSheetId="11">#REF!</definedName>
    <definedName name="SG_06_05" localSheetId="12">#REF!</definedName>
    <definedName name="SG_06_05" localSheetId="7">#REF!</definedName>
    <definedName name="SG_06_05" localSheetId="6">#REF!</definedName>
    <definedName name="SG_06_05">#REF!</definedName>
    <definedName name="SG_06_05_2">"'file:///d:/obra%20andrade/bm%2002%20-%20cs/drenagem-bm02.xls'#$''.$dr$122"</definedName>
    <definedName name="SG_06_05_3">"'file:///d:/obra%20andrade/bm%2002%20-%20cs/drenagem-bm02.xls'#$''.$dr$122"</definedName>
    <definedName name="SG_06_05_4">"'file:///d:/obra%20andrade/bm%2002%20-%20cs/drenagem-bm02.xls'#$''.$dr$122"</definedName>
    <definedName name="SG_06_05_5">"'file:///d:/obra%20andrade/bm%2002%20-%20cs/drenagem-bm02.xls'#$''.$dr$122"</definedName>
    <definedName name="SG_06_05_6">"'file:///d:/obra%20andrade/bm%2002%20-%20cs/drenagem-bm02.xls'#$''.$dr$122"</definedName>
    <definedName name="SG_06_05_7">"'file:///d:/obra%20andrade/bm%2002%20-%20cs/drenagem-bm02.xls'#$''.$dr$122"</definedName>
    <definedName name="SG_06_06" localSheetId="8">#REF!</definedName>
    <definedName name="SG_06_06" localSheetId="9">#REF!</definedName>
    <definedName name="SG_06_06" localSheetId="10">#REF!</definedName>
    <definedName name="SG_06_06" localSheetId="11">#REF!</definedName>
    <definedName name="SG_06_06" localSheetId="12">#REF!</definedName>
    <definedName name="SG_06_06" localSheetId="7">#REF!</definedName>
    <definedName name="SG_06_06" localSheetId="6">#REF!</definedName>
    <definedName name="SG_06_06">#REF!</definedName>
    <definedName name="SG_06_06_2">"'file:///d:/obra%20andrade/bm%2002%20-%20cs/drenagem-bm02.xls'#$''.$dv$126"</definedName>
    <definedName name="SG_06_06_3">"'file:///d:/obra%20andrade/bm%2002%20-%20cs/drenagem-bm02.xls'#$''.$dv$126"</definedName>
    <definedName name="SG_06_06_4">"'file:///d:/obra%20andrade/bm%2002%20-%20cs/drenagem-bm02.xls'#$''.$dv$126"</definedName>
    <definedName name="SG_06_06_5">"'file:///d:/obra%20andrade/bm%2002%20-%20cs/drenagem-bm02.xls'#$''.$dv$126"</definedName>
    <definedName name="SG_06_06_6">"'file:///d:/obra%20andrade/bm%2002%20-%20cs/drenagem-bm02.xls'#$''.$dv$126"</definedName>
    <definedName name="SG_06_06_7">"'file:///d:/obra%20andrade/bm%2002%20-%20cs/drenagem-bm02.xls'#$''.$dv$126"</definedName>
    <definedName name="SG_06_07" localSheetId="8">#REF!</definedName>
    <definedName name="SG_06_07" localSheetId="9">#REF!</definedName>
    <definedName name="SG_06_07" localSheetId="10">#REF!</definedName>
    <definedName name="SG_06_07" localSheetId="11">#REF!</definedName>
    <definedName name="SG_06_07" localSheetId="12">#REF!</definedName>
    <definedName name="SG_06_07" localSheetId="7">#REF!</definedName>
    <definedName name="SG_06_07" localSheetId="6">#REF!</definedName>
    <definedName name="SG_06_07">#REF!</definedName>
    <definedName name="SG_06_07_2">"'file:///d:/obra%20andrade/bm%2002%20-%20cs/drenagem-bm02.xls'#$''.$dz$130"</definedName>
    <definedName name="SG_06_07_3">"'file:///d:/obra%20andrade/bm%2002%20-%20cs/drenagem-bm02.xls'#$''.$dz$130"</definedName>
    <definedName name="SG_06_07_4">"'file:///d:/obra%20andrade/bm%2002%20-%20cs/drenagem-bm02.xls'#$''.$dz$130"</definedName>
    <definedName name="SG_06_07_5">"'file:///d:/obra%20andrade/bm%2002%20-%20cs/drenagem-bm02.xls'#$''.$dz$130"</definedName>
    <definedName name="SG_06_07_6">"'file:///d:/obra%20andrade/bm%2002%20-%20cs/drenagem-bm02.xls'#$''.$dz$130"</definedName>
    <definedName name="SG_06_07_7">"'file:///d:/obra%20andrade/bm%2002%20-%20cs/drenagem-bm02.xls'#$''.$dz$130"</definedName>
    <definedName name="SG_06_08" localSheetId="8">#REF!</definedName>
    <definedName name="SG_06_08" localSheetId="9">#REF!</definedName>
    <definedName name="SG_06_08" localSheetId="10">#REF!</definedName>
    <definedName name="SG_06_08" localSheetId="11">#REF!</definedName>
    <definedName name="SG_06_08" localSheetId="12">#REF!</definedName>
    <definedName name="SG_06_08" localSheetId="7">#REF!</definedName>
    <definedName name="SG_06_08" localSheetId="6">#REF!</definedName>
    <definedName name="SG_06_08">#REF!</definedName>
    <definedName name="SG_06_08_2">"'file:///d:/obra%20andrade/bm%2002%20-%20cs/drenagem-bm02.xls'#$''.$ed$134"</definedName>
    <definedName name="SG_06_08_3">"'file:///d:/obra%20andrade/bm%2002%20-%20cs/drenagem-bm02.xls'#$''.$ed$134"</definedName>
    <definedName name="SG_06_08_4">"'file:///d:/obra%20andrade/bm%2002%20-%20cs/drenagem-bm02.xls'#$''.$ed$134"</definedName>
    <definedName name="SG_06_08_5">"'file:///d:/obra%20andrade/bm%2002%20-%20cs/drenagem-bm02.xls'#$''.$ed$134"</definedName>
    <definedName name="SG_06_08_6">"'file:///d:/obra%20andrade/bm%2002%20-%20cs/drenagem-bm02.xls'#$''.$ed$134"</definedName>
    <definedName name="SG_06_08_7">"'file:///d:/obra%20andrade/bm%2002%20-%20cs/drenagem-bm02.xls'#$''.$ed$134"</definedName>
    <definedName name="SG_06_09" localSheetId="8">#REF!</definedName>
    <definedName name="SG_06_09" localSheetId="9">#REF!</definedName>
    <definedName name="SG_06_09" localSheetId="10">#REF!</definedName>
    <definedName name="SG_06_09" localSheetId="11">#REF!</definedName>
    <definedName name="SG_06_09" localSheetId="12">#REF!</definedName>
    <definedName name="SG_06_09" localSheetId="7">#REF!</definedName>
    <definedName name="SG_06_09" localSheetId="6">#REF!</definedName>
    <definedName name="SG_06_09">#REF!</definedName>
    <definedName name="SG_06_09_2">"'file:///d:/obra%20andrade/bm%2002%20-%20cs/drenagem-bm02.xls'#$''.$eh$138"</definedName>
    <definedName name="SG_06_09_3">"'file:///d:/obra%20andrade/bm%2002%20-%20cs/drenagem-bm02.xls'#$''.$eh$138"</definedName>
    <definedName name="SG_06_09_4">"'file:///d:/obra%20andrade/bm%2002%20-%20cs/drenagem-bm02.xls'#$''.$eh$138"</definedName>
    <definedName name="SG_06_09_5">"'file:///d:/obra%20andrade/bm%2002%20-%20cs/drenagem-bm02.xls'#$''.$eh$138"</definedName>
    <definedName name="SG_06_09_6">"'file:///d:/obra%20andrade/bm%2002%20-%20cs/drenagem-bm02.xls'#$''.$eh$138"</definedName>
    <definedName name="SG_06_09_7">"'file:///d:/obra%20andrade/bm%2002%20-%20cs/drenagem-bm02.xls'#$''.$eh$138"</definedName>
    <definedName name="SG_06_10" localSheetId="8">#REF!</definedName>
    <definedName name="SG_06_10" localSheetId="9">#REF!</definedName>
    <definedName name="SG_06_10" localSheetId="10">#REF!</definedName>
    <definedName name="SG_06_10" localSheetId="11">#REF!</definedName>
    <definedName name="SG_06_10" localSheetId="12">#REF!</definedName>
    <definedName name="SG_06_10" localSheetId="7">#REF!</definedName>
    <definedName name="SG_06_10" localSheetId="6">#REF!</definedName>
    <definedName name="SG_06_10">#REF!</definedName>
    <definedName name="SG_06_10_2">"'file:///d:/obra%20andrade/bm%2002%20-%20cs/drenagem-bm02.xls'#$''.$el$142"</definedName>
    <definedName name="SG_06_10_3">"'file:///d:/obra%20andrade/bm%2002%20-%20cs/drenagem-bm02.xls'#$''.$el$142"</definedName>
    <definedName name="SG_06_10_4">"'file:///d:/obra%20andrade/bm%2002%20-%20cs/drenagem-bm02.xls'#$''.$el$142"</definedName>
    <definedName name="SG_06_10_5">"'file:///d:/obra%20andrade/bm%2002%20-%20cs/drenagem-bm02.xls'#$''.$el$142"</definedName>
    <definedName name="SG_06_10_6">"'file:///d:/obra%20andrade/bm%2002%20-%20cs/drenagem-bm02.xls'#$''.$el$142"</definedName>
    <definedName name="SG_06_10_7">"'file:///d:/obra%20andrade/bm%2002%20-%20cs/drenagem-bm02.xls'#$''.$el$142"</definedName>
    <definedName name="SG_06_11" localSheetId="8">#REF!</definedName>
    <definedName name="SG_06_11" localSheetId="9">#REF!</definedName>
    <definedName name="SG_06_11" localSheetId="10">#REF!</definedName>
    <definedName name="SG_06_11" localSheetId="11">#REF!</definedName>
    <definedName name="SG_06_11" localSheetId="12">#REF!</definedName>
    <definedName name="SG_06_11" localSheetId="7">#REF!</definedName>
    <definedName name="SG_06_11" localSheetId="6">#REF!</definedName>
    <definedName name="SG_06_11">#REF!</definedName>
    <definedName name="SG_06_11_2">"'file:///d:/obra%20andrade/bm%2002%20-%20cs/drenagem-bm02.xls'#$''.$ep$146"</definedName>
    <definedName name="SG_06_11_3">"'file:///d:/obra%20andrade/bm%2002%20-%20cs/drenagem-bm02.xls'#$''.$ep$146"</definedName>
    <definedName name="SG_06_11_4">"'file:///d:/obra%20andrade/bm%2002%20-%20cs/drenagem-bm02.xls'#$''.$ep$146"</definedName>
    <definedName name="SG_06_11_5">"'file:///d:/obra%20andrade/bm%2002%20-%20cs/drenagem-bm02.xls'#$''.$ep$146"</definedName>
    <definedName name="SG_06_11_6">"'file:///d:/obra%20andrade/bm%2002%20-%20cs/drenagem-bm02.xls'#$''.$ep$146"</definedName>
    <definedName name="SG_06_11_7">"'file:///d:/obra%20andrade/bm%2002%20-%20cs/drenagem-bm02.xls'#$''.$ep$146"</definedName>
    <definedName name="SG_06_12" localSheetId="8">#REF!</definedName>
    <definedName name="SG_06_12" localSheetId="9">#REF!</definedName>
    <definedName name="SG_06_12" localSheetId="10">#REF!</definedName>
    <definedName name="SG_06_12" localSheetId="11">#REF!</definedName>
    <definedName name="SG_06_12" localSheetId="12">#REF!</definedName>
    <definedName name="SG_06_12" localSheetId="7">#REF!</definedName>
    <definedName name="SG_06_12" localSheetId="6">#REF!</definedName>
    <definedName name="SG_06_12">#REF!</definedName>
    <definedName name="SG_06_12_2">"'file:///d:/obra%20andrade/bm%2002%20-%20cs/drenagem-bm02.xls'#$''.$et$150"</definedName>
    <definedName name="SG_06_12_3">"'file:///d:/obra%20andrade/bm%2002%20-%20cs/drenagem-bm02.xls'#$''.$et$150"</definedName>
    <definedName name="SG_06_12_4">"'file:///d:/obra%20andrade/bm%2002%20-%20cs/drenagem-bm02.xls'#$''.$et$150"</definedName>
    <definedName name="SG_06_12_5">"'file:///d:/obra%20andrade/bm%2002%20-%20cs/drenagem-bm02.xls'#$''.$et$150"</definedName>
    <definedName name="SG_06_12_6">"'file:///d:/obra%20andrade/bm%2002%20-%20cs/drenagem-bm02.xls'#$''.$et$150"</definedName>
    <definedName name="SG_06_12_7">"'file:///d:/obra%20andrade/bm%2002%20-%20cs/drenagem-bm02.xls'#$''.$et$150"</definedName>
    <definedName name="SG_06_13" localSheetId="8">#REF!</definedName>
    <definedName name="SG_06_13" localSheetId="9">#REF!</definedName>
    <definedName name="SG_06_13" localSheetId="10">#REF!</definedName>
    <definedName name="SG_06_13" localSheetId="11">#REF!</definedName>
    <definedName name="SG_06_13" localSheetId="12">#REF!</definedName>
    <definedName name="SG_06_13" localSheetId="7">#REF!</definedName>
    <definedName name="SG_06_13" localSheetId="6">#REF!</definedName>
    <definedName name="SG_06_13">#REF!</definedName>
    <definedName name="SG_06_13_2">"'file:///d:/obra%20andrade/bm%2002%20-%20cs/drenagem-bm02.xls'#$''.$ex$154"</definedName>
    <definedName name="SG_06_13_3">"'file:///d:/obra%20andrade/bm%2002%20-%20cs/drenagem-bm02.xls'#$''.$ex$154"</definedName>
    <definedName name="SG_06_13_4">"'file:///d:/obra%20andrade/bm%2002%20-%20cs/drenagem-bm02.xls'#$''.$ex$154"</definedName>
    <definedName name="SG_06_13_5">"'file:///d:/obra%20andrade/bm%2002%20-%20cs/drenagem-bm02.xls'#$''.$ex$154"</definedName>
    <definedName name="SG_06_13_6">"'file:///d:/obra%20andrade/bm%2002%20-%20cs/drenagem-bm02.xls'#$''.$ex$154"</definedName>
    <definedName name="SG_06_13_7">"'file:///d:/obra%20andrade/bm%2002%20-%20cs/drenagem-bm02.xls'#$''.$ex$154"</definedName>
    <definedName name="SG_06_14" localSheetId="8">#REF!</definedName>
    <definedName name="SG_06_14" localSheetId="9">#REF!</definedName>
    <definedName name="SG_06_14" localSheetId="10">#REF!</definedName>
    <definedName name="SG_06_14" localSheetId="11">#REF!</definedName>
    <definedName name="SG_06_14" localSheetId="12">#REF!</definedName>
    <definedName name="SG_06_14" localSheetId="7">#REF!</definedName>
    <definedName name="SG_06_14" localSheetId="6">#REF!</definedName>
    <definedName name="SG_06_14">#REF!</definedName>
    <definedName name="SG_06_14_2">"'file:///d:/obra%20andrade/bm%2002%20-%20cs/drenagem-bm02.xls'#$''.$fb$158"</definedName>
    <definedName name="SG_06_14_3">"'file:///d:/obra%20andrade/bm%2002%20-%20cs/drenagem-bm02.xls'#$''.$fb$158"</definedName>
    <definedName name="SG_06_14_4">"'file:///d:/obra%20andrade/bm%2002%20-%20cs/drenagem-bm02.xls'#$''.$fb$158"</definedName>
    <definedName name="SG_06_14_5">"'file:///d:/obra%20andrade/bm%2002%20-%20cs/drenagem-bm02.xls'#$''.$fb$158"</definedName>
    <definedName name="SG_06_14_6">"'file:///d:/obra%20andrade/bm%2002%20-%20cs/drenagem-bm02.xls'#$''.$fb$158"</definedName>
    <definedName name="SG_06_14_7">"'file:///d:/obra%20andrade/bm%2002%20-%20cs/drenagem-bm02.xls'#$''.$fb$158"</definedName>
    <definedName name="SG_06_15" localSheetId="8">#REF!</definedName>
    <definedName name="SG_06_15" localSheetId="9">#REF!</definedName>
    <definedName name="SG_06_15" localSheetId="10">#REF!</definedName>
    <definedName name="SG_06_15" localSheetId="11">#REF!</definedName>
    <definedName name="SG_06_15" localSheetId="12">#REF!</definedName>
    <definedName name="SG_06_15" localSheetId="7">#REF!</definedName>
    <definedName name="SG_06_15" localSheetId="6">#REF!</definedName>
    <definedName name="SG_06_15">#REF!</definedName>
    <definedName name="SG_06_15_2">"'file:///d:/obra%20andrade/bm%2002%20-%20cs/drenagem-bm02.xls'#$''.$ff$162"</definedName>
    <definedName name="SG_06_15_3">"'file:///d:/obra%20andrade/bm%2002%20-%20cs/drenagem-bm02.xls'#$''.$ff$162"</definedName>
    <definedName name="SG_06_15_4">"'file:///d:/obra%20andrade/bm%2002%20-%20cs/drenagem-bm02.xls'#$''.$ff$162"</definedName>
    <definedName name="SG_06_15_5">"'file:///d:/obra%20andrade/bm%2002%20-%20cs/drenagem-bm02.xls'#$''.$ff$162"</definedName>
    <definedName name="SG_06_15_6">"'file:///d:/obra%20andrade/bm%2002%20-%20cs/drenagem-bm02.xls'#$''.$ff$162"</definedName>
    <definedName name="SG_06_15_7">"'file:///d:/obra%20andrade/bm%2002%20-%20cs/drenagem-bm02.xls'#$''.$ff$162"</definedName>
    <definedName name="SG_07_01" localSheetId="8">#REF!</definedName>
    <definedName name="SG_07_01" localSheetId="9">#REF!</definedName>
    <definedName name="SG_07_01" localSheetId="10">#REF!</definedName>
    <definedName name="SG_07_01" localSheetId="11">#REF!</definedName>
    <definedName name="SG_07_01" localSheetId="12">#REF!</definedName>
    <definedName name="SG_07_01" localSheetId="7">#REF!</definedName>
    <definedName name="SG_07_01" localSheetId="6">#REF!</definedName>
    <definedName name="SG_07_01">#REF!</definedName>
    <definedName name="SG_07_01_2">"'file:///d:/obra%20andrade/bm%2002%20-%20cs/drenagem-bm02.xls'#$''.$cy$103"</definedName>
    <definedName name="SG_07_01_3">"'file:///d:/obra%20andrade/bm%2002%20-%20cs/drenagem-bm02.xls'#$''.$cy$103"</definedName>
    <definedName name="SG_07_01_4">"'file:///d:/obra%20andrade/bm%2002%20-%20cs/drenagem-bm02.xls'#$''.$cy$103"</definedName>
    <definedName name="SG_07_01_5">"'file:///d:/obra%20andrade/bm%2002%20-%20cs/drenagem-bm02.xls'#$''.$cy$103"</definedName>
    <definedName name="SG_07_01_6">"'file:///d:/obra%20andrade/bm%2002%20-%20cs/drenagem-bm02.xls'#$''.$cy$103"</definedName>
    <definedName name="SG_07_01_7">"'file:///d:/obra%20andrade/bm%2002%20-%20cs/drenagem-bm02.xls'#$''.$cy$103"</definedName>
    <definedName name="SG_07_02" localSheetId="8">#REF!</definedName>
    <definedName name="SG_07_02" localSheetId="9">#REF!</definedName>
    <definedName name="SG_07_02" localSheetId="10">#REF!</definedName>
    <definedName name="SG_07_02" localSheetId="11">#REF!</definedName>
    <definedName name="SG_07_02" localSheetId="12">#REF!</definedName>
    <definedName name="SG_07_02" localSheetId="7">#REF!</definedName>
    <definedName name="SG_07_02" localSheetId="6">#REF!</definedName>
    <definedName name="SG_07_02">#REF!</definedName>
    <definedName name="SG_07_02_2">"'file:///d:/obra%20andrade/bm%2002%20-%20cs/drenagem-bm02.xls'#$''.$ec$133"</definedName>
    <definedName name="SG_07_02_3">"'file:///d:/obra%20andrade/bm%2002%20-%20cs/drenagem-bm02.xls'#$''.$ec$133"</definedName>
    <definedName name="SG_07_02_4">"'file:///d:/obra%20andrade/bm%2002%20-%20cs/drenagem-bm02.xls'#$''.$ec$133"</definedName>
    <definedName name="SG_07_02_5">"'file:///d:/obra%20andrade/bm%2002%20-%20cs/drenagem-bm02.xls'#$''.$ec$133"</definedName>
    <definedName name="SG_07_02_6">"'file:///d:/obra%20andrade/bm%2002%20-%20cs/drenagem-bm02.xls'#$''.$ec$133"</definedName>
    <definedName name="SG_07_02_7">"'file:///d:/obra%20andrade/bm%2002%20-%20cs/drenagem-bm02.xls'#$''.$ec$133"</definedName>
    <definedName name="SG_07_03" localSheetId="8">#REF!</definedName>
    <definedName name="SG_07_03" localSheetId="9">#REF!</definedName>
    <definedName name="SG_07_03" localSheetId="10">#REF!</definedName>
    <definedName name="SG_07_03" localSheetId="11">#REF!</definedName>
    <definedName name="SG_07_03" localSheetId="12">#REF!</definedName>
    <definedName name="SG_07_03" localSheetId="7">#REF!</definedName>
    <definedName name="SG_07_03" localSheetId="6">#REF!</definedName>
    <definedName name="SG_07_03">#REF!</definedName>
    <definedName name="SG_07_03_2">"'file:///d:/obra%20andrade/bm%2002%20-%20cs/drenagem-bm02.xls'#$''.$ei$139"</definedName>
    <definedName name="SG_07_03_3">"'file:///d:/obra%20andrade/bm%2002%20-%20cs/drenagem-bm02.xls'#$''.$ei$139"</definedName>
    <definedName name="SG_07_03_4">"'file:///d:/obra%20andrade/bm%2002%20-%20cs/drenagem-bm02.xls'#$''.$ei$139"</definedName>
    <definedName name="SG_07_03_5">"'file:///d:/obra%20andrade/bm%2002%20-%20cs/drenagem-bm02.xls'#$''.$ei$139"</definedName>
    <definedName name="SG_07_03_6">"'file:///d:/obra%20andrade/bm%2002%20-%20cs/drenagem-bm02.xls'#$''.$ei$139"</definedName>
    <definedName name="SG_07_03_7">"'file:///d:/obra%20andrade/bm%2002%20-%20cs/drenagem-bm02.xls'#$''.$ei$139"</definedName>
    <definedName name="SG_07_04" localSheetId="8">#REF!</definedName>
    <definedName name="SG_07_04" localSheetId="9">#REF!</definedName>
    <definedName name="SG_07_04" localSheetId="10">#REF!</definedName>
    <definedName name="SG_07_04" localSheetId="11">#REF!</definedName>
    <definedName name="SG_07_04" localSheetId="12">#REF!</definedName>
    <definedName name="SG_07_04" localSheetId="7">#REF!</definedName>
    <definedName name="SG_07_04" localSheetId="6">#REF!</definedName>
    <definedName name="SG_07_04">#REF!</definedName>
    <definedName name="SG_07_04_2">"'file:///d:/obra%20andrade/bm%2002%20-%20cs/drenagem-bm02.xls'#$''.$em$143"</definedName>
    <definedName name="SG_07_04_3">"'file:///d:/obra%20andrade/bm%2002%20-%20cs/drenagem-bm02.xls'#$''.$em$143"</definedName>
    <definedName name="SG_07_04_4">"'file:///d:/obra%20andrade/bm%2002%20-%20cs/drenagem-bm02.xls'#$''.$em$143"</definedName>
    <definedName name="SG_07_04_5">"'file:///d:/obra%20andrade/bm%2002%20-%20cs/drenagem-bm02.xls'#$''.$em$143"</definedName>
    <definedName name="SG_07_04_6">"'file:///d:/obra%20andrade/bm%2002%20-%20cs/drenagem-bm02.xls'#$''.$em$143"</definedName>
    <definedName name="SG_07_04_7">"'file:///d:/obra%20andrade/bm%2002%20-%20cs/drenagem-bm02.xls'#$''.$em$143"</definedName>
    <definedName name="SG_07_05" localSheetId="8">#REF!</definedName>
    <definedName name="SG_07_05" localSheetId="9">#REF!</definedName>
    <definedName name="SG_07_05" localSheetId="10">#REF!</definedName>
    <definedName name="SG_07_05" localSheetId="11">#REF!</definedName>
    <definedName name="SG_07_05" localSheetId="12">#REF!</definedName>
    <definedName name="SG_07_05" localSheetId="7">#REF!</definedName>
    <definedName name="SG_07_05" localSheetId="6">#REF!</definedName>
    <definedName name="SG_07_05">#REF!</definedName>
    <definedName name="SG_07_05_2">"'file:///d:/obra%20andrade/bm%2002%20-%20cs/drenagem-bm02.xls'#$''.$eq$147"</definedName>
    <definedName name="SG_07_05_3">"'file:///d:/obra%20andrade/bm%2002%20-%20cs/drenagem-bm02.xls'#$''.$eq$147"</definedName>
    <definedName name="SG_07_05_4">"'file:///d:/obra%20andrade/bm%2002%20-%20cs/drenagem-bm02.xls'#$''.$eq$147"</definedName>
    <definedName name="SG_07_05_5">"'file:///d:/obra%20andrade/bm%2002%20-%20cs/drenagem-bm02.xls'#$''.$eq$147"</definedName>
    <definedName name="SG_07_05_6">"'file:///d:/obra%20andrade/bm%2002%20-%20cs/drenagem-bm02.xls'#$''.$eq$147"</definedName>
    <definedName name="SG_07_05_7">"'file:///d:/obra%20andrade/bm%2002%20-%20cs/drenagem-bm02.xls'#$''.$eq$147"</definedName>
    <definedName name="SG_07_06" localSheetId="8">#REF!</definedName>
    <definedName name="SG_07_06" localSheetId="9">#REF!</definedName>
    <definedName name="SG_07_06" localSheetId="10">#REF!</definedName>
    <definedName name="SG_07_06" localSheetId="11">#REF!</definedName>
    <definedName name="SG_07_06" localSheetId="12">#REF!</definedName>
    <definedName name="SG_07_06" localSheetId="7">#REF!</definedName>
    <definedName name="SG_07_06" localSheetId="6">#REF!</definedName>
    <definedName name="SG_07_06">#REF!</definedName>
    <definedName name="SG_07_06_2">"'file:///d:/obra%20andrade/bm%2002%20-%20cs/drenagem-bm02.xls'#$''.$eu$151"</definedName>
    <definedName name="SG_07_06_3">"'file:///d:/obra%20andrade/bm%2002%20-%20cs/drenagem-bm02.xls'#$''.$eu$151"</definedName>
    <definedName name="SG_07_06_4">"'file:///d:/obra%20andrade/bm%2002%20-%20cs/drenagem-bm02.xls'#$''.$eu$151"</definedName>
    <definedName name="SG_07_06_5">"'file:///d:/obra%20andrade/bm%2002%20-%20cs/drenagem-bm02.xls'#$''.$eu$151"</definedName>
    <definedName name="SG_07_06_6">"'file:///d:/obra%20andrade/bm%2002%20-%20cs/drenagem-bm02.xls'#$''.$eu$151"</definedName>
    <definedName name="SG_07_06_7">"'file:///d:/obra%20andrade/bm%2002%20-%20cs/drenagem-bm02.xls'#$''.$eu$151"</definedName>
    <definedName name="SG_07_07" localSheetId="8">#REF!</definedName>
    <definedName name="SG_07_07" localSheetId="9">#REF!</definedName>
    <definedName name="SG_07_07" localSheetId="10">#REF!</definedName>
    <definedName name="SG_07_07" localSheetId="11">#REF!</definedName>
    <definedName name="SG_07_07" localSheetId="12">#REF!</definedName>
    <definedName name="SG_07_07" localSheetId="7">#REF!</definedName>
    <definedName name="SG_07_07" localSheetId="6">#REF!</definedName>
    <definedName name="SG_07_07">#REF!</definedName>
    <definedName name="SG_07_07_2">"'file:///d:/obra%20andrade/bm%2002%20-%20cs/drenagem-bm02.xls'#$''.$ey$155"</definedName>
    <definedName name="SG_07_07_3">"'file:///d:/obra%20andrade/bm%2002%20-%20cs/drenagem-bm02.xls'#$''.$ey$155"</definedName>
    <definedName name="SG_07_07_4">"'file:///d:/obra%20andrade/bm%2002%20-%20cs/drenagem-bm02.xls'#$''.$ey$155"</definedName>
    <definedName name="SG_07_07_5">"'file:///d:/obra%20andrade/bm%2002%20-%20cs/drenagem-bm02.xls'#$''.$ey$155"</definedName>
    <definedName name="SG_07_07_6">"'file:///d:/obra%20andrade/bm%2002%20-%20cs/drenagem-bm02.xls'#$''.$ey$155"</definedName>
    <definedName name="SG_07_07_7">"'file:///d:/obra%20andrade/bm%2002%20-%20cs/drenagem-bm02.xls'#$''.$ey$155"</definedName>
    <definedName name="SG_07_08" localSheetId="8">#REF!</definedName>
    <definedName name="SG_07_08" localSheetId="9">#REF!</definedName>
    <definedName name="SG_07_08" localSheetId="10">#REF!</definedName>
    <definedName name="SG_07_08" localSheetId="11">#REF!</definedName>
    <definedName name="SG_07_08" localSheetId="12">#REF!</definedName>
    <definedName name="SG_07_08" localSheetId="7">#REF!</definedName>
    <definedName name="SG_07_08" localSheetId="6">#REF!</definedName>
    <definedName name="SG_07_08">#REF!</definedName>
    <definedName name="SG_07_08_2">"'file:///d:/obra%20andrade/bm%2002%20-%20cs/drenagem-bm02.xls'#$''.$fc$159"</definedName>
    <definedName name="SG_07_08_3">"'file:///d:/obra%20andrade/bm%2002%20-%20cs/drenagem-bm02.xls'#$''.$fc$159"</definedName>
    <definedName name="SG_07_08_4">"'file:///d:/obra%20andrade/bm%2002%20-%20cs/drenagem-bm02.xls'#$''.$fc$159"</definedName>
    <definedName name="SG_07_08_5">"'file:///d:/obra%20andrade/bm%2002%20-%20cs/drenagem-bm02.xls'#$''.$fc$159"</definedName>
    <definedName name="SG_07_08_6">"'file:///d:/obra%20andrade/bm%2002%20-%20cs/drenagem-bm02.xls'#$''.$fc$159"</definedName>
    <definedName name="SG_07_08_7">"'file:///d:/obra%20andrade/bm%2002%20-%20cs/drenagem-bm02.xls'#$''.$fc$159"</definedName>
    <definedName name="SG_07_09" localSheetId="8">#REF!</definedName>
    <definedName name="SG_07_09" localSheetId="9">#REF!</definedName>
    <definedName name="SG_07_09" localSheetId="10">#REF!</definedName>
    <definedName name="SG_07_09" localSheetId="11">#REF!</definedName>
    <definedName name="SG_07_09" localSheetId="12">#REF!</definedName>
    <definedName name="SG_07_09" localSheetId="7">#REF!</definedName>
    <definedName name="SG_07_09" localSheetId="6">#REF!</definedName>
    <definedName name="SG_07_09">#REF!</definedName>
    <definedName name="SG_07_09_2">"'file:///d:/obra%20andrade/bm%2002%20-%20cs/drenagem-bm02.xls'#$''.$fg$163"</definedName>
    <definedName name="SG_07_09_3">"'file:///d:/obra%20andrade/bm%2002%20-%20cs/drenagem-bm02.xls'#$''.$fg$163"</definedName>
    <definedName name="SG_07_09_4">"'file:///d:/obra%20andrade/bm%2002%20-%20cs/drenagem-bm02.xls'#$''.$fg$163"</definedName>
    <definedName name="SG_07_09_5">"'file:///d:/obra%20andrade/bm%2002%20-%20cs/drenagem-bm02.xls'#$''.$fg$163"</definedName>
    <definedName name="SG_07_09_6">"'file:///d:/obra%20andrade/bm%2002%20-%20cs/drenagem-bm02.xls'#$''.$fg$163"</definedName>
    <definedName name="SG_07_09_7">"'file:///d:/obra%20andrade/bm%2002%20-%20cs/drenagem-bm02.xls'#$''.$fg$163"</definedName>
    <definedName name="SG_07_10" localSheetId="8">#REF!</definedName>
    <definedName name="SG_07_10" localSheetId="9">#REF!</definedName>
    <definedName name="SG_07_10" localSheetId="10">#REF!</definedName>
    <definedName name="SG_07_10" localSheetId="11">#REF!</definedName>
    <definedName name="SG_07_10" localSheetId="12">#REF!</definedName>
    <definedName name="SG_07_10" localSheetId="7">#REF!</definedName>
    <definedName name="SG_07_10" localSheetId="6">#REF!</definedName>
    <definedName name="SG_07_10">#REF!</definedName>
    <definedName name="SG_07_10_2">"'file:///d:/obra%20andrade/bm%2002%20-%20cs/drenagem-bm02.xls'#$''.$fk$167"</definedName>
    <definedName name="SG_07_10_3">"'file:///d:/obra%20andrade/bm%2002%20-%20cs/drenagem-bm02.xls'#$''.$fk$167"</definedName>
    <definedName name="SG_07_10_4">"'file:///d:/obra%20andrade/bm%2002%20-%20cs/drenagem-bm02.xls'#$''.$fk$167"</definedName>
    <definedName name="SG_07_10_5">"'file:///d:/obra%20andrade/bm%2002%20-%20cs/drenagem-bm02.xls'#$''.$fk$167"</definedName>
    <definedName name="SG_07_10_6">"'file:///d:/obra%20andrade/bm%2002%20-%20cs/drenagem-bm02.xls'#$''.$fk$167"</definedName>
    <definedName name="SG_07_10_7">"'file:///d:/obra%20andrade/bm%2002%20-%20cs/drenagem-bm02.xls'#$''.$fk$167"</definedName>
    <definedName name="SG_07_11" localSheetId="8">#REF!</definedName>
    <definedName name="SG_07_11" localSheetId="9">#REF!</definedName>
    <definedName name="SG_07_11" localSheetId="10">#REF!</definedName>
    <definedName name="SG_07_11" localSheetId="11">#REF!</definedName>
    <definedName name="SG_07_11" localSheetId="12">#REF!</definedName>
    <definedName name="SG_07_11" localSheetId="7">#REF!</definedName>
    <definedName name="SG_07_11" localSheetId="6">#REF!</definedName>
    <definedName name="SG_07_11">#REF!</definedName>
    <definedName name="SG_07_11_2">"'file:///d:/obra%20andrade/bm%2002%20-%20cs/drenagem-bm02.xls'#$''.$fo$171"</definedName>
    <definedName name="SG_07_11_3">"'file:///d:/obra%20andrade/bm%2002%20-%20cs/drenagem-bm02.xls'#$''.$fo$171"</definedName>
    <definedName name="SG_07_11_4">"'file:///d:/obra%20andrade/bm%2002%20-%20cs/drenagem-bm02.xls'#$''.$fo$171"</definedName>
    <definedName name="SG_07_11_5">"'file:///d:/obra%20andrade/bm%2002%20-%20cs/drenagem-bm02.xls'#$''.$fo$171"</definedName>
    <definedName name="SG_07_11_6">"'file:///d:/obra%20andrade/bm%2002%20-%20cs/drenagem-bm02.xls'#$''.$fo$171"</definedName>
    <definedName name="SG_07_11_7">"'file:///d:/obra%20andrade/bm%2002%20-%20cs/drenagem-bm02.xls'#$''.$fo$171"</definedName>
    <definedName name="SG_07_12" localSheetId="8">#REF!</definedName>
    <definedName name="SG_07_12" localSheetId="9">#REF!</definedName>
    <definedName name="SG_07_12" localSheetId="10">#REF!</definedName>
    <definedName name="SG_07_12" localSheetId="11">#REF!</definedName>
    <definedName name="SG_07_12" localSheetId="12">#REF!</definedName>
    <definedName name="SG_07_12" localSheetId="7">#REF!</definedName>
    <definedName name="SG_07_12" localSheetId="6">#REF!</definedName>
    <definedName name="SG_07_12">#REF!</definedName>
    <definedName name="SG_07_12_2">"'file:///d:/obra%20andrade/bm%2002%20-%20cs/drenagem-bm02.xls'#$''.$fs$175"</definedName>
    <definedName name="SG_07_12_3">"'file:///d:/obra%20andrade/bm%2002%20-%20cs/drenagem-bm02.xls'#$''.$fs$175"</definedName>
    <definedName name="SG_07_12_4">"'file:///d:/obra%20andrade/bm%2002%20-%20cs/drenagem-bm02.xls'#$''.$fs$175"</definedName>
    <definedName name="SG_07_12_5">"'file:///d:/obra%20andrade/bm%2002%20-%20cs/drenagem-bm02.xls'#$''.$fs$175"</definedName>
    <definedName name="SG_07_12_6">"'file:///d:/obra%20andrade/bm%2002%20-%20cs/drenagem-bm02.xls'#$''.$fs$175"</definedName>
    <definedName name="SG_07_12_7">"'file:///d:/obra%20andrade/bm%2002%20-%20cs/drenagem-bm02.xls'#$''.$fs$175"</definedName>
    <definedName name="SG_07_13" localSheetId="8">#REF!</definedName>
    <definedName name="SG_07_13" localSheetId="9">#REF!</definedName>
    <definedName name="SG_07_13" localSheetId="10">#REF!</definedName>
    <definedName name="SG_07_13" localSheetId="11">#REF!</definedName>
    <definedName name="SG_07_13" localSheetId="12">#REF!</definedName>
    <definedName name="SG_07_13" localSheetId="7">#REF!</definedName>
    <definedName name="SG_07_13" localSheetId="6">#REF!</definedName>
    <definedName name="SG_07_13">#REF!</definedName>
    <definedName name="SG_07_13_2">"'file:///d:/obra%20andrade/bm%2002%20-%20cs/drenagem-bm02.xls'#$''.$fw$179"</definedName>
    <definedName name="SG_07_13_3">"'file:///d:/obra%20andrade/bm%2002%20-%20cs/drenagem-bm02.xls'#$''.$fw$179"</definedName>
    <definedName name="SG_07_13_4">"'file:///d:/obra%20andrade/bm%2002%20-%20cs/drenagem-bm02.xls'#$''.$fw$179"</definedName>
    <definedName name="SG_07_13_5">"'file:///d:/obra%20andrade/bm%2002%20-%20cs/drenagem-bm02.xls'#$''.$fw$179"</definedName>
    <definedName name="SG_07_13_6">"'file:///d:/obra%20andrade/bm%2002%20-%20cs/drenagem-bm02.xls'#$''.$fw$179"</definedName>
    <definedName name="SG_07_13_7">"'file:///d:/obra%20andrade/bm%2002%20-%20cs/drenagem-bm02.xls'#$''.$fw$179"</definedName>
    <definedName name="SG_07_14" localSheetId="8">#REF!</definedName>
    <definedName name="SG_07_14" localSheetId="9">#REF!</definedName>
    <definedName name="SG_07_14" localSheetId="10">#REF!</definedName>
    <definedName name="SG_07_14" localSheetId="11">#REF!</definedName>
    <definedName name="SG_07_14" localSheetId="12">#REF!</definedName>
    <definedName name="SG_07_14" localSheetId="7">#REF!</definedName>
    <definedName name="SG_07_14" localSheetId="6">#REF!</definedName>
    <definedName name="SG_07_14">#REF!</definedName>
    <definedName name="SG_07_14_2">"'file:///d:/obra%20andrade/bm%2002%20-%20cs/drenagem-bm02.xls'#$''.$ga$183"</definedName>
    <definedName name="SG_07_14_3">"'file:///d:/obra%20andrade/bm%2002%20-%20cs/drenagem-bm02.xls'#$''.$ga$183"</definedName>
    <definedName name="SG_07_14_4">"'file:///d:/obra%20andrade/bm%2002%20-%20cs/drenagem-bm02.xls'#$''.$ga$183"</definedName>
    <definedName name="SG_07_14_5">"'file:///d:/obra%20andrade/bm%2002%20-%20cs/drenagem-bm02.xls'#$''.$ga$183"</definedName>
    <definedName name="SG_07_14_6">"'file:///d:/obra%20andrade/bm%2002%20-%20cs/drenagem-bm02.xls'#$''.$ga$183"</definedName>
    <definedName name="SG_07_14_7">"'file:///d:/obra%20andrade/bm%2002%20-%20cs/drenagem-bm02.xls'#$''.$ga$183"</definedName>
    <definedName name="SG_07_15" localSheetId="8">#REF!</definedName>
    <definedName name="SG_07_15" localSheetId="9">#REF!</definedName>
    <definedName name="SG_07_15" localSheetId="10">#REF!</definedName>
    <definedName name="SG_07_15" localSheetId="11">#REF!</definedName>
    <definedName name="SG_07_15" localSheetId="12">#REF!</definedName>
    <definedName name="SG_07_15" localSheetId="7">#REF!</definedName>
    <definedName name="SG_07_15" localSheetId="6">#REF!</definedName>
    <definedName name="SG_07_15">#REF!</definedName>
    <definedName name="SG_07_15_2">"'file:///d:/obra%20andrade/bm%2002%20-%20cs/drenagem-bm02.xls'#$''.$ge$187"</definedName>
    <definedName name="SG_07_15_3">"'file:///d:/obra%20andrade/bm%2002%20-%20cs/drenagem-bm02.xls'#$''.$ge$187"</definedName>
    <definedName name="SG_07_15_4">"'file:///d:/obra%20andrade/bm%2002%20-%20cs/drenagem-bm02.xls'#$''.$ge$187"</definedName>
    <definedName name="SG_07_15_5">"'file:///d:/obra%20andrade/bm%2002%20-%20cs/drenagem-bm02.xls'#$''.$ge$187"</definedName>
    <definedName name="SG_07_15_6">"'file:///d:/obra%20andrade/bm%2002%20-%20cs/drenagem-bm02.xls'#$''.$ge$187"</definedName>
    <definedName name="SG_07_15_7">"'file:///d:/obra%20andrade/bm%2002%20-%20cs/drenagem-bm02.xls'#$''.$ge$187"</definedName>
    <definedName name="SG_08_01" localSheetId="8">#REF!</definedName>
    <definedName name="SG_08_01" localSheetId="9">#REF!</definedName>
    <definedName name="SG_08_01" localSheetId="10">#REF!</definedName>
    <definedName name="SG_08_01" localSheetId="11">#REF!</definedName>
    <definedName name="SG_08_01" localSheetId="12">#REF!</definedName>
    <definedName name="SG_08_01" localSheetId="7">#REF!</definedName>
    <definedName name="SG_08_01" localSheetId="6">#REF!</definedName>
    <definedName name="SG_08_01">#REF!</definedName>
    <definedName name="SG_08_01_2">"'file:///d:/obra%20andrade/bm%2002%20-%20cs/drenagem-bm02.xls'#$''.$db$106"</definedName>
    <definedName name="SG_08_01_3">"'file:///d:/obra%20andrade/bm%2002%20-%20cs/drenagem-bm02.xls'#$''.$db$106"</definedName>
    <definedName name="SG_08_01_4">"'file:///d:/obra%20andrade/bm%2002%20-%20cs/drenagem-bm02.xls'#$''.$db$106"</definedName>
    <definedName name="SG_08_01_5">"'file:///d:/obra%20andrade/bm%2002%20-%20cs/drenagem-bm02.xls'#$''.$db$106"</definedName>
    <definedName name="SG_08_01_6">"'file:///d:/obra%20andrade/bm%2002%20-%20cs/drenagem-bm02.xls'#$''.$db$106"</definedName>
    <definedName name="SG_08_01_7">"'file:///d:/obra%20andrade/bm%2002%20-%20cs/drenagem-bm02.xls'#$''.$db$106"</definedName>
    <definedName name="SG_08_02" localSheetId="8">#REF!</definedName>
    <definedName name="SG_08_02" localSheetId="9">#REF!</definedName>
    <definedName name="SG_08_02" localSheetId="10">#REF!</definedName>
    <definedName name="SG_08_02" localSheetId="11">#REF!</definedName>
    <definedName name="SG_08_02" localSheetId="12">#REF!</definedName>
    <definedName name="SG_08_02" localSheetId="7">#REF!</definedName>
    <definedName name="SG_08_02" localSheetId="6">#REF!</definedName>
    <definedName name="SG_08_02">#REF!</definedName>
    <definedName name="SG_08_02_2">"'file:///d:/obra%20andrade/bm%2002%20-%20cs/drenagem-bm02.xls'#$''.$de$109"</definedName>
    <definedName name="SG_08_02_3">"'file:///d:/obra%20andrade/bm%2002%20-%20cs/drenagem-bm02.xls'#$''.$de$109"</definedName>
    <definedName name="SG_08_02_4">"'file:///d:/obra%20andrade/bm%2002%20-%20cs/drenagem-bm02.xls'#$''.$de$109"</definedName>
    <definedName name="SG_08_02_5">"'file:///d:/obra%20andrade/bm%2002%20-%20cs/drenagem-bm02.xls'#$''.$de$109"</definedName>
    <definedName name="SG_08_02_6">"'file:///d:/obra%20andrade/bm%2002%20-%20cs/drenagem-bm02.xls'#$''.$de$109"</definedName>
    <definedName name="SG_08_02_7">"'file:///d:/obra%20andrade/bm%2002%20-%20cs/drenagem-bm02.xls'#$''.$de$109"</definedName>
    <definedName name="SG_08_03" localSheetId="8">#REF!</definedName>
    <definedName name="SG_08_03" localSheetId="9">#REF!</definedName>
    <definedName name="SG_08_03" localSheetId="10">#REF!</definedName>
    <definedName name="SG_08_03" localSheetId="11">#REF!</definedName>
    <definedName name="SG_08_03" localSheetId="12">#REF!</definedName>
    <definedName name="SG_08_03" localSheetId="7">#REF!</definedName>
    <definedName name="SG_08_03" localSheetId="6">#REF!</definedName>
    <definedName name="SG_08_03">#REF!</definedName>
    <definedName name="SG_08_03_2">"'file:///d:/obra%20andrade/bm%2002%20-%20cs/drenagem-bm02.xls'#$''.$dh$112"</definedName>
    <definedName name="SG_08_03_3">"'file:///d:/obra%20andrade/bm%2002%20-%20cs/drenagem-bm02.xls'#$''.$dh$112"</definedName>
    <definedName name="SG_08_03_4">"'file:///d:/obra%20andrade/bm%2002%20-%20cs/drenagem-bm02.xls'#$''.$dh$112"</definedName>
    <definedName name="SG_08_03_5">"'file:///d:/obra%20andrade/bm%2002%20-%20cs/drenagem-bm02.xls'#$''.$dh$112"</definedName>
    <definedName name="SG_08_03_6">"'file:///d:/obra%20andrade/bm%2002%20-%20cs/drenagem-bm02.xls'#$''.$dh$112"</definedName>
    <definedName name="SG_08_03_7">"'file:///d:/obra%20andrade/bm%2002%20-%20cs/drenagem-bm02.xls'#$''.$dh$112"</definedName>
    <definedName name="SG_08_04" localSheetId="8">#REF!</definedName>
    <definedName name="SG_08_04" localSheetId="9">#REF!</definedName>
    <definedName name="SG_08_04" localSheetId="10">#REF!</definedName>
    <definedName name="SG_08_04" localSheetId="11">#REF!</definedName>
    <definedName name="SG_08_04" localSheetId="12">#REF!</definedName>
    <definedName name="SG_08_04" localSheetId="7">#REF!</definedName>
    <definedName name="SG_08_04" localSheetId="6">#REF!</definedName>
    <definedName name="SG_08_04">#REF!</definedName>
    <definedName name="SG_08_04_2">"'file:///d:/obra%20andrade/bm%2002%20-%20cs/drenagem-bm02.xls'#$''.$dk$115"</definedName>
    <definedName name="SG_08_04_3">"'file:///d:/obra%20andrade/bm%2002%20-%20cs/drenagem-bm02.xls'#$''.$dk$115"</definedName>
    <definedName name="SG_08_04_4">"'file:///d:/obra%20andrade/bm%2002%20-%20cs/drenagem-bm02.xls'#$''.$dk$115"</definedName>
    <definedName name="SG_08_04_5">"'file:///d:/obra%20andrade/bm%2002%20-%20cs/drenagem-bm02.xls'#$''.$dk$115"</definedName>
    <definedName name="SG_08_04_6">"'file:///d:/obra%20andrade/bm%2002%20-%20cs/drenagem-bm02.xls'#$''.$dk$115"</definedName>
    <definedName name="SG_08_04_7">"'file:///d:/obra%20andrade/bm%2002%20-%20cs/drenagem-bm02.xls'#$''.$dk$115"</definedName>
    <definedName name="SG_08_05" localSheetId="8">#REF!</definedName>
    <definedName name="SG_08_05" localSheetId="9">#REF!</definedName>
    <definedName name="SG_08_05" localSheetId="10">#REF!</definedName>
    <definedName name="SG_08_05" localSheetId="11">#REF!</definedName>
    <definedName name="SG_08_05" localSheetId="12">#REF!</definedName>
    <definedName name="SG_08_05" localSheetId="7">#REF!</definedName>
    <definedName name="SG_08_05" localSheetId="6">#REF!</definedName>
    <definedName name="SG_08_05">#REF!</definedName>
    <definedName name="SG_08_05_2">"'file:///d:/obra%20andrade/bm%2002%20-%20cs/drenagem-bm02.xls'#$''.$dm$117"</definedName>
    <definedName name="SG_08_05_3">"'file:///d:/obra%20andrade/bm%2002%20-%20cs/drenagem-bm02.xls'#$''.$dm$117"</definedName>
    <definedName name="SG_08_05_4">"'file:///d:/obra%20andrade/bm%2002%20-%20cs/drenagem-bm02.xls'#$''.$dm$117"</definedName>
    <definedName name="SG_08_05_5">"'file:///d:/obra%20andrade/bm%2002%20-%20cs/drenagem-bm02.xls'#$''.$dm$117"</definedName>
    <definedName name="SG_08_05_6">"'file:///d:/obra%20andrade/bm%2002%20-%20cs/drenagem-bm02.xls'#$''.$dm$117"</definedName>
    <definedName name="SG_08_05_7">"'file:///d:/obra%20andrade/bm%2002%20-%20cs/drenagem-bm02.xls'#$''.$dm$117"</definedName>
    <definedName name="SG_08_06" localSheetId="8">#REF!</definedName>
    <definedName name="SG_08_06" localSheetId="9">#REF!</definedName>
    <definedName name="SG_08_06" localSheetId="10">#REF!</definedName>
    <definedName name="SG_08_06" localSheetId="11">#REF!</definedName>
    <definedName name="SG_08_06" localSheetId="12">#REF!</definedName>
    <definedName name="SG_08_06" localSheetId="7">#REF!</definedName>
    <definedName name="SG_08_06" localSheetId="6">#REF!</definedName>
    <definedName name="SG_08_06">#REF!</definedName>
    <definedName name="SG_08_06_2">"'file:///d:/obra%20andrade/bm%2002%20-%20cs/drenagem-bm02.xls'#$''.$gk$449"</definedName>
    <definedName name="SG_08_06_3">"'file:///d:/obra%20andrade/bm%2002%20-%20cs/drenagem-bm02.xls'#$''.$gk$449"</definedName>
    <definedName name="SG_08_06_4">"'file:///d:/obra%20andrade/bm%2002%20-%20cs/drenagem-bm02.xls'#$''.$gk$449"</definedName>
    <definedName name="SG_08_06_5">"'file:///d:/obra%20andrade/bm%2002%20-%20cs/drenagem-bm02.xls'#$''.$gk$449"</definedName>
    <definedName name="SG_08_06_6">"'file:///d:/obra%20andrade/bm%2002%20-%20cs/drenagem-bm02.xls'#$''.$gk$449"</definedName>
    <definedName name="SG_08_06_7">"'file:///d:/obra%20andrade/bm%2002%20-%20cs/drenagem-bm02.xls'#$''.$gk$449"</definedName>
    <definedName name="SG_08_07" localSheetId="8">#REF!</definedName>
    <definedName name="SG_08_07" localSheetId="9">#REF!</definedName>
    <definedName name="SG_08_07" localSheetId="10">#REF!</definedName>
    <definedName name="SG_08_07" localSheetId="11">#REF!</definedName>
    <definedName name="SG_08_07" localSheetId="12">#REF!</definedName>
    <definedName name="SG_08_07" localSheetId="7">#REF!</definedName>
    <definedName name="SG_08_07" localSheetId="6">#REF!</definedName>
    <definedName name="SG_08_07">#REF!</definedName>
    <definedName name="SG_08_07_2">"'file:///d:/obra%20andrade/bm%2002%20-%20cs/drenagem-bm02.xls'#$''.$eb$132"</definedName>
    <definedName name="SG_08_07_3">"'file:///d:/obra%20andrade/bm%2002%20-%20cs/drenagem-bm02.xls'#$''.$eb$132"</definedName>
    <definedName name="SG_08_07_4">"'file:///d:/obra%20andrade/bm%2002%20-%20cs/drenagem-bm02.xls'#$''.$eb$132"</definedName>
    <definedName name="SG_08_07_5">"'file:///d:/obra%20andrade/bm%2002%20-%20cs/drenagem-bm02.xls'#$''.$eb$132"</definedName>
    <definedName name="SG_08_07_6">"'file:///d:/obra%20andrade/bm%2002%20-%20cs/drenagem-bm02.xls'#$''.$eb$132"</definedName>
    <definedName name="SG_08_07_7">"'file:///d:/obra%20andrade/bm%2002%20-%20cs/drenagem-bm02.xls'#$''.$eb$132"</definedName>
    <definedName name="SG_08_08" localSheetId="8">#REF!</definedName>
    <definedName name="SG_08_08" localSheetId="9">#REF!</definedName>
    <definedName name="SG_08_08" localSheetId="10">#REF!</definedName>
    <definedName name="SG_08_08" localSheetId="11">#REF!</definedName>
    <definedName name="SG_08_08" localSheetId="12">#REF!</definedName>
    <definedName name="SG_08_08" localSheetId="7">#REF!</definedName>
    <definedName name="SG_08_08" localSheetId="6">#REF!</definedName>
    <definedName name="SG_08_08">#REF!</definedName>
    <definedName name="SG_08_08_2">"'file:///d:/obra%20andrade/bm%2002%20-%20cs/drenagem-bm02.xls'#$''.$ef$136"</definedName>
    <definedName name="SG_08_08_3">"'file:///d:/obra%20andrade/bm%2002%20-%20cs/drenagem-bm02.xls'#$''.$ef$136"</definedName>
    <definedName name="SG_08_08_4">"'file:///d:/obra%20andrade/bm%2002%20-%20cs/drenagem-bm02.xls'#$''.$ef$136"</definedName>
    <definedName name="SG_08_08_5">"'file:///d:/obra%20andrade/bm%2002%20-%20cs/drenagem-bm02.xls'#$''.$ef$136"</definedName>
    <definedName name="SG_08_08_6">"'file:///d:/obra%20andrade/bm%2002%20-%20cs/drenagem-bm02.xls'#$''.$ef$136"</definedName>
    <definedName name="SG_08_08_7">"'file:///d:/obra%20andrade/bm%2002%20-%20cs/drenagem-bm02.xls'#$''.$ef$136"</definedName>
    <definedName name="SG_08_09" localSheetId="8">#REF!</definedName>
    <definedName name="SG_08_09" localSheetId="9">#REF!</definedName>
    <definedName name="SG_08_09" localSheetId="10">#REF!</definedName>
    <definedName name="SG_08_09" localSheetId="11">#REF!</definedName>
    <definedName name="SG_08_09" localSheetId="12">#REF!</definedName>
    <definedName name="SG_08_09" localSheetId="7">#REF!</definedName>
    <definedName name="SG_08_09" localSheetId="6">#REF!</definedName>
    <definedName name="SG_08_09">#REF!</definedName>
    <definedName name="SG_08_09_2">"'file:///d:/obra%20andrade/bm%2002%20-%20cs/drenagem-bm02.xls'#$''.$ej$140"</definedName>
    <definedName name="SG_08_09_3">"'file:///d:/obra%20andrade/bm%2002%20-%20cs/drenagem-bm02.xls'#$''.$ej$140"</definedName>
    <definedName name="SG_08_09_4">"'file:///d:/obra%20andrade/bm%2002%20-%20cs/drenagem-bm02.xls'#$''.$ej$140"</definedName>
    <definedName name="SG_08_09_5">"'file:///d:/obra%20andrade/bm%2002%20-%20cs/drenagem-bm02.xls'#$''.$ej$140"</definedName>
    <definedName name="SG_08_09_6">"'file:///d:/obra%20andrade/bm%2002%20-%20cs/drenagem-bm02.xls'#$''.$ej$140"</definedName>
    <definedName name="SG_08_09_7">"'file:///d:/obra%20andrade/bm%2002%20-%20cs/drenagem-bm02.xls'#$''.$ej$140"</definedName>
    <definedName name="SG_08_10" localSheetId="8">#REF!</definedName>
    <definedName name="SG_08_10" localSheetId="9">#REF!</definedName>
    <definedName name="SG_08_10" localSheetId="10">#REF!</definedName>
    <definedName name="SG_08_10" localSheetId="11">#REF!</definedName>
    <definedName name="SG_08_10" localSheetId="12">#REF!</definedName>
    <definedName name="SG_08_10" localSheetId="7">#REF!</definedName>
    <definedName name="SG_08_10" localSheetId="6">#REF!</definedName>
    <definedName name="SG_08_10">#REF!</definedName>
    <definedName name="SG_08_10_2">"'file:///d:/obra%20andrade/bm%2002%20-%20cs/drenagem-bm02.xls'#$''.$en$144"</definedName>
    <definedName name="SG_08_10_3">"'file:///d:/obra%20andrade/bm%2002%20-%20cs/drenagem-bm02.xls'#$''.$en$144"</definedName>
    <definedName name="SG_08_10_4">"'file:///d:/obra%20andrade/bm%2002%20-%20cs/drenagem-bm02.xls'#$''.$en$144"</definedName>
    <definedName name="SG_08_10_5">"'file:///d:/obra%20andrade/bm%2002%20-%20cs/drenagem-bm02.xls'#$''.$en$144"</definedName>
    <definedName name="SG_08_10_6">"'file:///d:/obra%20andrade/bm%2002%20-%20cs/drenagem-bm02.xls'#$''.$en$144"</definedName>
    <definedName name="SG_08_10_7">"'file:///d:/obra%20andrade/bm%2002%20-%20cs/drenagem-bm02.xls'#$''.$en$144"</definedName>
    <definedName name="SG_08_11" localSheetId="8">#REF!</definedName>
    <definedName name="SG_08_11" localSheetId="9">#REF!</definedName>
    <definedName name="SG_08_11" localSheetId="10">#REF!</definedName>
    <definedName name="SG_08_11" localSheetId="11">#REF!</definedName>
    <definedName name="SG_08_11" localSheetId="12">#REF!</definedName>
    <definedName name="SG_08_11" localSheetId="7">#REF!</definedName>
    <definedName name="SG_08_11" localSheetId="6">#REF!</definedName>
    <definedName name="SG_08_11">#REF!</definedName>
    <definedName name="SG_08_11_2">"'file:///d:/obra%20andrade/bm%2002%20-%20cs/drenagem-bm02.xls'#$''.$er$148"</definedName>
    <definedName name="SG_08_11_3">"'file:///d:/obra%20andrade/bm%2002%20-%20cs/drenagem-bm02.xls'#$''.$er$148"</definedName>
    <definedName name="SG_08_11_4">"'file:///d:/obra%20andrade/bm%2002%20-%20cs/drenagem-bm02.xls'#$''.$er$148"</definedName>
    <definedName name="SG_08_11_5">"'file:///d:/obra%20andrade/bm%2002%20-%20cs/drenagem-bm02.xls'#$''.$er$148"</definedName>
    <definedName name="SG_08_11_6">"'file:///d:/obra%20andrade/bm%2002%20-%20cs/drenagem-bm02.xls'#$''.$er$148"</definedName>
    <definedName name="SG_08_11_7">"'file:///d:/obra%20andrade/bm%2002%20-%20cs/drenagem-bm02.xls'#$''.$er$148"</definedName>
    <definedName name="SG_08_12" localSheetId="8">#REF!</definedName>
    <definedName name="SG_08_12" localSheetId="9">#REF!</definedName>
    <definedName name="SG_08_12" localSheetId="10">#REF!</definedName>
    <definedName name="SG_08_12" localSheetId="11">#REF!</definedName>
    <definedName name="SG_08_12" localSheetId="12">#REF!</definedName>
    <definedName name="SG_08_12" localSheetId="7">#REF!</definedName>
    <definedName name="SG_08_12" localSheetId="6">#REF!</definedName>
    <definedName name="SG_08_12">#REF!</definedName>
    <definedName name="SG_08_12_2">"'file:///d:/obra%20andrade/bm%2002%20-%20cs/drenagem-bm02.xls'#$''.$ev$152"</definedName>
    <definedName name="SG_08_12_3">"'file:///d:/obra%20andrade/bm%2002%20-%20cs/drenagem-bm02.xls'#$''.$ev$152"</definedName>
    <definedName name="SG_08_12_4">"'file:///d:/obra%20andrade/bm%2002%20-%20cs/drenagem-bm02.xls'#$''.$ev$152"</definedName>
    <definedName name="SG_08_12_5">"'file:///d:/obra%20andrade/bm%2002%20-%20cs/drenagem-bm02.xls'#$''.$ev$152"</definedName>
    <definedName name="SG_08_12_6">"'file:///d:/obra%20andrade/bm%2002%20-%20cs/drenagem-bm02.xls'#$''.$ev$152"</definedName>
    <definedName name="SG_08_12_7">"'file:///d:/obra%20andrade/bm%2002%20-%20cs/drenagem-bm02.xls'#$''.$ev$152"</definedName>
    <definedName name="SG_08_13" localSheetId="8">#REF!</definedName>
    <definedName name="SG_08_13" localSheetId="9">#REF!</definedName>
    <definedName name="SG_08_13" localSheetId="10">#REF!</definedName>
    <definedName name="SG_08_13" localSheetId="11">#REF!</definedName>
    <definedName name="SG_08_13" localSheetId="12">#REF!</definedName>
    <definedName name="SG_08_13" localSheetId="7">#REF!</definedName>
    <definedName name="SG_08_13" localSheetId="6">#REF!</definedName>
    <definedName name="SG_08_13">#REF!</definedName>
    <definedName name="SG_08_13_2">"'file:///d:/obra%20andrade/bm%2002%20-%20cs/drenagem-bm02.xls'#$''.$ez$156"</definedName>
    <definedName name="SG_08_13_3">"'file:///d:/obra%20andrade/bm%2002%20-%20cs/drenagem-bm02.xls'#$''.$ez$156"</definedName>
    <definedName name="SG_08_13_4">"'file:///d:/obra%20andrade/bm%2002%20-%20cs/drenagem-bm02.xls'#$''.$ez$156"</definedName>
    <definedName name="SG_08_13_5">"'file:///d:/obra%20andrade/bm%2002%20-%20cs/drenagem-bm02.xls'#$''.$ez$156"</definedName>
    <definedName name="SG_08_13_6">"'file:///d:/obra%20andrade/bm%2002%20-%20cs/drenagem-bm02.xls'#$''.$ez$156"</definedName>
    <definedName name="SG_08_13_7">"'file:///d:/obra%20andrade/bm%2002%20-%20cs/drenagem-bm02.xls'#$''.$ez$156"</definedName>
    <definedName name="SG_08_14" localSheetId="8">#REF!</definedName>
    <definedName name="SG_08_14" localSheetId="9">#REF!</definedName>
    <definedName name="SG_08_14" localSheetId="10">#REF!</definedName>
    <definedName name="SG_08_14" localSheetId="11">#REF!</definedName>
    <definedName name="SG_08_14" localSheetId="12">#REF!</definedName>
    <definedName name="SG_08_14" localSheetId="7">#REF!</definedName>
    <definedName name="SG_08_14" localSheetId="6">#REF!</definedName>
    <definedName name="SG_08_14">#REF!</definedName>
    <definedName name="SG_08_14_2">"'file:///d:/obra%20andrade/bm%2002%20-%20cs/drenagem-bm02.xls'#$''.$fd$160"</definedName>
    <definedName name="SG_08_14_3">"'file:///d:/obra%20andrade/bm%2002%20-%20cs/drenagem-bm02.xls'#$''.$fd$160"</definedName>
    <definedName name="SG_08_14_4">"'file:///d:/obra%20andrade/bm%2002%20-%20cs/drenagem-bm02.xls'#$''.$fd$160"</definedName>
    <definedName name="SG_08_14_5">"'file:///d:/obra%20andrade/bm%2002%20-%20cs/drenagem-bm02.xls'#$''.$fd$160"</definedName>
    <definedName name="SG_08_14_6">"'file:///d:/obra%20andrade/bm%2002%20-%20cs/drenagem-bm02.xls'#$''.$fd$160"</definedName>
    <definedName name="SG_08_14_7">"'file:///d:/obra%20andrade/bm%2002%20-%20cs/drenagem-bm02.xls'#$''.$fd$160"</definedName>
    <definedName name="SG_08_15" localSheetId="8">#REF!</definedName>
    <definedName name="SG_08_15" localSheetId="9">#REF!</definedName>
    <definedName name="SG_08_15" localSheetId="10">#REF!</definedName>
    <definedName name="SG_08_15" localSheetId="11">#REF!</definedName>
    <definedName name="SG_08_15" localSheetId="12">#REF!</definedName>
    <definedName name="SG_08_15" localSheetId="7">#REF!</definedName>
    <definedName name="SG_08_15" localSheetId="6">#REF!</definedName>
    <definedName name="SG_08_15">#REF!</definedName>
    <definedName name="SG_08_15_2">"'file:///d:/obra%20andrade/bm%2002%20-%20cs/drenagem-bm02.xls'#$''.$fh$164"</definedName>
    <definedName name="SG_08_15_3">"'file:///d:/obra%20andrade/bm%2002%20-%20cs/drenagem-bm02.xls'#$''.$fh$164"</definedName>
    <definedName name="SG_08_15_4">"'file:///d:/obra%20andrade/bm%2002%20-%20cs/drenagem-bm02.xls'#$''.$fh$164"</definedName>
    <definedName name="SG_08_15_5">"'file:///d:/obra%20andrade/bm%2002%20-%20cs/drenagem-bm02.xls'#$''.$fh$164"</definedName>
    <definedName name="SG_08_15_6">"'file:///d:/obra%20andrade/bm%2002%20-%20cs/drenagem-bm02.xls'#$''.$fh$164"</definedName>
    <definedName name="SG_08_15_7">"'file:///d:/obra%20andrade/bm%2002%20-%20cs/drenagem-bm02.xls'#$''.$fh$164"</definedName>
    <definedName name="SG_09_01" localSheetId="8">#REF!</definedName>
    <definedName name="SG_09_01" localSheetId="9">#REF!</definedName>
    <definedName name="SG_09_01" localSheetId="10">#REF!</definedName>
    <definedName name="SG_09_01" localSheetId="11">#REF!</definedName>
    <definedName name="SG_09_01" localSheetId="12">#REF!</definedName>
    <definedName name="SG_09_01" localSheetId="7">#REF!</definedName>
    <definedName name="SG_09_01" localSheetId="6">#REF!</definedName>
    <definedName name="SG_09_01">#REF!</definedName>
    <definedName name="SG_09_01_2">"'file:///d:/obra%20andrade/bm%2002%20-%20cs/drenagem-bm02.xls'#$''.$dp$120"</definedName>
    <definedName name="SG_09_01_3">"'file:///d:/obra%20andrade/bm%2002%20-%20cs/drenagem-bm02.xls'#$''.$dp$120"</definedName>
    <definedName name="SG_09_01_4">"'file:///d:/obra%20andrade/bm%2002%20-%20cs/drenagem-bm02.xls'#$''.$dp$120"</definedName>
    <definedName name="SG_09_01_5">"'file:///d:/obra%20andrade/bm%2002%20-%20cs/drenagem-bm02.xls'#$''.$dp$120"</definedName>
    <definedName name="SG_09_01_6">"'file:///d:/obra%20andrade/bm%2002%20-%20cs/drenagem-bm02.xls'#$''.$dp$120"</definedName>
    <definedName name="SG_09_01_7">"'file:///d:/obra%20andrade/bm%2002%20-%20cs/drenagem-bm02.xls'#$''.$dp$120"</definedName>
    <definedName name="SG_09_02" localSheetId="8">#REF!</definedName>
    <definedName name="SG_09_02" localSheetId="9">#REF!</definedName>
    <definedName name="SG_09_02" localSheetId="10">#REF!</definedName>
    <definedName name="SG_09_02" localSheetId="11">#REF!</definedName>
    <definedName name="SG_09_02" localSheetId="12">#REF!</definedName>
    <definedName name="SG_09_02" localSheetId="7">#REF!</definedName>
    <definedName name="SG_09_02" localSheetId="6">#REF!</definedName>
    <definedName name="SG_09_02">#REF!</definedName>
    <definedName name="SG_09_02_2">"'file:///d:/obra%20andrade/bm%2002%20-%20cs/drenagem-bm02.xls'#$''.$ds$123"</definedName>
    <definedName name="SG_09_02_3">"'file:///d:/obra%20andrade/bm%2002%20-%20cs/drenagem-bm02.xls'#$''.$ds$123"</definedName>
    <definedName name="SG_09_02_4">"'file:///d:/obra%20andrade/bm%2002%20-%20cs/drenagem-bm02.xls'#$''.$ds$123"</definedName>
    <definedName name="SG_09_02_5">"'file:///d:/obra%20andrade/bm%2002%20-%20cs/drenagem-bm02.xls'#$''.$ds$123"</definedName>
    <definedName name="SG_09_02_6">"'file:///d:/obra%20andrade/bm%2002%20-%20cs/drenagem-bm02.xls'#$''.$ds$123"</definedName>
    <definedName name="SG_09_02_7">"'file:///d:/obra%20andrade/bm%2002%20-%20cs/drenagem-bm02.xls'#$''.$ds$123"</definedName>
    <definedName name="SG_09_03" localSheetId="8">#REF!</definedName>
    <definedName name="SG_09_03" localSheetId="9">#REF!</definedName>
    <definedName name="SG_09_03" localSheetId="10">#REF!</definedName>
    <definedName name="SG_09_03" localSheetId="11">#REF!</definedName>
    <definedName name="SG_09_03" localSheetId="12">#REF!</definedName>
    <definedName name="SG_09_03" localSheetId="7">#REF!</definedName>
    <definedName name="SG_09_03" localSheetId="6">#REF!</definedName>
    <definedName name="SG_09_03">#REF!</definedName>
    <definedName name="SG_09_03_2">"'file:///d:/obra%20andrade/bm%2002%20-%20cs/drenagem-bm02.xls'#$''.$ed$134"</definedName>
    <definedName name="SG_09_03_3">"'file:///d:/obra%20andrade/bm%2002%20-%20cs/drenagem-bm02.xls'#$''.$ed$134"</definedName>
    <definedName name="SG_09_03_4">"'file:///d:/obra%20andrade/bm%2002%20-%20cs/drenagem-bm02.xls'#$''.$ed$134"</definedName>
    <definedName name="SG_09_03_5">"'file:///d:/obra%20andrade/bm%2002%20-%20cs/drenagem-bm02.xls'#$''.$ed$134"</definedName>
    <definedName name="SG_09_03_6">"'file:///d:/obra%20andrade/bm%2002%20-%20cs/drenagem-bm02.xls'#$''.$ed$134"</definedName>
    <definedName name="SG_09_03_7">"'file:///d:/obra%20andrade/bm%2002%20-%20cs/drenagem-bm02.xls'#$''.$ed$134"</definedName>
    <definedName name="SG_09_04" localSheetId="8">#REF!</definedName>
    <definedName name="SG_09_04" localSheetId="9">#REF!</definedName>
    <definedName name="SG_09_04" localSheetId="10">#REF!</definedName>
    <definedName name="SG_09_04" localSheetId="11">#REF!</definedName>
    <definedName name="SG_09_04" localSheetId="12">#REF!</definedName>
    <definedName name="SG_09_04" localSheetId="7">#REF!</definedName>
    <definedName name="SG_09_04" localSheetId="6">#REF!</definedName>
    <definedName name="SG_09_04">#REF!</definedName>
    <definedName name="SG_09_04_2">"'file:///d:/obra%20andrade/bm%2002%20-%20cs/drenagem-bm02.xls'#$''.$ev$152"</definedName>
    <definedName name="SG_09_04_3">"'file:///d:/obra%20andrade/bm%2002%20-%20cs/drenagem-bm02.xls'#$''.$ev$152"</definedName>
    <definedName name="SG_09_04_4">"'file:///d:/obra%20andrade/bm%2002%20-%20cs/drenagem-bm02.xls'#$''.$ev$152"</definedName>
    <definedName name="SG_09_04_5">"'file:///d:/obra%20andrade/bm%2002%20-%20cs/drenagem-bm02.xls'#$''.$ev$152"</definedName>
    <definedName name="SG_09_04_6">"'file:///d:/obra%20andrade/bm%2002%20-%20cs/drenagem-bm02.xls'#$''.$ev$152"</definedName>
    <definedName name="SG_09_04_7">"'file:///d:/obra%20andrade/bm%2002%20-%20cs/drenagem-bm02.xls'#$''.$ev$152"</definedName>
    <definedName name="SG_09_05" localSheetId="8">#REF!</definedName>
    <definedName name="SG_09_05" localSheetId="9">#REF!</definedName>
    <definedName name="SG_09_05" localSheetId="10">#REF!</definedName>
    <definedName name="SG_09_05" localSheetId="11">#REF!</definedName>
    <definedName name="SG_09_05" localSheetId="12">#REF!</definedName>
    <definedName name="SG_09_05" localSheetId="7">#REF!</definedName>
    <definedName name="SG_09_05" localSheetId="6">#REF!</definedName>
    <definedName name="SG_09_05">#REF!</definedName>
    <definedName name="SG_09_05_2">"'file:///d:/obra%20andrade/bm%2002%20-%20cs/drenagem-bm02.xls'#$''.$ez$156"</definedName>
    <definedName name="SG_09_05_3">"'file:///d:/obra%20andrade/bm%2002%20-%20cs/drenagem-bm02.xls'#$''.$ez$156"</definedName>
    <definedName name="SG_09_05_4">"'file:///d:/obra%20andrade/bm%2002%20-%20cs/drenagem-bm02.xls'#$''.$ez$156"</definedName>
    <definedName name="SG_09_05_5">"'file:///d:/obra%20andrade/bm%2002%20-%20cs/drenagem-bm02.xls'#$''.$ez$156"</definedName>
    <definedName name="SG_09_05_6">"'file:///d:/obra%20andrade/bm%2002%20-%20cs/drenagem-bm02.xls'#$''.$ez$156"</definedName>
    <definedName name="SG_09_05_7">"'file:///d:/obra%20andrade/bm%2002%20-%20cs/drenagem-bm02.xls'#$''.$ez$156"</definedName>
    <definedName name="SG_09_06" localSheetId="8">#REF!</definedName>
    <definedName name="SG_09_06" localSheetId="9">#REF!</definedName>
    <definedName name="SG_09_06" localSheetId="10">#REF!</definedName>
    <definedName name="SG_09_06" localSheetId="11">#REF!</definedName>
    <definedName name="SG_09_06" localSheetId="12">#REF!</definedName>
    <definedName name="SG_09_06" localSheetId="7">#REF!</definedName>
    <definedName name="SG_09_06" localSheetId="6">#REF!</definedName>
    <definedName name="SG_09_06">#REF!</definedName>
    <definedName name="SG_09_06_2">"'file:///d:/obra%20andrade/bm%2002%20-%20cs/drenagem-bm02.xls'#$''.$fd$160"</definedName>
    <definedName name="SG_09_06_3">"'file:///d:/obra%20andrade/bm%2002%20-%20cs/drenagem-bm02.xls'#$''.$fd$160"</definedName>
    <definedName name="SG_09_06_4">"'file:///d:/obra%20andrade/bm%2002%20-%20cs/drenagem-bm02.xls'#$''.$fd$160"</definedName>
    <definedName name="SG_09_06_5">"'file:///d:/obra%20andrade/bm%2002%20-%20cs/drenagem-bm02.xls'#$''.$fd$160"</definedName>
    <definedName name="SG_09_06_6">"'file:///d:/obra%20andrade/bm%2002%20-%20cs/drenagem-bm02.xls'#$''.$fd$160"</definedName>
    <definedName name="SG_09_06_7">"'file:///d:/obra%20andrade/bm%2002%20-%20cs/drenagem-bm02.xls'#$''.$fd$160"</definedName>
    <definedName name="SG_09_07" localSheetId="8">#REF!</definedName>
    <definedName name="SG_09_07" localSheetId="9">#REF!</definedName>
    <definedName name="SG_09_07" localSheetId="10">#REF!</definedName>
    <definedName name="SG_09_07" localSheetId="11">#REF!</definedName>
    <definedName name="SG_09_07" localSheetId="12">#REF!</definedName>
    <definedName name="SG_09_07" localSheetId="7">#REF!</definedName>
    <definedName name="SG_09_07" localSheetId="6">#REF!</definedName>
    <definedName name="SG_09_07">#REF!</definedName>
    <definedName name="SG_09_07_2">"'file:///d:/obra%20andrade/bm%2002%20-%20cs/drenagem-bm02.xls'#$''.$fh$164"</definedName>
    <definedName name="SG_09_07_3">"'file:///d:/obra%20andrade/bm%2002%20-%20cs/drenagem-bm02.xls'#$''.$fh$164"</definedName>
    <definedName name="SG_09_07_4">"'file:///d:/obra%20andrade/bm%2002%20-%20cs/drenagem-bm02.xls'#$''.$fh$164"</definedName>
    <definedName name="SG_09_07_5">"'file:///d:/obra%20andrade/bm%2002%20-%20cs/drenagem-bm02.xls'#$''.$fh$164"</definedName>
    <definedName name="SG_09_07_6">"'file:///d:/obra%20andrade/bm%2002%20-%20cs/drenagem-bm02.xls'#$''.$fh$164"</definedName>
    <definedName name="SG_09_07_7">"'file:///d:/obra%20andrade/bm%2002%20-%20cs/drenagem-bm02.xls'#$''.$fh$164"</definedName>
    <definedName name="SG_09_08" localSheetId="8">#REF!</definedName>
    <definedName name="SG_09_08" localSheetId="9">#REF!</definedName>
    <definedName name="SG_09_08" localSheetId="10">#REF!</definedName>
    <definedName name="SG_09_08" localSheetId="11">#REF!</definedName>
    <definedName name="SG_09_08" localSheetId="12">#REF!</definedName>
    <definedName name="SG_09_08" localSheetId="7">#REF!</definedName>
    <definedName name="SG_09_08" localSheetId="6">#REF!</definedName>
    <definedName name="SG_09_08">#REF!</definedName>
    <definedName name="SG_09_08_2">"'file:///d:/obra%20andrade/bm%2002%20-%20cs/drenagem-bm02.xls'#$''.$fl$168"</definedName>
    <definedName name="SG_09_08_3">"'file:///d:/obra%20andrade/bm%2002%20-%20cs/drenagem-bm02.xls'#$''.$fl$168"</definedName>
    <definedName name="SG_09_08_4">"'file:///d:/obra%20andrade/bm%2002%20-%20cs/drenagem-bm02.xls'#$''.$fl$168"</definedName>
    <definedName name="SG_09_08_5">"'file:///d:/obra%20andrade/bm%2002%20-%20cs/drenagem-bm02.xls'#$''.$fl$168"</definedName>
    <definedName name="SG_09_08_6">"'file:///d:/obra%20andrade/bm%2002%20-%20cs/drenagem-bm02.xls'#$''.$fl$168"</definedName>
    <definedName name="SG_09_08_7">"'file:///d:/obra%20andrade/bm%2002%20-%20cs/drenagem-bm02.xls'#$''.$fl$168"</definedName>
    <definedName name="SG_09_09" localSheetId="8">#REF!</definedName>
    <definedName name="SG_09_09" localSheetId="9">#REF!</definedName>
    <definedName name="SG_09_09" localSheetId="10">#REF!</definedName>
    <definedName name="SG_09_09" localSheetId="11">#REF!</definedName>
    <definedName name="SG_09_09" localSheetId="12">#REF!</definedName>
    <definedName name="SG_09_09" localSheetId="7">#REF!</definedName>
    <definedName name="SG_09_09" localSheetId="6">#REF!</definedName>
    <definedName name="SG_09_09">#REF!</definedName>
    <definedName name="SG_09_09_2">"'file:///d:/obra%20andrade/bm%2002%20-%20cs/drenagem-bm02.xls'#$''.$fp$172"</definedName>
    <definedName name="SG_09_09_3">"'file:///d:/obra%20andrade/bm%2002%20-%20cs/drenagem-bm02.xls'#$''.$fp$172"</definedName>
    <definedName name="SG_09_09_4">"'file:///d:/obra%20andrade/bm%2002%20-%20cs/drenagem-bm02.xls'#$''.$fp$172"</definedName>
    <definedName name="SG_09_09_5">"'file:///d:/obra%20andrade/bm%2002%20-%20cs/drenagem-bm02.xls'#$''.$fp$172"</definedName>
    <definedName name="SG_09_09_6">"'file:///d:/obra%20andrade/bm%2002%20-%20cs/drenagem-bm02.xls'#$''.$fp$172"</definedName>
    <definedName name="SG_09_09_7">"'file:///d:/obra%20andrade/bm%2002%20-%20cs/drenagem-bm02.xls'#$''.$fp$172"</definedName>
    <definedName name="SG_09_10" localSheetId="8">#REF!</definedName>
    <definedName name="SG_09_10" localSheetId="9">#REF!</definedName>
    <definedName name="SG_09_10" localSheetId="10">#REF!</definedName>
    <definedName name="SG_09_10" localSheetId="11">#REF!</definedName>
    <definedName name="SG_09_10" localSheetId="12">#REF!</definedName>
    <definedName name="SG_09_10" localSheetId="7">#REF!</definedName>
    <definedName name="SG_09_10" localSheetId="6">#REF!</definedName>
    <definedName name="SG_09_10">#REF!</definedName>
    <definedName name="SG_09_10_2">"'file:///d:/obra%20andrade/bm%2002%20-%20cs/drenagem-bm02.xls'#$''.$ft$176"</definedName>
    <definedName name="SG_09_10_3">"'file:///d:/obra%20andrade/bm%2002%20-%20cs/drenagem-bm02.xls'#$''.$ft$176"</definedName>
    <definedName name="SG_09_10_4">"'file:///d:/obra%20andrade/bm%2002%20-%20cs/drenagem-bm02.xls'#$''.$ft$176"</definedName>
    <definedName name="SG_09_10_5">"'file:///d:/obra%20andrade/bm%2002%20-%20cs/drenagem-bm02.xls'#$''.$ft$176"</definedName>
    <definedName name="SG_09_10_6">"'file:///d:/obra%20andrade/bm%2002%20-%20cs/drenagem-bm02.xls'#$''.$ft$176"</definedName>
    <definedName name="SG_09_10_7">"'file:///d:/obra%20andrade/bm%2002%20-%20cs/drenagem-bm02.xls'#$''.$ft$176"</definedName>
    <definedName name="SG_09_11" localSheetId="8">#REF!</definedName>
    <definedName name="SG_09_11" localSheetId="9">#REF!</definedName>
    <definedName name="SG_09_11" localSheetId="10">#REF!</definedName>
    <definedName name="SG_09_11" localSheetId="11">#REF!</definedName>
    <definedName name="SG_09_11" localSheetId="12">#REF!</definedName>
    <definedName name="SG_09_11" localSheetId="7">#REF!</definedName>
    <definedName name="SG_09_11" localSheetId="6">#REF!</definedName>
    <definedName name="SG_09_11">#REF!</definedName>
    <definedName name="SG_09_11_2">"'file:///d:/obra%20andrade/bm%2002%20-%20cs/drenagem-bm02.xls'#$''.$fx$180"</definedName>
    <definedName name="SG_09_11_3">"'file:///d:/obra%20andrade/bm%2002%20-%20cs/drenagem-bm02.xls'#$''.$fx$180"</definedName>
    <definedName name="SG_09_11_4">"'file:///d:/obra%20andrade/bm%2002%20-%20cs/drenagem-bm02.xls'#$''.$fx$180"</definedName>
    <definedName name="SG_09_11_5">"'file:///d:/obra%20andrade/bm%2002%20-%20cs/drenagem-bm02.xls'#$''.$fx$180"</definedName>
    <definedName name="SG_09_11_6">"'file:///d:/obra%20andrade/bm%2002%20-%20cs/drenagem-bm02.xls'#$''.$fx$180"</definedName>
    <definedName name="SG_09_11_7">"'file:///d:/obra%20andrade/bm%2002%20-%20cs/drenagem-bm02.xls'#$''.$fx$180"</definedName>
    <definedName name="SG_09_12" localSheetId="8">#REF!</definedName>
    <definedName name="SG_09_12" localSheetId="9">#REF!</definedName>
    <definedName name="SG_09_12" localSheetId="10">#REF!</definedName>
    <definedName name="SG_09_12" localSheetId="11">#REF!</definedName>
    <definedName name="SG_09_12" localSheetId="12">#REF!</definedName>
    <definedName name="SG_09_12" localSheetId="7">#REF!</definedName>
    <definedName name="SG_09_12" localSheetId="6">#REF!</definedName>
    <definedName name="SG_09_12">#REF!</definedName>
    <definedName name="SG_09_12_2">"'file:///d:/obra%20andrade/bm%2002%20-%20cs/drenagem-bm02.xls'#$''.$gb$184"</definedName>
    <definedName name="SG_09_12_3">"'file:///d:/obra%20andrade/bm%2002%20-%20cs/drenagem-bm02.xls'#$''.$gb$184"</definedName>
    <definedName name="SG_09_12_4">"'file:///d:/obra%20andrade/bm%2002%20-%20cs/drenagem-bm02.xls'#$''.$gb$184"</definedName>
    <definedName name="SG_09_12_5">"'file:///d:/obra%20andrade/bm%2002%20-%20cs/drenagem-bm02.xls'#$''.$gb$184"</definedName>
    <definedName name="SG_09_12_6">"'file:///d:/obra%20andrade/bm%2002%20-%20cs/drenagem-bm02.xls'#$''.$gb$184"</definedName>
    <definedName name="SG_09_12_7">"'file:///d:/obra%20andrade/bm%2002%20-%20cs/drenagem-bm02.xls'#$''.$gb$184"</definedName>
    <definedName name="SG_09_13" localSheetId="8">#REF!</definedName>
    <definedName name="SG_09_13" localSheetId="9">#REF!</definedName>
    <definedName name="SG_09_13" localSheetId="10">#REF!</definedName>
    <definedName name="SG_09_13" localSheetId="11">#REF!</definedName>
    <definedName name="SG_09_13" localSheetId="12">#REF!</definedName>
    <definedName name="SG_09_13" localSheetId="7">#REF!</definedName>
    <definedName name="SG_09_13" localSheetId="6">#REF!</definedName>
    <definedName name="SG_09_13">#REF!</definedName>
    <definedName name="SG_09_13_2">"'file:///d:/obra%20andrade/bm%2002%20-%20cs/drenagem-bm02.xls'#$''.$gf$188"</definedName>
    <definedName name="SG_09_13_3">"'file:///d:/obra%20andrade/bm%2002%20-%20cs/drenagem-bm02.xls'#$''.$gf$188"</definedName>
    <definedName name="SG_09_13_4">"'file:///d:/obra%20andrade/bm%2002%20-%20cs/drenagem-bm02.xls'#$''.$gf$188"</definedName>
    <definedName name="SG_09_13_5">"'file:///d:/obra%20andrade/bm%2002%20-%20cs/drenagem-bm02.xls'#$''.$gf$188"</definedName>
    <definedName name="SG_09_13_6">"'file:///d:/obra%20andrade/bm%2002%20-%20cs/drenagem-bm02.xls'#$''.$gf$188"</definedName>
    <definedName name="SG_09_13_7">"'file:///d:/obra%20andrade/bm%2002%20-%20cs/drenagem-bm02.xls'#$''.$gf$188"</definedName>
    <definedName name="SG_09_14" localSheetId="8">#REF!</definedName>
    <definedName name="SG_09_14" localSheetId="9">#REF!</definedName>
    <definedName name="SG_09_14" localSheetId="10">#REF!</definedName>
    <definedName name="SG_09_14" localSheetId="11">#REF!</definedName>
    <definedName name="SG_09_14" localSheetId="12">#REF!</definedName>
    <definedName name="SG_09_14" localSheetId="7">#REF!</definedName>
    <definedName name="SG_09_14" localSheetId="6">#REF!</definedName>
    <definedName name="SG_09_14">#REF!</definedName>
    <definedName name="SG_09_14_2">"'file:///d:/obra%20andrade/bm%2002%20-%20cs/drenagem-bm02.xls'#$''.$gj$192"</definedName>
    <definedName name="SG_09_14_3">"'file:///d:/obra%20andrade/bm%2002%20-%20cs/drenagem-bm02.xls'#$''.$gj$192"</definedName>
    <definedName name="SG_09_14_4">"'file:///d:/obra%20andrade/bm%2002%20-%20cs/drenagem-bm02.xls'#$''.$gj$192"</definedName>
    <definedName name="SG_09_14_5">"'file:///d:/obra%20andrade/bm%2002%20-%20cs/drenagem-bm02.xls'#$''.$gj$192"</definedName>
    <definedName name="SG_09_14_6">"'file:///d:/obra%20andrade/bm%2002%20-%20cs/drenagem-bm02.xls'#$''.$gj$192"</definedName>
    <definedName name="SG_09_14_7">"'file:///d:/obra%20andrade/bm%2002%20-%20cs/drenagem-bm02.xls'#$''.$gj$192"</definedName>
    <definedName name="SG_09_15" localSheetId="8">#REF!</definedName>
    <definedName name="SG_09_15" localSheetId="9">#REF!</definedName>
    <definedName name="SG_09_15" localSheetId="10">#REF!</definedName>
    <definedName name="SG_09_15" localSheetId="11">#REF!</definedName>
    <definedName name="SG_09_15" localSheetId="12">#REF!</definedName>
    <definedName name="SG_09_15" localSheetId="7">#REF!</definedName>
    <definedName name="SG_09_15" localSheetId="6">#REF!</definedName>
    <definedName name="SG_09_15">#REF!</definedName>
    <definedName name="SG_09_15_2">"'file:///d:/obra%20andrade/bm%2002%20-%20cs/drenagem-bm02.xls'#$''.$gn$196"</definedName>
    <definedName name="SG_09_15_3">"'file:///d:/obra%20andrade/bm%2002%20-%20cs/drenagem-bm02.xls'#$''.$gn$196"</definedName>
    <definedName name="SG_09_15_4">"'file:///d:/obra%20andrade/bm%2002%20-%20cs/drenagem-bm02.xls'#$''.$gn$196"</definedName>
    <definedName name="SG_09_15_5">"'file:///d:/obra%20andrade/bm%2002%20-%20cs/drenagem-bm02.xls'#$''.$gn$196"</definedName>
    <definedName name="SG_09_15_6">"'file:///d:/obra%20andrade/bm%2002%20-%20cs/drenagem-bm02.xls'#$''.$gn$196"</definedName>
    <definedName name="SG_09_15_7">"'file:///d:/obra%20andrade/bm%2002%20-%20cs/drenagem-bm02.xls'#$''.$gn$196"</definedName>
    <definedName name="SG_10_01" localSheetId="8">#REF!</definedName>
    <definedName name="SG_10_01" localSheetId="9">#REF!</definedName>
    <definedName name="SG_10_01" localSheetId="10">#REF!</definedName>
    <definedName name="SG_10_01" localSheetId="11">#REF!</definedName>
    <definedName name="SG_10_01" localSheetId="12">#REF!</definedName>
    <definedName name="SG_10_01" localSheetId="7">#REF!</definedName>
    <definedName name="SG_10_01" localSheetId="6">#REF!</definedName>
    <definedName name="SG_10_01">#REF!</definedName>
    <definedName name="SG_10_01_2">"'file:///d:/obra%20andrade/bm%2002%20-%20cs/drenagem-bm02.xls'#$''.$eh$138"</definedName>
    <definedName name="SG_10_01_3">"'file:///d:/obra%20andrade/bm%2002%20-%20cs/drenagem-bm02.xls'#$''.$eh$138"</definedName>
    <definedName name="SG_10_01_4">"'file:///d:/obra%20andrade/bm%2002%20-%20cs/drenagem-bm02.xls'#$''.$eh$138"</definedName>
    <definedName name="SG_10_01_5">"'file:///d:/obra%20andrade/bm%2002%20-%20cs/drenagem-bm02.xls'#$''.$eh$138"</definedName>
    <definedName name="SG_10_01_6">"'file:///d:/obra%20andrade/bm%2002%20-%20cs/drenagem-bm02.xls'#$''.$eh$138"</definedName>
    <definedName name="SG_10_01_7">"'file:///d:/obra%20andrade/bm%2002%20-%20cs/drenagem-bm02.xls'#$''.$eh$138"</definedName>
    <definedName name="SG_10_02" localSheetId="8">#REF!</definedName>
    <definedName name="SG_10_02" localSheetId="9">#REF!</definedName>
    <definedName name="SG_10_02" localSheetId="10">#REF!</definedName>
    <definedName name="SG_10_02" localSheetId="11">#REF!</definedName>
    <definedName name="SG_10_02" localSheetId="12">#REF!</definedName>
    <definedName name="SG_10_02" localSheetId="7">#REF!</definedName>
    <definedName name="SG_10_02" localSheetId="6">#REF!</definedName>
    <definedName name="SG_10_02">#REF!</definedName>
    <definedName name="SG_10_02_2">"'file:///d:/obra%20andrade/bm%2002%20-%20cs/drenagem-bm02.xls'#$''.$ez$156"</definedName>
    <definedName name="SG_10_02_3">"'file:///d:/obra%20andrade/bm%2002%20-%20cs/drenagem-bm02.xls'#$''.$ez$156"</definedName>
    <definedName name="SG_10_02_4">"'file:///d:/obra%20andrade/bm%2002%20-%20cs/drenagem-bm02.xls'#$''.$ez$156"</definedName>
    <definedName name="SG_10_02_5">"'file:///d:/obra%20andrade/bm%2002%20-%20cs/drenagem-bm02.xls'#$''.$ez$156"</definedName>
    <definedName name="SG_10_02_6">"'file:///d:/obra%20andrade/bm%2002%20-%20cs/drenagem-bm02.xls'#$''.$ez$156"</definedName>
    <definedName name="SG_10_02_7">"'file:///d:/obra%20andrade/bm%2002%20-%20cs/drenagem-bm02.xls'#$''.$ez$156"</definedName>
    <definedName name="SG_10_03" localSheetId="8">#REF!</definedName>
    <definedName name="SG_10_03" localSheetId="9">#REF!</definedName>
    <definedName name="SG_10_03" localSheetId="10">#REF!</definedName>
    <definedName name="SG_10_03" localSheetId="11">#REF!</definedName>
    <definedName name="SG_10_03" localSheetId="12">#REF!</definedName>
    <definedName name="SG_10_03" localSheetId="7">#REF!</definedName>
    <definedName name="SG_10_03" localSheetId="6">#REF!</definedName>
    <definedName name="SG_10_03">#REF!</definedName>
    <definedName name="SG_10_03_2">"'file:///d:/obra%20andrade/bm%2002%20-%20cs/drenagem-bm02.xls'#$''.$fd$160"</definedName>
    <definedName name="SG_10_03_3">"'file:///d:/obra%20andrade/bm%2002%20-%20cs/drenagem-bm02.xls'#$''.$fd$160"</definedName>
    <definedName name="SG_10_03_4">"'file:///d:/obra%20andrade/bm%2002%20-%20cs/drenagem-bm02.xls'#$''.$fd$160"</definedName>
    <definedName name="SG_10_03_5">"'file:///d:/obra%20andrade/bm%2002%20-%20cs/drenagem-bm02.xls'#$''.$fd$160"</definedName>
    <definedName name="SG_10_03_6">"'file:///d:/obra%20andrade/bm%2002%20-%20cs/drenagem-bm02.xls'#$''.$fd$160"</definedName>
    <definedName name="SG_10_03_7">"'file:///d:/obra%20andrade/bm%2002%20-%20cs/drenagem-bm02.xls'#$''.$fd$160"</definedName>
    <definedName name="SG_10_04" localSheetId="8">#REF!</definedName>
    <definedName name="SG_10_04" localSheetId="9">#REF!</definedName>
    <definedName name="SG_10_04" localSheetId="10">#REF!</definedName>
    <definedName name="SG_10_04" localSheetId="11">#REF!</definedName>
    <definedName name="SG_10_04" localSheetId="12">#REF!</definedName>
    <definedName name="SG_10_04" localSheetId="7">#REF!</definedName>
    <definedName name="SG_10_04" localSheetId="6">#REF!</definedName>
    <definedName name="SG_10_04">#REF!</definedName>
    <definedName name="SG_10_04_2">"'file:///d:/obra%20andrade/bm%2002%20-%20cs/drenagem-bm02.xls'#$''.$fh$164"</definedName>
    <definedName name="SG_10_04_3">"'file:///d:/obra%20andrade/bm%2002%20-%20cs/drenagem-bm02.xls'#$''.$fh$164"</definedName>
    <definedName name="SG_10_04_4">"'file:///d:/obra%20andrade/bm%2002%20-%20cs/drenagem-bm02.xls'#$''.$fh$164"</definedName>
    <definedName name="SG_10_04_5">"'file:///d:/obra%20andrade/bm%2002%20-%20cs/drenagem-bm02.xls'#$''.$fh$164"</definedName>
    <definedName name="SG_10_04_6">"'file:///d:/obra%20andrade/bm%2002%20-%20cs/drenagem-bm02.xls'#$''.$fh$164"</definedName>
    <definedName name="SG_10_04_7">"'file:///d:/obra%20andrade/bm%2002%20-%20cs/drenagem-bm02.xls'#$''.$fh$164"</definedName>
    <definedName name="SG_10_05" localSheetId="8">#REF!</definedName>
    <definedName name="SG_10_05" localSheetId="9">#REF!</definedName>
    <definedName name="SG_10_05" localSheetId="10">#REF!</definedName>
    <definedName name="SG_10_05" localSheetId="11">#REF!</definedName>
    <definedName name="SG_10_05" localSheetId="12">#REF!</definedName>
    <definedName name="SG_10_05" localSheetId="7">#REF!</definedName>
    <definedName name="SG_10_05" localSheetId="6">#REF!</definedName>
    <definedName name="SG_10_05">#REF!</definedName>
    <definedName name="SG_10_05_2">"'file:///d:/obra%20andrade/bm%2002%20-%20cs/drenagem-bm02.xls'#$''.$fl$168"</definedName>
    <definedName name="SG_10_05_3">"'file:///d:/obra%20andrade/bm%2002%20-%20cs/drenagem-bm02.xls'#$''.$fl$168"</definedName>
    <definedName name="SG_10_05_4">"'file:///d:/obra%20andrade/bm%2002%20-%20cs/drenagem-bm02.xls'#$''.$fl$168"</definedName>
    <definedName name="SG_10_05_5">"'file:///d:/obra%20andrade/bm%2002%20-%20cs/drenagem-bm02.xls'#$''.$fl$168"</definedName>
    <definedName name="SG_10_05_6">"'file:///d:/obra%20andrade/bm%2002%20-%20cs/drenagem-bm02.xls'#$''.$fl$168"</definedName>
    <definedName name="SG_10_05_7">"'file:///d:/obra%20andrade/bm%2002%20-%20cs/drenagem-bm02.xls'#$''.$fl$168"</definedName>
    <definedName name="SG_10_06" localSheetId="8">#REF!</definedName>
    <definedName name="SG_10_06" localSheetId="9">#REF!</definedName>
    <definedName name="SG_10_06" localSheetId="10">#REF!</definedName>
    <definedName name="SG_10_06" localSheetId="11">#REF!</definedName>
    <definedName name="SG_10_06" localSheetId="12">#REF!</definedName>
    <definedName name="SG_10_06" localSheetId="7">#REF!</definedName>
    <definedName name="SG_10_06" localSheetId="6">#REF!</definedName>
    <definedName name="SG_10_06">#REF!</definedName>
    <definedName name="SG_10_06_2">"'file:///d:/obra%20andrade/bm%2002%20-%20cs/drenagem-bm02.xls'#$''.$fp$172"</definedName>
    <definedName name="SG_10_06_3">"'file:///d:/obra%20andrade/bm%2002%20-%20cs/drenagem-bm02.xls'#$''.$fp$172"</definedName>
    <definedName name="SG_10_06_4">"'file:///d:/obra%20andrade/bm%2002%20-%20cs/drenagem-bm02.xls'#$''.$fp$172"</definedName>
    <definedName name="SG_10_06_5">"'file:///d:/obra%20andrade/bm%2002%20-%20cs/drenagem-bm02.xls'#$''.$fp$172"</definedName>
    <definedName name="SG_10_06_6">"'file:///d:/obra%20andrade/bm%2002%20-%20cs/drenagem-bm02.xls'#$''.$fp$172"</definedName>
    <definedName name="SG_10_06_7">"'file:///d:/obra%20andrade/bm%2002%20-%20cs/drenagem-bm02.xls'#$''.$fp$172"</definedName>
    <definedName name="SG_10_07" localSheetId="8">#REF!</definedName>
    <definedName name="SG_10_07" localSheetId="9">#REF!</definedName>
    <definedName name="SG_10_07" localSheetId="10">#REF!</definedName>
    <definedName name="SG_10_07" localSheetId="11">#REF!</definedName>
    <definedName name="SG_10_07" localSheetId="12">#REF!</definedName>
    <definedName name="SG_10_07" localSheetId="7">#REF!</definedName>
    <definedName name="SG_10_07" localSheetId="6">#REF!</definedName>
    <definedName name="SG_10_07">#REF!</definedName>
    <definedName name="SG_10_07_2">"'file:///d:/obra%20andrade/bm%2002%20-%20cs/drenagem-bm02.xls'#$''.$ft$176"</definedName>
    <definedName name="SG_10_07_3">"'file:///d:/obra%20andrade/bm%2002%20-%20cs/drenagem-bm02.xls'#$''.$ft$176"</definedName>
    <definedName name="SG_10_07_4">"'file:///d:/obra%20andrade/bm%2002%20-%20cs/drenagem-bm02.xls'#$''.$ft$176"</definedName>
    <definedName name="SG_10_07_5">"'file:///d:/obra%20andrade/bm%2002%20-%20cs/drenagem-bm02.xls'#$''.$ft$176"</definedName>
    <definedName name="SG_10_07_6">"'file:///d:/obra%20andrade/bm%2002%20-%20cs/drenagem-bm02.xls'#$''.$ft$176"</definedName>
    <definedName name="SG_10_07_7">"'file:///d:/obra%20andrade/bm%2002%20-%20cs/drenagem-bm02.xls'#$''.$ft$176"</definedName>
    <definedName name="SG_10_08" localSheetId="8">#REF!</definedName>
    <definedName name="SG_10_08" localSheetId="9">#REF!</definedName>
    <definedName name="SG_10_08" localSheetId="10">#REF!</definedName>
    <definedName name="SG_10_08" localSheetId="11">#REF!</definedName>
    <definedName name="SG_10_08" localSheetId="12">#REF!</definedName>
    <definedName name="SG_10_08" localSheetId="7">#REF!</definedName>
    <definedName name="SG_10_08" localSheetId="6">#REF!</definedName>
    <definedName name="SG_10_08">#REF!</definedName>
    <definedName name="SG_10_08_2">"'file:///d:/obra%20andrade/bm%2002%20-%20cs/drenagem-bm02.xls'#$''.$fx$180"</definedName>
    <definedName name="SG_10_08_3">"'file:///d:/obra%20andrade/bm%2002%20-%20cs/drenagem-bm02.xls'#$''.$fx$180"</definedName>
    <definedName name="SG_10_08_4">"'file:///d:/obra%20andrade/bm%2002%20-%20cs/drenagem-bm02.xls'#$''.$fx$180"</definedName>
    <definedName name="SG_10_08_5">"'file:///d:/obra%20andrade/bm%2002%20-%20cs/drenagem-bm02.xls'#$''.$fx$180"</definedName>
    <definedName name="SG_10_08_6">"'file:///d:/obra%20andrade/bm%2002%20-%20cs/drenagem-bm02.xls'#$''.$fx$180"</definedName>
    <definedName name="SG_10_08_7">"'file:///d:/obra%20andrade/bm%2002%20-%20cs/drenagem-bm02.xls'#$''.$fx$180"</definedName>
    <definedName name="SG_10_09" localSheetId="8">#REF!</definedName>
    <definedName name="SG_10_09" localSheetId="9">#REF!</definedName>
    <definedName name="SG_10_09" localSheetId="10">#REF!</definedName>
    <definedName name="SG_10_09" localSheetId="11">#REF!</definedName>
    <definedName name="SG_10_09" localSheetId="12">#REF!</definedName>
    <definedName name="SG_10_09" localSheetId="7">#REF!</definedName>
    <definedName name="SG_10_09" localSheetId="6">#REF!</definedName>
    <definedName name="SG_10_09">#REF!</definedName>
    <definedName name="SG_10_09_2">"'file:///d:/obra%20andrade/bm%2002%20-%20cs/drenagem-bm02.xls'#$''.$gb$184"</definedName>
    <definedName name="SG_10_09_3">"'file:///d:/obra%20andrade/bm%2002%20-%20cs/drenagem-bm02.xls'#$''.$gb$184"</definedName>
    <definedName name="SG_10_09_4">"'file:///d:/obra%20andrade/bm%2002%20-%20cs/drenagem-bm02.xls'#$''.$gb$184"</definedName>
    <definedName name="SG_10_09_5">"'file:///d:/obra%20andrade/bm%2002%20-%20cs/drenagem-bm02.xls'#$''.$gb$184"</definedName>
    <definedName name="SG_10_09_6">"'file:///d:/obra%20andrade/bm%2002%20-%20cs/drenagem-bm02.xls'#$''.$gb$184"</definedName>
    <definedName name="SG_10_09_7">"'file:///d:/obra%20andrade/bm%2002%20-%20cs/drenagem-bm02.xls'#$''.$gb$184"</definedName>
    <definedName name="SG_10_10" localSheetId="8">#REF!</definedName>
    <definedName name="SG_10_10" localSheetId="9">#REF!</definedName>
    <definedName name="SG_10_10" localSheetId="10">#REF!</definedName>
    <definedName name="SG_10_10" localSheetId="11">#REF!</definedName>
    <definedName name="SG_10_10" localSheetId="12">#REF!</definedName>
    <definedName name="SG_10_10" localSheetId="7">#REF!</definedName>
    <definedName name="SG_10_10" localSheetId="6">#REF!</definedName>
    <definedName name="SG_10_10">#REF!</definedName>
    <definedName name="SG_10_10_2">"'file:///d:/obra%20andrade/bm%2002%20-%20cs/drenagem-bm02.xls'#$''.$gf$188"</definedName>
    <definedName name="SG_10_10_3">"'file:///d:/obra%20andrade/bm%2002%20-%20cs/drenagem-bm02.xls'#$''.$gf$188"</definedName>
    <definedName name="SG_10_10_4">"'file:///d:/obra%20andrade/bm%2002%20-%20cs/drenagem-bm02.xls'#$''.$gf$188"</definedName>
    <definedName name="SG_10_10_5">"'file:///d:/obra%20andrade/bm%2002%20-%20cs/drenagem-bm02.xls'#$''.$gf$188"</definedName>
    <definedName name="SG_10_10_6">"'file:///d:/obra%20andrade/bm%2002%20-%20cs/drenagem-bm02.xls'#$''.$gf$188"</definedName>
    <definedName name="SG_10_10_7">"'file:///d:/obra%20andrade/bm%2002%20-%20cs/drenagem-bm02.xls'#$''.$gf$188"</definedName>
    <definedName name="SG_10_11" localSheetId="8">#REF!</definedName>
    <definedName name="SG_10_11" localSheetId="9">#REF!</definedName>
    <definedName name="SG_10_11" localSheetId="10">#REF!</definedName>
    <definedName name="SG_10_11" localSheetId="11">#REF!</definedName>
    <definedName name="SG_10_11" localSheetId="12">#REF!</definedName>
    <definedName name="SG_10_11" localSheetId="7">#REF!</definedName>
    <definedName name="SG_10_11" localSheetId="6">#REF!</definedName>
    <definedName name="SG_10_11">#REF!</definedName>
    <definedName name="SG_10_11_2">"'file:///d:/obra%20andrade/bm%2002%20-%20cs/drenagem-bm02.xls'#$''.$gj$192"</definedName>
    <definedName name="SG_10_11_3">"'file:///d:/obra%20andrade/bm%2002%20-%20cs/drenagem-bm02.xls'#$''.$gj$192"</definedName>
    <definedName name="SG_10_11_4">"'file:///d:/obra%20andrade/bm%2002%20-%20cs/drenagem-bm02.xls'#$''.$gj$192"</definedName>
    <definedName name="SG_10_11_5">"'file:///d:/obra%20andrade/bm%2002%20-%20cs/drenagem-bm02.xls'#$''.$gj$192"</definedName>
    <definedName name="SG_10_11_6">"'file:///d:/obra%20andrade/bm%2002%20-%20cs/drenagem-bm02.xls'#$''.$gj$192"</definedName>
    <definedName name="SG_10_11_7">"'file:///d:/obra%20andrade/bm%2002%20-%20cs/drenagem-bm02.xls'#$''.$gj$192"</definedName>
    <definedName name="SG_10_12" localSheetId="8">#REF!</definedName>
    <definedName name="SG_10_12" localSheetId="9">#REF!</definedName>
    <definedName name="SG_10_12" localSheetId="10">#REF!</definedName>
    <definedName name="SG_10_12" localSheetId="11">#REF!</definedName>
    <definedName name="SG_10_12" localSheetId="12">#REF!</definedName>
    <definedName name="SG_10_12" localSheetId="7">#REF!</definedName>
    <definedName name="SG_10_12" localSheetId="6">#REF!</definedName>
    <definedName name="SG_10_12">#REF!</definedName>
    <definedName name="SG_10_12_2">"'file:///d:/obra%20andrade/bm%2002%20-%20cs/drenagem-bm02.xls'#$''.$gn$196"</definedName>
    <definedName name="SG_10_12_3">"'file:///d:/obra%20andrade/bm%2002%20-%20cs/drenagem-bm02.xls'#$''.$gn$196"</definedName>
    <definedName name="SG_10_12_4">"'file:///d:/obra%20andrade/bm%2002%20-%20cs/drenagem-bm02.xls'#$''.$gn$196"</definedName>
    <definedName name="SG_10_12_5">"'file:///d:/obra%20andrade/bm%2002%20-%20cs/drenagem-bm02.xls'#$''.$gn$196"</definedName>
    <definedName name="SG_10_12_6">"'file:///d:/obra%20andrade/bm%2002%20-%20cs/drenagem-bm02.xls'#$''.$gn$196"</definedName>
    <definedName name="SG_10_12_7">"'file:///d:/obra%20andrade/bm%2002%20-%20cs/drenagem-bm02.xls'#$''.$gn$196"</definedName>
    <definedName name="SG_10_13" localSheetId="8">#REF!</definedName>
    <definedName name="SG_10_13" localSheetId="9">#REF!</definedName>
    <definedName name="SG_10_13" localSheetId="10">#REF!</definedName>
    <definedName name="SG_10_13" localSheetId="11">#REF!</definedName>
    <definedName name="SG_10_13" localSheetId="12">#REF!</definedName>
    <definedName name="SG_10_13" localSheetId="7">#REF!</definedName>
    <definedName name="SG_10_13" localSheetId="6">#REF!</definedName>
    <definedName name="SG_10_13">#REF!</definedName>
    <definedName name="SG_10_13_2">"'file:///d:/obra%20andrade/bm%2002%20-%20cs/drenagem-bm02.xls'#$''.$gr$200"</definedName>
    <definedName name="SG_10_13_3">"'file:///d:/obra%20andrade/bm%2002%20-%20cs/drenagem-bm02.xls'#$''.$gr$200"</definedName>
    <definedName name="SG_10_13_4">"'file:///d:/obra%20andrade/bm%2002%20-%20cs/drenagem-bm02.xls'#$''.$gr$200"</definedName>
    <definedName name="SG_10_13_5">"'file:///d:/obra%20andrade/bm%2002%20-%20cs/drenagem-bm02.xls'#$''.$gr$200"</definedName>
    <definedName name="SG_10_13_6">"'file:///d:/obra%20andrade/bm%2002%20-%20cs/drenagem-bm02.xls'#$''.$gr$200"</definedName>
    <definedName name="SG_10_13_7">"'file:///d:/obra%20andrade/bm%2002%20-%20cs/drenagem-bm02.xls'#$''.$gr$200"</definedName>
    <definedName name="SG_10_14" localSheetId="8">#REF!</definedName>
    <definedName name="SG_10_14" localSheetId="9">#REF!</definedName>
    <definedName name="SG_10_14" localSheetId="10">#REF!</definedName>
    <definedName name="SG_10_14" localSheetId="11">#REF!</definedName>
    <definedName name="SG_10_14" localSheetId="12">#REF!</definedName>
    <definedName name="SG_10_14" localSheetId="7">#REF!</definedName>
    <definedName name="SG_10_14" localSheetId="6">#REF!</definedName>
    <definedName name="SG_10_14">#REF!</definedName>
    <definedName name="SG_10_14_2">"'file:///d:/obra%20andrade/bm%2002%20-%20cs/drenagem-bm02.xls'#$''.$gv$204"</definedName>
    <definedName name="SG_10_14_3">"'file:///d:/obra%20andrade/bm%2002%20-%20cs/drenagem-bm02.xls'#$''.$gv$204"</definedName>
    <definedName name="SG_10_14_4">"'file:///d:/obra%20andrade/bm%2002%20-%20cs/drenagem-bm02.xls'#$''.$gv$204"</definedName>
    <definedName name="SG_10_14_5">"'file:///d:/obra%20andrade/bm%2002%20-%20cs/drenagem-bm02.xls'#$''.$gv$204"</definedName>
    <definedName name="SG_10_14_6">"'file:///d:/obra%20andrade/bm%2002%20-%20cs/drenagem-bm02.xls'#$''.$gv$204"</definedName>
    <definedName name="SG_10_14_7">"'file:///d:/obra%20andrade/bm%2002%20-%20cs/drenagem-bm02.xls'#$''.$gv$204"</definedName>
    <definedName name="SG_10_15" localSheetId="8">#REF!</definedName>
    <definedName name="SG_10_15" localSheetId="9">#REF!</definedName>
    <definedName name="SG_10_15" localSheetId="10">#REF!</definedName>
    <definedName name="SG_10_15" localSheetId="11">#REF!</definedName>
    <definedName name="SG_10_15" localSheetId="12">#REF!</definedName>
    <definedName name="SG_10_15" localSheetId="7">#REF!</definedName>
    <definedName name="SG_10_15" localSheetId="6">#REF!</definedName>
    <definedName name="SG_10_15">#REF!</definedName>
    <definedName name="SG_10_15_2">"'file:///d:/obra%20andrade/bm%2002%20-%20cs/drenagem-bm02.xls'#$''.$gz$208"</definedName>
    <definedName name="SG_10_15_3">"'file:///d:/obra%20andrade/bm%2002%20-%20cs/drenagem-bm02.xls'#$''.$gz$208"</definedName>
    <definedName name="SG_10_15_4">"'file:///d:/obra%20andrade/bm%2002%20-%20cs/drenagem-bm02.xls'#$''.$gz$208"</definedName>
    <definedName name="SG_10_15_5">"'file:///d:/obra%20andrade/bm%2002%20-%20cs/drenagem-bm02.xls'#$''.$gz$208"</definedName>
    <definedName name="SG_10_15_6">"'file:///d:/obra%20andrade/bm%2002%20-%20cs/drenagem-bm02.xls'#$''.$gz$208"</definedName>
    <definedName name="SG_10_15_7">"'file:///d:/obra%20andrade/bm%2002%20-%20cs/drenagem-bm02.xls'#$''.$gz$208"</definedName>
    <definedName name="SG_11_01" localSheetId="8">#REF!</definedName>
    <definedName name="SG_11_01" localSheetId="9">#REF!</definedName>
    <definedName name="SG_11_01" localSheetId="10">#REF!</definedName>
    <definedName name="SG_11_01" localSheetId="11">#REF!</definedName>
    <definedName name="SG_11_01" localSheetId="12">#REF!</definedName>
    <definedName name="SG_11_01" localSheetId="7">#REF!</definedName>
    <definedName name="SG_11_01" localSheetId="6">#REF!</definedName>
    <definedName name="SG_11_01">#REF!</definedName>
    <definedName name="SG_11_01_2">"'file:///d:/obra%20andrade/bm%2002%20-%20cs/drenagem-bm02.xls'#$''.$el$142"</definedName>
    <definedName name="SG_11_01_3">"'file:///d:/obra%20andrade/bm%2002%20-%20cs/drenagem-bm02.xls'#$''.$el$142"</definedName>
    <definedName name="SG_11_01_4">"'file:///d:/obra%20andrade/bm%2002%20-%20cs/drenagem-bm02.xls'#$''.$el$142"</definedName>
    <definedName name="SG_11_01_5">"'file:///d:/obra%20andrade/bm%2002%20-%20cs/drenagem-bm02.xls'#$''.$el$142"</definedName>
    <definedName name="SG_11_01_6">"'file:///d:/obra%20andrade/bm%2002%20-%20cs/drenagem-bm02.xls'#$''.$el$142"</definedName>
    <definedName name="SG_11_01_7">"'file:///d:/obra%20andrade/bm%2002%20-%20cs/drenagem-bm02.xls'#$''.$el$142"</definedName>
    <definedName name="SG_11_02" localSheetId="8">#REF!</definedName>
    <definedName name="SG_11_02" localSheetId="9">#REF!</definedName>
    <definedName name="SG_11_02" localSheetId="10">#REF!</definedName>
    <definedName name="SG_11_02" localSheetId="11">#REF!</definedName>
    <definedName name="SG_11_02" localSheetId="12">#REF!</definedName>
    <definedName name="SG_11_02" localSheetId="7">#REF!</definedName>
    <definedName name="SG_11_02" localSheetId="6">#REF!</definedName>
    <definedName name="SG_11_02">#REF!</definedName>
    <definedName name="SG_11_02_2">"'file:///d:/obra%20andrade/bm%2002%20-%20cs/drenagem-bm02.xls'#$''.$fj$166"</definedName>
    <definedName name="SG_11_02_3">"'file:///d:/obra%20andrade/bm%2002%20-%20cs/drenagem-bm02.xls'#$''.$fj$166"</definedName>
    <definedName name="SG_11_02_4">"'file:///d:/obra%20andrade/bm%2002%20-%20cs/drenagem-bm02.xls'#$''.$fj$166"</definedName>
    <definedName name="SG_11_02_5">"'file:///d:/obra%20andrade/bm%2002%20-%20cs/drenagem-bm02.xls'#$''.$fj$166"</definedName>
    <definedName name="SG_11_02_6">"'file:///d:/obra%20andrade/bm%2002%20-%20cs/drenagem-bm02.xls'#$''.$fj$166"</definedName>
    <definedName name="SG_11_02_7">"'file:///d:/obra%20andrade/bm%2002%20-%20cs/drenagem-bm02.xls'#$''.$fj$166"</definedName>
    <definedName name="SG_11_03" localSheetId="8">#REF!</definedName>
    <definedName name="SG_11_03" localSheetId="9">#REF!</definedName>
    <definedName name="SG_11_03" localSheetId="10">#REF!</definedName>
    <definedName name="SG_11_03" localSheetId="11">#REF!</definedName>
    <definedName name="SG_11_03" localSheetId="12">#REF!</definedName>
    <definedName name="SG_11_03" localSheetId="7">#REF!</definedName>
    <definedName name="SG_11_03" localSheetId="6">#REF!</definedName>
    <definedName name="SG_11_03">#REF!</definedName>
    <definedName name="SG_11_03_2">"'file:///d:/obra%20andrade/bm%2002%20-%20cs/drenagem-bm02.xls'#$''.$fn$170"</definedName>
    <definedName name="SG_11_03_3">"'file:///d:/obra%20andrade/bm%2002%20-%20cs/drenagem-bm02.xls'#$''.$fn$170"</definedName>
    <definedName name="SG_11_03_4">"'file:///d:/obra%20andrade/bm%2002%20-%20cs/drenagem-bm02.xls'#$''.$fn$170"</definedName>
    <definedName name="SG_11_03_5">"'file:///d:/obra%20andrade/bm%2002%20-%20cs/drenagem-bm02.xls'#$''.$fn$170"</definedName>
    <definedName name="SG_11_03_6">"'file:///d:/obra%20andrade/bm%2002%20-%20cs/drenagem-bm02.xls'#$''.$fn$170"</definedName>
    <definedName name="SG_11_03_7">"'file:///d:/obra%20andrade/bm%2002%20-%20cs/drenagem-bm02.xls'#$''.$fn$170"</definedName>
    <definedName name="SG_11_04" localSheetId="8">#REF!</definedName>
    <definedName name="SG_11_04" localSheetId="9">#REF!</definedName>
    <definedName name="SG_11_04" localSheetId="10">#REF!</definedName>
    <definedName name="SG_11_04" localSheetId="11">#REF!</definedName>
    <definedName name="SG_11_04" localSheetId="12">#REF!</definedName>
    <definedName name="SG_11_04" localSheetId="7">#REF!</definedName>
    <definedName name="SG_11_04" localSheetId="6">#REF!</definedName>
    <definedName name="SG_11_04">#REF!</definedName>
    <definedName name="SG_11_04_2">"'file:///d:/obra%20andrade/bm%2002%20-%20cs/drenagem-bm02.xls'#$''.$fr$174"</definedName>
    <definedName name="SG_11_04_3">"'file:///d:/obra%20andrade/bm%2002%20-%20cs/drenagem-bm02.xls'#$''.$fr$174"</definedName>
    <definedName name="SG_11_04_4">"'file:///d:/obra%20andrade/bm%2002%20-%20cs/drenagem-bm02.xls'#$''.$fr$174"</definedName>
    <definedName name="SG_11_04_5">"'file:///d:/obra%20andrade/bm%2002%20-%20cs/drenagem-bm02.xls'#$''.$fr$174"</definedName>
    <definedName name="SG_11_04_6">"'file:///d:/obra%20andrade/bm%2002%20-%20cs/drenagem-bm02.xls'#$''.$fr$174"</definedName>
    <definedName name="SG_11_04_7">"'file:///d:/obra%20andrade/bm%2002%20-%20cs/drenagem-bm02.xls'#$''.$fr$174"</definedName>
    <definedName name="SG_11_05" localSheetId="8">#REF!</definedName>
    <definedName name="SG_11_05" localSheetId="9">#REF!</definedName>
    <definedName name="SG_11_05" localSheetId="10">#REF!</definedName>
    <definedName name="SG_11_05" localSheetId="11">#REF!</definedName>
    <definedName name="SG_11_05" localSheetId="12">#REF!</definedName>
    <definedName name="SG_11_05" localSheetId="7">#REF!</definedName>
    <definedName name="SG_11_05" localSheetId="6">#REF!</definedName>
    <definedName name="SG_11_05">#REF!</definedName>
    <definedName name="SG_11_05_2">"'file:///d:/obra%20andrade/bm%2002%20-%20cs/drenagem-bm02.xls'#$''.$fv$178"</definedName>
    <definedName name="SG_11_05_3">"'file:///d:/obra%20andrade/bm%2002%20-%20cs/drenagem-bm02.xls'#$''.$fv$178"</definedName>
    <definedName name="SG_11_05_4">"'file:///d:/obra%20andrade/bm%2002%20-%20cs/drenagem-bm02.xls'#$''.$fv$178"</definedName>
    <definedName name="SG_11_05_5">"'file:///d:/obra%20andrade/bm%2002%20-%20cs/drenagem-bm02.xls'#$''.$fv$178"</definedName>
    <definedName name="SG_11_05_6">"'file:///d:/obra%20andrade/bm%2002%20-%20cs/drenagem-bm02.xls'#$''.$fv$178"</definedName>
    <definedName name="SG_11_05_7">"'file:///d:/obra%20andrade/bm%2002%20-%20cs/drenagem-bm02.xls'#$''.$fv$178"</definedName>
    <definedName name="SG_11_06" localSheetId="8">#REF!</definedName>
    <definedName name="SG_11_06" localSheetId="9">#REF!</definedName>
    <definedName name="SG_11_06" localSheetId="10">#REF!</definedName>
    <definedName name="SG_11_06" localSheetId="11">#REF!</definedName>
    <definedName name="SG_11_06" localSheetId="12">#REF!</definedName>
    <definedName name="SG_11_06" localSheetId="7">#REF!</definedName>
    <definedName name="SG_11_06" localSheetId="6">#REF!</definedName>
    <definedName name="SG_11_06">#REF!</definedName>
    <definedName name="SG_11_06_2">"'file:///d:/obra%20andrade/bm%2002%20-%20cs/drenagem-bm02.xls'#$''.$fz$182"</definedName>
    <definedName name="SG_11_06_3">"'file:///d:/obra%20andrade/bm%2002%20-%20cs/drenagem-bm02.xls'#$''.$fz$182"</definedName>
    <definedName name="SG_11_06_4">"'file:///d:/obra%20andrade/bm%2002%20-%20cs/drenagem-bm02.xls'#$''.$fz$182"</definedName>
    <definedName name="SG_11_06_5">"'file:///d:/obra%20andrade/bm%2002%20-%20cs/drenagem-bm02.xls'#$''.$fz$182"</definedName>
    <definedName name="SG_11_06_6">"'file:///d:/obra%20andrade/bm%2002%20-%20cs/drenagem-bm02.xls'#$''.$fz$182"</definedName>
    <definedName name="SG_11_06_7">"'file:///d:/obra%20andrade/bm%2002%20-%20cs/drenagem-bm02.xls'#$''.$fz$182"</definedName>
    <definedName name="SG_11_07" localSheetId="8">#REF!</definedName>
    <definedName name="SG_11_07" localSheetId="9">#REF!</definedName>
    <definedName name="SG_11_07" localSheetId="10">#REF!</definedName>
    <definedName name="SG_11_07" localSheetId="11">#REF!</definedName>
    <definedName name="SG_11_07" localSheetId="12">#REF!</definedName>
    <definedName name="SG_11_07" localSheetId="7">#REF!</definedName>
    <definedName name="SG_11_07" localSheetId="6">#REF!</definedName>
    <definedName name="SG_11_07">#REF!</definedName>
    <definedName name="SG_11_07_2">"'file:///d:/obra%20andrade/bm%2002%20-%20cs/drenagem-bm02.xls'#$''.$gd$186"</definedName>
    <definedName name="SG_11_07_3">"'file:///d:/obra%20andrade/bm%2002%20-%20cs/drenagem-bm02.xls'#$''.$gd$186"</definedName>
    <definedName name="SG_11_07_4">"'file:///d:/obra%20andrade/bm%2002%20-%20cs/drenagem-bm02.xls'#$''.$gd$186"</definedName>
    <definedName name="SG_11_07_5">"'file:///d:/obra%20andrade/bm%2002%20-%20cs/drenagem-bm02.xls'#$''.$gd$186"</definedName>
    <definedName name="SG_11_07_6">"'file:///d:/obra%20andrade/bm%2002%20-%20cs/drenagem-bm02.xls'#$''.$gd$186"</definedName>
    <definedName name="SG_11_07_7">"'file:///d:/obra%20andrade/bm%2002%20-%20cs/drenagem-bm02.xls'#$''.$gd$186"</definedName>
    <definedName name="SG_11_08" localSheetId="8">#REF!</definedName>
    <definedName name="SG_11_08" localSheetId="9">#REF!</definedName>
    <definedName name="SG_11_08" localSheetId="10">#REF!</definedName>
    <definedName name="SG_11_08" localSheetId="11">#REF!</definedName>
    <definedName name="SG_11_08" localSheetId="12">#REF!</definedName>
    <definedName name="SG_11_08" localSheetId="7">#REF!</definedName>
    <definedName name="SG_11_08" localSheetId="6">#REF!</definedName>
    <definedName name="SG_11_08">#REF!</definedName>
    <definedName name="SG_11_08_2">"'file:///d:/obra%20andrade/bm%2002%20-%20cs/drenagem-bm02.xls'#$''.$gh$190"</definedName>
    <definedName name="SG_11_08_3">"'file:///d:/obra%20andrade/bm%2002%20-%20cs/drenagem-bm02.xls'#$''.$gh$190"</definedName>
    <definedName name="SG_11_08_4">"'file:///d:/obra%20andrade/bm%2002%20-%20cs/drenagem-bm02.xls'#$''.$gh$190"</definedName>
    <definedName name="SG_11_08_5">"'file:///d:/obra%20andrade/bm%2002%20-%20cs/drenagem-bm02.xls'#$''.$gh$190"</definedName>
    <definedName name="SG_11_08_6">"'file:///d:/obra%20andrade/bm%2002%20-%20cs/drenagem-bm02.xls'#$''.$gh$190"</definedName>
    <definedName name="SG_11_08_7">"'file:///d:/obra%20andrade/bm%2002%20-%20cs/drenagem-bm02.xls'#$''.$gh$190"</definedName>
    <definedName name="SG_11_09" localSheetId="8">#REF!</definedName>
    <definedName name="SG_11_09" localSheetId="9">#REF!</definedName>
    <definedName name="SG_11_09" localSheetId="10">#REF!</definedName>
    <definedName name="SG_11_09" localSheetId="11">#REF!</definedName>
    <definedName name="SG_11_09" localSheetId="12">#REF!</definedName>
    <definedName name="SG_11_09" localSheetId="7">#REF!</definedName>
    <definedName name="SG_11_09" localSheetId="6">#REF!</definedName>
    <definedName name="SG_11_09">#REF!</definedName>
    <definedName name="SG_11_09_2">"'file:///d:/obra%20andrade/bm%2002%20-%20cs/drenagem-bm02.xls'#$''.$gl$194"</definedName>
    <definedName name="SG_11_09_3">"'file:///d:/obra%20andrade/bm%2002%20-%20cs/drenagem-bm02.xls'#$''.$gl$194"</definedName>
    <definedName name="SG_11_09_4">"'file:///d:/obra%20andrade/bm%2002%20-%20cs/drenagem-bm02.xls'#$''.$gl$194"</definedName>
    <definedName name="SG_11_09_5">"'file:///d:/obra%20andrade/bm%2002%20-%20cs/drenagem-bm02.xls'#$''.$gl$194"</definedName>
    <definedName name="SG_11_09_6">"'file:///d:/obra%20andrade/bm%2002%20-%20cs/drenagem-bm02.xls'#$''.$gl$194"</definedName>
    <definedName name="SG_11_09_7">"'file:///d:/obra%20andrade/bm%2002%20-%20cs/drenagem-bm02.xls'#$''.$gl$194"</definedName>
    <definedName name="SG_11_10" localSheetId="8">#REF!</definedName>
    <definedName name="SG_11_10" localSheetId="9">#REF!</definedName>
    <definedName name="SG_11_10" localSheetId="10">#REF!</definedName>
    <definedName name="SG_11_10" localSheetId="11">#REF!</definedName>
    <definedName name="SG_11_10" localSheetId="12">#REF!</definedName>
    <definedName name="SG_11_10" localSheetId="7">#REF!</definedName>
    <definedName name="SG_11_10" localSheetId="6">#REF!</definedName>
    <definedName name="SG_11_10">#REF!</definedName>
    <definedName name="SG_11_10_2">"'file:///d:/obra%20andrade/bm%2002%20-%20cs/drenagem-bm02.xls'#$''.$gp$198"</definedName>
    <definedName name="SG_11_10_3">"'file:///d:/obra%20andrade/bm%2002%20-%20cs/drenagem-bm02.xls'#$''.$gp$198"</definedName>
    <definedName name="SG_11_10_4">"'file:///d:/obra%20andrade/bm%2002%20-%20cs/drenagem-bm02.xls'#$''.$gp$198"</definedName>
    <definedName name="SG_11_10_5">"'file:///d:/obra%20andrade/bm%2002%20-%20cs/drenagem-bm02.xls'#$''.$gp$198"</definedName>
    <definedName name="SG_11_10_6">"'file:///d:/obra%20andrade/bm%2002%20-%20cs/drenagem-bm02.xls'#$''.$gp$198"</definedName>
    <definedName name="SG_11_10_7">"'file:///d:/obra%20andrade/bm%2002%20-%20cs/drenagem-bm02.xls'#$''.$gp$198"</definedName>
    <definedName name="SG_11_11" localSheetId="8">#REF!</definedName>
    <definedName name="SG_11_11" localSheetId="9">#REF!</definedName>
    <definedName name="SG_11_11" localSheetId="10">#REF!</definedName>
    <definedName name="SG_11_11" localSheetId="11">#REF!</definedName>
    <definedName name="SG_11_11" localSheetId="12">#REF!</definedName>
    <definedName name="SG_11_11" localSheetId="7">#REF!</definedName>
    <definedName name="SG_11_11" localSheetId="6">#REF!</definedName>
    <definedName name="SG_11_11">#REF!</definedName>
    <definedName name="SG_11_11_2">"'file:///d:/obra%20andrade/bm%2002%20-%20cs/drenagem-bm02.xls'#$''.$gt$202"</definedName>
    <definedName name="SG_11_11_3">"'file:///d:/obra%20andrade/bm%2002%20-%20cs/drenagem-bm02.xls'#$''.$gt$202"</definedName>
    <definedName name="SG_11_11_4">"'file:///d:/obra%20andrade/bm%2002%20-%20cs/drenagem-bm02.xls'#$''.$gt$202"</definedName>
    <definedName name="SG_11_11_5">"'file:///d:/obra%20andrade/bm%2002%20-%20cs/drenagem-bm02.xls'#$''.$gt$202"</definedName>
    <definedName name="SG_11_11_6">"'file:///d:/obra%20andrade/bm%2002%20-%20cs/drenagem-bm02.xls'#$''.$gt$202"</definedName>
    <definedName name="SG_11_11_7">"'file:///d:/obra%20andrade/bm%2002%20-%20cs/drenagem-bm02.xls'#$''.$gt$202"</definedName>
    <definedName name="SG_11_12" localSheetId="8">#REF!</definedName>
    <definedName name="SG_11_12" localSheetId="9">#REF!</definedName>
    <definedName name="SG_11_12" localSheetId="10">#REF!</definedName>
    <definedName name="SG_11_12" localSheetId="11">#REF!</definedName>
    <definedName name="SG_11_12" localSheetId="12">#REF!</definedName>
    <definedName name="SG_11_12" localSheetId="7">#REF!</definedName>
    <definedName name="SG_11_12" localSheetId="6">#REF!</definedName>
    <definedName name="SG_11_12">#REF!</definedName>
    <definedName name="SG_11_12_2">"'file:///d:/obra%20andrade/bm%2002%20-%20cs/drenagem-bm02.xls'#$''.$gx$206"</definedName>
    <definedName name="SG_11_12_3">"'file:///d:/obra%20andrade/bm%2002%20-%20cs/drenagem-bm02.xls'#$''.$gx$206"</definedName>
    <definedName name="SG_11_12_4">"'file:///d:/obra%20andrade/bm%2002%20-%20cs/drenagem-bm02.xls'#$''.$gx$206"</definedName>
    <definedName name="SG_11_12_5">"'file:///d:/obra%20andrade/bm%2002%20-%20cs/drenagem-bm02.xls'#$''.$gx$206"</definedName>
    <definedName name="SG_11_12_6">"'file:///d:/obra%20andrade/bm%2002%20-%20cs/drenagem-bm02.xls'#$''.$gx$206"</definedName>
    <definedName name="SG_11_12_7">"'file:///d:/obra%20andrade/bm%2002%20-%20cs/drenagem-bm02.xls'#$''.$gx$206"</definedName>
    <definedName name="SG_11_13" localSheetId="8">#REF!</definedName>
    <definedName name="SG_11_13" localSheetId="9">#REF!</definedName>
    <definedName name="SG_11_13" localSheetId="10">#REF!</definedName>
    <definedName name="SG_11_13" localSheetId="11">#REF!</definedName>
    <definedName name="SG_11_13" localSheetId="12">#REF!</definedName>
    <definedName name="SG_11_13" localSheetId="7">#REF!</definedName>
    <definedName name="SG_11_13" localSheetId="6">#REF!</definedName>
    <definedName name="SG_11_13">#REF!</definedName>
    <definedName name="SG_11_13_2">"'file:///d:/obra%20andrade/bm%2002%20-%20cs/drenagem-bm02.xls'#$''.$hb$210"</definedName>
    <definedName name="SG_11_13_3">"'file:///d:/obra%20andrade/bm%2002%20-%20cs/drenagem-bm02.xls'#$''.$hb$210"</definedName>
    <definedName name="SG_11_13_4">"'file:///d:/obra%20andrade/bm%2002%20-%20cs/drenagem-bm02.xls'#$''.$hb$210"</definedName>
    <definedName name="SG_11_13_5">"'file:///d:/obra%20andrade/bm%2002%20-%20cs/drenagem-bm02.xls'#$''.$hb$210"</definedName>
    <definedName name="SG_11_13_6">"'file:///d:/obra%20andrade/bm%2002%20-%20cs/drenagem-bm02.xls'#$''.$hb$210"</definedName>
    <definedName name="SG_11_13_7">"'file:///d:/obra%20andrade/bm%2002%20-%20cs/drenagem-bm02.xls'#$''.$hb$210"</definedName>
    <definedName name="SG_11_14" localSheetId="8">#REF!</definedName>
    <definedName name="SG_11_14" localSheetId="9">#REF!</definedName>
    <definedName name="SG_11_14" localSheetId="10">#REF!</definedName>
    <definedName name="SG_11_14" localSheetId="11">#REF!</definedName>
    <definedName name="SG_11_14" localSheetId="12">#REF!</definedName>
    <definedName name="SG_11_14" localSheetId="7">#REF!</definedName>
    <definedName name="SG_11_14" localSheetId="6">#REF!</definedName>
    <definedName name="SG_11_14">#REF!</definedName>
    <definedName name="SG_11_14_2">"'file:///d:/obra%20andrade/bm%2002%20-%20cs/drenagem-bm02.xls'#$''.$hf$214"</definedName>
    <definedName name="SG_11_14_3">"'file:///d:/obra%20andrade/bm%2002%20-%20cs/drenagem-bm02.xls'#$''.$hf$214"</definedName>
    <definedName name="SG_11_14_4">"'file:///d:/obra%20andrade/bm%2002%20-%20cs/drenagem-bm02.xls'#$''.$hf$214"</definedName>
    <definedName name="SG_11_14_5">"'file:///d:/obra%20andrade/bm%2002%20-%20cs/drenagem-bm02.xls'#$''.$hf$214"</definedName>
    <definedName name="SG_11_14_6">"'file:///d:/obra%20andrade/bm%2002%20-%20cs/drenagem-bm02.xls'#$''.$hf$214"</definedName>
    <definedName name="SG_11_14_7">"'file:///d:/obra%20andrade/bm%2002%20-%20cs/drenagem-bm02.xls'#$''.$hf$214"</definedName>
    <definedName name="SG_11_15" localSheetId="8">#REF!</definedName>
    <definedName name="SG_11_15" localSheetId="9">#REF!</definedName>
    <definedName name="SG_11_15" localSheetId="10">#REF!</definedName>
    <definedName name="SG_11_15" localSheetId="11">#REF!</definedName>
    <definedName name="SG_11_15" localSheetId="12">#REF!</definedName>
    <definedName name="SG_11_15" localSheetId="7">#REF!</definedName>
    <definedName name="SG_11_15" localSheetId="6">#REF!</definedName>
    <definedName name="SG_11_15">#REF!</definedName>
    <definedName name="SG_11_15_2">"'file:///d:/obra%20andrade/bm%2002%20-%20cs/drenagem-bm02.xls'#$''.$hj$218"</definedName>
    <definedName name="SG_11_15_3">"'file:///d:/obra%20andrade/bm%2002%20-%20cs/drenagem-bm02.xls'#$''.$hj$218"</definedName>
    <definedName name="SG_11_15_4">"'file:///d:/obra%20andrade/bm%2002%20-%20cs/drenagem-bm02.xls'#$''.$hj$218"</definedName>
    <definedName name="SG_11_15_5">"'file:///d:/obra%20andrade/bm%2002%20-%20cs/drenagem-bm02.xls'#$''.$hj$218"</definedName>
    <definedName name="SG_11_15_6">"'file:///d:/obra%20andrade/bm%2002%20-%20cs/drenagem-bm02.xls'#$''.$hj$218"</definedName>
    <definedName name="SG_11_15_7">"'file:///d:/obra%20andrade/bm%2002%20-%20cs/drenagem-bm02.xls'#$''.$hj$218"</definedName>
    <definedName name="SG_12_01" localSheetId="8">#REF!</definedName>
    <definedName name="SG_12_01" localSheetId="9">#REF!</definedName>
    <definedName name="SG_12_01" localSheetId="10">#REF!</definedName>
    <definedName name="SG_12_01" localSheetId="11">#REF!</definedName>
    <definedName name="SG_12_01" localSheetId="12">#REF!</definedName>
    <definedName name="SG_12_01" localSheetId="7">#REF!</definedName>
    <definedName name="SG_12_01" localSheetId="6">#REF!</definedName>
    <definedName name="SG_12_01">#REF!</definedName>
    <definedName name="SG_12_01_2">"'file:///d:/obra%20andrade/bm%2002%20-%20cs/drenagem-bm02.xls'#$''.$gp$710"</definedName>
    <definedName name="SG_12_01_3">"'file:///d:/obra%20andrade/bm%2002%20-%20cs/drenagem-bm02.xls'#$''.$gp$710"</definedName>
    <definedName name="SG_12_01_4">"'file:///d:/obra%20andrade/bm%2002%20-%20cs/drenagem-bm02.xls'#$''.$gp$710"</definedName>
    <definedName name="SG_12_01_5">"'file:///d:/obra%20andrade/bm%2002%20-%20cs/drenagem-bm02.xls'#$''.$gp$710"</definedName>
    <definedName name="SG_12_01_6">"'file:///d:/obra%20andrade/bm%2002%20-%20cs/drenagem-bm02.xls'#$''.$gp$710"</definedName>
    <definedName name="SG_12_01_7">"'file:///d:/obra%20andrade/bm%2002%20-%20cs/drenagem-bm02.xls'#$''.$gp$710"</definedName>
    <definedName name="SG_12_02" localSheetId="8">#REF!</definedName>
    <definedName name="SG_12_02" localSheetId="9">#REF!</definedName>
    <definedName name="SG_12_02" localSheetId="10">#REF!</definedName>
    <definedName name="SG_12_02" localSheetId="11">#REF!</definedName>
    <definedName name="SG_12_02" localSheetId="12">#REF!</definedName>
    <definedName name="SG_12_02" localSheetId="7">#REF!</definedName>
    <definedName name="SG_12_02" localSheetId="6">#REF!</definedName>
    <definedName name="SG_12_02">#REF!</definedName>
    <definedName name="SG_12_02_2">"'file:///d:/obra%20andrade/bm%2002%20-%20cs/drenagem-bm02.xls'#$''.$fh$164"</definedName>
    <definedName name="SG_12_02_3">"'file:///d:/obra%20andrade/bm%2002%20-%20cs/drenagem-bm02.xls'#$''.$fh$164"</definedName>
    <definedName name="SG_12_02_4">"'file:///d:/obra%20andrade/bm%2002%20-%20cs/drenagem-bm02.xls'#$''.$fh$164"</definedName>
    <definedName name="SG_12_02_5">"'file:///d:/obra%20andrade/bm%2002%20-%20cs/drenagem-bm02.xls'#$''.$fh$164"</definedName>
    <definedName name="SG_12_02_6">"'file:///d:/obra%20andrade/bm%2002%20-%20cs/drenagem-bm02.xls'#$''.$fh$164"</definedName>
    <definedName name="SG_12_02_7">"'file:///d:/obra%20andrade/bm%2002%20-%20cs/drenagem-bm02.xls'#$''.$fh$164"</definedName>
    <definedName name="SG_12_03" localSheetId="8">#REF!</definedName>
    <definedName name="SG_12_03" localSheetId="9">#REF!</definedName>
    <definedName name="SG_12_03" localSheetId="10">#REF!</definedName>
    <definedName name="SG_12_03" localSheetId="11">#REF!</definedName>
    <definedName name="SG_12_03" localSheetId="12">#REF!</definedName>
    <definedName name="SG_12_03" localSheetId="7">#REF!</definedName>
    <definedName name="SG_12_03" localSheetId="6">#REF!</definedName>
    <definedName name="SG_12_03">#REF!</definedName>
    <definedName name="SG_12_03_2">"'file:///d:/obra%20andrade/bm%2002%20-%20cs/drenagem-bm02.xls'#$''.$fl$168"</definedName>
    <definedName name="SG_12_03_3">"'file:///d:/obra%20andrade/bm%2002%20-%20cs/drenagem-bm02.xls'#$''.$fl$168"</definedName>
    <definedName name="SG_12_03_4">"'file:///d:/obra%20andrade/bm%2002%20-%20cs/drenagem-bm02.xls'#$''.$fl$168"</definedName>
    <definedName name="SG_12_03_5">"'file:///d:/obra%20andrade/bm%2002%20-%20cs/drenagem-bm02.xls'#$''.$fl$168"</definedName>
    <definedName name="SG_12_03_6">"'file:///d:/obra%20andrade/bm%2002%20-%20cs/drenagem-bm02.xls'#$''.$fl$168"</definedName>
    <definedName name="SG_12_03_7">"'file:///d:/obra%20andrade/bm%2002%20-%20cs/drenagem-bm02.xls'#$''.$fl$168"</definedName>
    <definedName name="SG_12_04" localSheetId="8">#REF!</definedName>
    <definedName name="SG_12_04" localSheetId="9">#REF!</definedName>
    <definedName name="SG_12_04" localSheetId="10">#REF!</definedName>
    <definedName name="SG_12_04" localSheetId="11">#REF!</definedName>
    <definedName name="SG_12_04" localSheetId="12">#REF!</definedName>
    <definedName name="SG_12_04" localSheetId="7">#REF!</definedName>
    <definedName name="SG_12_04" localSheetId="6">#REF!</definedName>
    <definedName name="SG_12_04">#REF!</definedName>
    <definedName name="SG_12_04_2">"'file:///d:/obra%20andrade/bm%2002%20-%20cs/drenagem-bm02.xls'#$''.$fp$172"</definedName>
    <definedName name="SG_12_04_3">"'file:///d:/obra%20andrade/bm%2002%20-%20cs/drenagem-bm02.xls'#$''.$fp$172"</definedName>
    <definedName name="SG_12_04_4">"'file:///d:/obra%20andrade/bm%2002%20-%20cs/drenagem-bm02.xls'#$''.$fp$172"</definedName>
    <definedName name="SG_12_04_5">"'file:///d:/obra%20andrade/bm%2002%20-%20cs/drenagem-bm02.xls'#$''.$fp$172"</definedName>
    <definedName name="SG_12_04_6">"'file:///d:/obra%20andrade/bm%2002%20-%20cs/drenagem-bm02.xls'#$''.$fp$172"</definedName>
    <definedName name="SG_12_04_7">"'file:///d:/obra%20andrade/bm%2002%20-%20cs/drenagem-bm02.xls'#$''.$fp$172"</definedName>
    <definedName name="SG_12_05" localSheetId="8">#REF!</definedName>
    <definedName name="SG_12_05" localSheetId="9">#REF!</definedName>
    <definedName name="SG_12_05" localSheetId="10">#REF!</definedName>
    <definedName name="SG_12_05" localSheetId="11">#REF!</definedName>
    <definedName name="SG_12_05" localSheetId="12">#REF!</definedName>
    <definedName name="SG_12_05" localSheetId="7">#REF!</definedName>
    <definedName name="SG_12_05" localSheetId="6">#REF!</definedName>
    <definedName name="SG_12_05">#REF!</definedName>
    <definedName name="SG_12_05_2">"'file:///d:/obra%20andrade/bm%2002%20-%20cs/drenagem-bm02.xls'#$''.$ft$176"</definedName>
    <definedName name="SG_12_05_3">"'file:///d:/obra%20andrade/bm%2002%20-%20cs/drenagem-bm02.xls'#$''.$ft$176"</definedName>
    <definedName name="SG_12_05_4">"'file:///d:/obra%20andrade/bm%2002%20-%20cs/drenagem-bm02.xls'#$''.$ft$176"</definedName>
    <definedName name="SG_12_05_5">"'file:///d:/obra%20andrade/bm%2002%20-%20cs/drenagem-bm02.xls'#$''.$ft$176"</definedName>
    <definedName name="SG_12_05_6">"'file:///d:/obra%20andrade/bm%2002%20-%20cs/drenagem-bm02.xls'#$''.$ft$176"</definedName>
    <definedName name="SG_12_05_7">"'file:///d:/obra%20andrade/bm%2002%20-%20cs/drenagem-bm02.xls'#$''.$ft$176"</definedName>
    <definedName name="SG_12_06" localSheetId="8">#REF!</definedName>
    <definedName name="SG_12_06" localSheetId="9">#REF!</definedName>
    <definedName name="SG_12_06" localSheetId="10">#REF!</definedName>
    <definedName name="SG_12_06" localSheetId="11">#REF!</definedName>
    <definedName name="SG_12_06" localSheetId="12">#REF!</definedName>
    <definedName name="SG_12_06" localSheetId="7">#REF!</definedName>
    <definedName name="SG_12_06" localSheetId="6">#REF!</definedName>
    <definedName name="SG_12_06">#REF!</definedName>
    <definedName name="SG_12_06_2">"'file:///d:/obra%20andrade/bm%2002%20-%20cs/drenagem-bm02.xls'#$''.$fx$180"</definedName>
    <definedName name="SG_12_06_3">"'file:///d:/obra%20andrade/bm%2002%20-%20cs/drenagem-bm02.xls'#$''.$fx$180"</definedName>
    <definedName name="SG_12_06_4">"'file:///d:/obra%20andrade/bm%2002%20-%20cs/drenagem-bm02.xls'#$''.$fx$180"</definedName>
    <definedName name="SG_12_06_5">"'file:///d:/obra%20andrade/bm%2002%20-%20cs/drenagem-bm02.xls'#$''.$fx$180"</definedName>
    <definedName name="SG_12_06_6">"'file:///d:/obra%20andrade/bm%2002%20-%20cs/drenagem-bm02.xls'#$''.$fx$180"</definedName>
    <definedName name="SG_12_06_7">"'file:///d:/obra%20andrade/bm%2002%20-%20cs/drenagem-bm02.xls'#$''.$fx$180"</definedName>
    <definedName name="SG_12_07" localSheetId="8">#REF!</definedName>
    <definedName name="SG_12_07" localSheetId="9">#REF!</definedName>
    <definedName name="SG_12_07" localSheetId="10">#REF!</definedName>
    <definedName name="SG_12_07" localSheetId="11">#REF!</definedName>
    <definedName name="SG_12_07" localSheetId="12">#REF!</definedName>
    <definedName name="SG_12_07" localSheetId="7">#REF!</definedName>
    <definedName name="SG_12_07" localSheetId="6">#REF!</definedName>
    <definedName name="SG_12_07">#REF!</definedName>
    <definedName name="SG_12_07_2">"'file:///d:/obra%20andrade/bm%2002%20-%20cs/drenagem-bm02.xls'#$''.$gb$184"</definedName>
    <definedName name="SG_12_07_3">"'file:///d:/obra%20andrade/bm%2002%20-%20cs/drenagem-bm02.xls'#$''.$gb$184"</definedName>
    <definedName name="SG_12_07_4">"'file:///d:/obra%20andrade/bm%2002%20-%20cs/drenagem-bm02.xls'#$''.$gb$184"</definedName>
    <definedName name="SG_12_07_5">"'file:///d:/obra%20andrade/bm%2002%20-%20cs/drenagem-bm02.xls'#$''.$gb$184"</definedName>
    <definedName name="SG_12_07_6">"'file:///d:/obra%20andrade/bm%2002%20-%20cs/drenagem-bm02.xls'#$''.$gb$184"</definedName>
    <definedName name="SG_12_07_7">"'file:///d:/obra%20andrade/bm%2002%20-%20cs/drenagem-bm02.xls'#$''.$gb$184"</definedName>
    <definedName name="SG_12_08" localSheetId="8">#REF!</definedName>
    <definedName name="SG_12_08" localSheetId="9">#REF!</definedName>
    <definedName name="SG_12_08" localSheetId="10">#REF!</definedName>
    <definedName name="SG_12_08" localSheetId="11">#REF!</definedName>
    <definedName name="SG_12_08" localSheetId="12">#REF!</definedName>
    <definedName name="SG_12_08" localSheetId="7">#REF!</definedName>
    <definedName name="SG_12_08" localSheetId="6">#REF!</definedName>
    <definedName name="SG_12_08">#REF!</definedName>
    <definedName name="SG_12_08_2">"'file:///d:/obra%20andrade/bm%2002%20-%20cs/drenagem-bm02.xls'#$''.$gf$188"</definedName>
    <definedName name="SG_12_08_3">"'file:///d:/obra%20andrade/bm%2002%20-%20cs/drenagem-bm02.xls'#$''.$gf$188"</definedName>
    <definedName name="SG_12_08_4">"'file:///d:/obra%20andrade/bm%2002%20-%20cs/drenagem-bm02.xls'#$''.$gf$188"</definedName>
    <definedName name="SG_12_08_5">"'file:///d:/obra%20andrade/bm%2002%20-%20cs/drenagem-bm02.xls'#$''.$gf$188"</definedName>
    <definedName name="SG_12_08_6">"'file:///d:/obra%20andrade/bm%2002%20-%20cs/drenagem-bm02.xls'#$''.$gf$188"</definedName>
    <definedName name="SG_12_08_7">"'file:///d:/obra%20andrade/bm%2002%20-%20cs/drenagem-bm02.xls'#$''.$gf$188"</definedName>
    <definedName name="SG_12_09" localSheetId="8">#REF!</definedName>
    <definedName name="SG_12_09" localSheetId="9">#REF!</definedName>
    <definedName name="SG_12_09" localSheetId="10">#REF!</definedName>
    <definedName name="SG_12_09" localSheetId="11">#REF!</definedName>
    <definedName name="SG_12_09" localSheetId="12">#REF!</definedName>
    <definedName name="SG_12_09" localSheetId="7">#REF!</definedName>
    <definedName name="SG_12_09" localSheetId="6">#REF!</definedName>
    <definedName name="SG_12_09">#REF!</definedName>
    <definedName name="SG_12_09_2">"'file:///d:/obra%20andrade/bm%2002%20-%20cs/drenagem-bm02.xls'#$''.$gj$192"</definedName>
    <definedName name="SG_12_09_3">"'file:///d:/obra%20andrade/bm%2002%20-%20cs/drenagem-bm02.xls'#$''.$gj$192"</definedName>
    <definedName name="SG_12_09_4">"'file:///d:/obra%20andrade/bm%2002%20-%20cs/drenagem-bm02.xls'#$''.$gj$192"</definedName>
    <definedName name="SG_12_09_5">"'file:///d:/obra%20andrade/bm%2002%20-%20cs/drenagem-bm02.xls'#$''.$gj$192"</definedName>
    <definedName name="SG_12_09_6">"'file:///d:/obra%20andrade/bm%2002%20-%20cs/drenagem-bm02.xls'#$''.$gj$192"</definedName>
    <definedName name="SG_12_09_7">"'file:///d:/obra%20andrade/bm%2002%20-%20cs/drenagem-bm02.xls'#$''.$gj$192"</definedName>
    <definedName name="SG_12_10" localSheetId="8">#REF!</definedName>
    <definedName name="SG_12_10" localSheetId="9">#REF!</definedName>
    <definedName name="SG_12_10" localSheetId="10">#REF!</definedName>
    <definedName name="SG_12_10" localSheetId="11">#REF!</definedName>
    <definedName name="SG_12_10" localSheetId="12">#REF!</definedName>
    <definedName name="SG_12_10" localSheetId="7">#REF!</definedName>
    <definedName name="SG_12_10" localSheetId="6">#REF!</definedName>
    <definedName name="SG_12_10">#REF!</definedName>
    <definedName name="SG_12_10_2">"'file:///d:/obra%20andrade/bm%2002%20-%20cs/drenagem-bm02.xls'#$''.$gn$196"</definedName>
    <definedName name="SG_12_10_3">"'file:///d:/obra%20andrade/bm%2002%20-%20cs/drenagem-bm02.xls'#$''.$gn$196"</definedName>
    <definedName name="SG_12_10_4">"'file:///d:/obra%20andrade/bm%2002%20-%20cs/drenagem-bm02.xls'#$''.$gn$196"</definedName>
    <definedName name="SG_12_10_5">"'file:///d:/obra%20andrade/bm%2002%20-%20cs/drenagem-bm02.xls'#$''.$gn$196"</definedName>
    <definedName name="SG_12_10_6">"'file:///d:/obra%20andrade/bm%2002%20-%20cs/drenagem-bm02.xls'#$''.$gn$196"</definedName>
    <definedName name="SG_12_10_7">"'file:///d:/obra%20andrade/bm%2002%20-%20cs/drenagem-bm02.xls'#$''.$gn$196"</definedName>
    <definedName name="SG_12_11" localSheetId="8">#REF!</definedName>
    <definedName name="SG_12_11" localSheetId="9">#REF!</definedName>
    <definedName name="SG_12_11" localSheetId="10">#REF!</definedName>
    <definedName name="SG_12_11" localSheetId="11">#REF!</definedName>
    <definedName name="SG_12_11" localSheetId="12">#REF!</definedName>
    <definedName name="SG_12_11" localSheetId="7">#REF!</definedName>
    <definedName name="SG_12_11" localSheetId="6">#REF!</definedName>
    <definedName name="SG_12_11">#REF!</definedName>
    <definedName name="SG_12_11_2">"'file:///d:/obra%20andrade/bm%2002%20-%20cs/drenagem-bm02.xls'#$''.$gr$200"</definedName>
    <definedName name="SG_12_11_3">"'file:///d:/obra%20andrade/bm%2002%20-%20cs/drenagem-bm02.xls'#$''.$gr$200"</definedName>
    <definedName name="SG_12_11_4">"'file:///d:/obra%20andrade/bm%2002%20-%20cs/drenagem-bm02.xls'#$''.$gr$200"</definedName>
    <definedName name="SG_12_11_5">"'file:///d:/obra%20andrade/bm%2002%20-%20cs/drenagem-bm02.xls'#$''.$gr$200"</definedName>
    <definedName name="SG_12_11_6">"'file:///d:/obra%20andrade/bm%2002%20-%20cs/drenagem-bm02.xls'#$''.$gr$200"</definedName>
    <definedName name="SG_12_11_7">"'file:///d:/obra%20andrade/bm%2002%20-%20cs/drenagem-bm02.xls'#$''.$gr$200"</definedName>
    <definedName name="SG_12_12" localSheetId="8">#REF!</definedName>
    <definedName name="SG_12_12" localSheetId="9">#REF!</definedName>
    <definedName name="SG_12_12" localSheetId="10">#REF!</definedName>
    <definedName name="SG_12_12" localSheetId="11">#REF!</definedName>
    <definedName name="SG_12_12" localSheetId="12">#REF!</definedName>
    <definedName name="SG_12_12" localSheetId="7">#REF!</definedName>
    <definedName name="SG_12_12" localSheetId="6">#REF!</definedName>
    <definedName name="SG_12_12">#REF!</definedName>
    <definedName name="SG_12_12_2">"'file:///d:/obra%20andrade/bm%2002%20-%20cs/drenagem-bm02.xls'#$''.$gv$204"</definedName>
    <definedName name="SG_12_12_3">"'file:///d:/obra%20andrade/bm%2002%20-%20cs/drenagem-bm02.xls'#$''.$gv$204"</definedName>
    <definedName name="SG_12_12_4">"'file:///d:/obra%20andrade/bm%2002%20-%20cs/drenagem-bm02.xls'#$''.$gv$204"</definedName>
    <definedName name="SG_12_12_5">"'file:///d:/obra%20andrade/bm%2002%20-%20cs/drenagem-bm02.xls'#$''.$gv$204"</definedName>
    <definedName name="SG_12_12_6">"'file:///d:/obra%20andrade/bm%2002%20-%20cs/drenagem-bm02.xls'#$''.$gv$204"</definedName>
    <definedName name="SG_12_12_7">"'file:///d:/obra%20andrade/bm%2002%20-%20cs/drenagem-bm02.xls'#$''.$gv$204"</definedName>
    <definedName name="SG_12_13" localSheetId="8">#REF!</definedName>
    <definedName name="SG_12_13" localSheetId="9">#REF!</definedName>
    <definedName name="SG_12_13" localSheetId="10">#REF!</definedName>
    <definedName name="SG_12_13" localSheetId="11">#REF!</definedName>
    <definedName name="SG_12_13" localSheetId="12">#REF!</definedName>
    <definedName name="SG_12_13" localSheetId="7">#REF!</definedName>
    <definedName name="SG_12_13" localSheetId="6">#REF!</definedName>
    <definedName name="SG_12_13">#REF!</definedName>
    <definedName name="SG_12_13_2">"'file:///d:/obra%20andrade/bm%2002%20-%20cs/drenagem-bm02.xls'#$''.$gz$208"</definedName>
    <definedName name="SG_12_13_3">"'file:///d:/obra%20andrade/bm%2002%20-%20cs/drenagem-bm02.xls'#$''.$gz$208"</definedName>
    <definedName name="SG_12_13_4">"'file:///d:/obra%20andrade/bm%2002%20-%20cs/drenagem-bm02.xls'#$''.$gz$208"</definedName>
    <definedName name="SG_12_13_5">"'file:///d:/obra%20andrade/bm%2002%20-%20cs/drenagem-bm02.xls'#$''.$gz$208"</definedName>
    <definedName name="SG_12_13_6">"'file:///d:/obra%20andrade/bm%2002%20-%20cs/drenagem-bm02.xls'#$''.$gz$208"</definedName>
    <definedName name="SG_12_13_7">"'file:///d:/obra%20andrade/bm%2002%20-%20cs/drenagem-bm02.xls'#$''.$gz$208"</definedName>
    <definedName name="SG_12_14" localSheetId="8">#REF!</definedName>
    <definedName name="SG_12_14" localSheetId="9">#REF!</definedName>
    <definedName name="SG_12_14" localSheetId="10">#REF!</definedName>
    <definedName name="SG_12_14" localSheetId="11">#REF!</definedName>
    <definedName name="SG_12_14" localSheetId="12">#REF!</definedName>
    <definedName name="SG_12_14" localSheetId="7">#REF!</definedName>
    <definedName name="SG_12_14" localSheetId="6">#REF!</definedName>
    <definedName name="SG_12_14">#REF!</definedName>
    <definedName name="SG_12_14_2">"'file:///d:/obra%20andrade/bm%2002%20-%20cs/drenagem-bm02.xls'#$''.$hd$212"</definedName>
    <definedName name="SG_12_14_3">"'file:///d:/obra%20andrade/bm%2002%20-%20cs/drenagem-bm02.xls'#$''.$hd$212"</definedName>
    <definedName name="SG_12_14_4">"'file:///d:/obra%20andrade/bm%2002%20-%20cs/drenagem-bm02.xls'#$''.$hd$212"</definedName>
    <definedName name="SG_12_14_5">"'file:///d:/obra%20andrade/bm%2002%20-%20cs/drenagem-bm02.xls'#$''.$hd$212"</definedName>
    <definedName name="SG_12_14_6">"'file:///d:/obra%20andrade/bm%2002%20-%20cs/drenagem-bm02.xls'#$''.$hd$212"</definedName>
    <definedName name="SG_12_14_7">"'file:///d:/obra%20andrade/bm%2002%20-%20cs/drenagem-bm02.xls'#$''.$hd$212"</definedName>
    <definedName name="SG_12_15" localSheetId="8">#REF!</definedName>
    <definedName name="SG_12_15" localSheetId="9">#REF!</definedName>
    <definedName name="SG_12_15" localSheetId="10">#REF!</definedName>
    <definedName name="SG_12_15" localSheetId="11">#REF!</definedName>
    <definedName name="SG_12_15" localSheetId="12">#REF!</definedName>
    <definedName name="SG_12_15" localSheetId="7">#REF!</definedName>
    <definedName name="SG_12_15" localSheetId="6">#REF!</definedName>
    <definedName name="SG_12_15">#REF!</definedName>
    <definedName name="SG_12_15_2">"'file:///d:/obra%20andrade/bm%2002%20-%20cs/drenagem-bm02.xls'#$''.$hh$216"</definedName>
    <definedName name="SG_12_15_3">"'file:///d:/obra%20andrade/bm%2002%20-%20cs/drenagem-bm02.xls'#$''.$hh$216"</definedName>
    <definedName name="SG_12_15_4">"'file:///d:/obra%20andrade/bm%2002%20-%20cs/drenagem-bm02.xls'#$''.$hh$216"</definedName>
    <definedName name="SG_12_15_5">"'file:///d:/obra%20andrade/bm%2002%20-%20cs/drenagem-bm02.xls'#$''.$hh$216"</definedName>
    <definedName name="SG_12_15_6">"'file:///d:/obra%20andrade/bm%2002%20-%20cs/drenagem-bm02.xls'#$''.$hh$216"</definedName>
    <definedName name="SG_12_15_7">"'file:///d:/obra%20andrade/bm%2002%20-%20cs/drenagem-bm02.xls'#$''.$hh$216"</definedName>
    <definedName name="SG_12_16" localSheetId="8">#REF!</definedName>
    <definedName name="SG_12_16" localSheetId="9">#REF!</definedName>
    <definedName name="SG_12_16" localSheetId="10">#REF!</definedName>
    <definedName name="SG_12_16" localSheetId="11">#REF!</definedName>
    <definedName name="SG_12_16" localSheetId="12">#REF!</definedName>
    <definedName name="SG_12_16" localSheetId="7">#REF!</definedName>
    <definedName name="SG_12_16" localSheetId="6">#REF!</definedName>
    <definedName name="SG_12_16">#REF!</definedName>
    <definedName name="SG_12_16_2">"'file:///d:/obra%20andrade/bm%2002%20-%20cs/drenagem-bm02.xls'#$''.$cm$603"</definedName>
    <definedName name="SG_12_16_3">"'file:///d:/obra%20andrade/bm%2002%20-%20cs/drenagem-bm02.xls'#$''.$cm$603"</definedName>
    <definedName name="SG_12_16_4">"'file:///d:/obra%20andrade/bm%2002%20-%20cs/drenagem-bm02.xls'#$''.$cm$603"</definedName>
    <definedName name="SG_12_16_5">"'file:///d:/obra%20andrade/bm%2002%20-%20cs/drenagem-bm02.xls'#$''.$cm$603"</definedName>
    <definedName name="SG_12_16_6">"'file:///d:/obra%20andrade/bm%2002%20-%20cs/drenagem-bm02.xls'#$''.$cm$603"</definedName>
    <definedName name="SG_12_16_7">"'file:///d:/obra%20andrade/bm%2002%20-%20cs/drenagem-bm02.xls'#$''.$cm$603"</definedName>
    <definedName name="SG_12_17" localSheetId="8">#REF!</definedName>
    <definedName name="SG_12_17" localSheetId="9">#REF!</definedName>
    <definedName name="SG_12_17" localSheetId="10">#REF!</definedName>
    <definedName name="SG_12_17" localSheetId="11">#REF!</definedName>
    <definedName name="SG_12_17" localSheetId="12">#REF!</definedName>
    <definedName name="SG_12_17" localSheetId="7">#REF!</definedName>
    <definedName name="SG_12_17" localSheetId="6">#REF!</definedName>
    <definedName name="SG_12_17">#REF!</definedName>
    <definedName name="SG_12_17_2">"'file:///d:/obra%20andrade/bm%2002%20-%20cs/drenagem-bm02.xls'#$''.$cq$607"</definedName>
    <definedName name="SG_12_17_3">"'file:///d:/obra%20andrade/bm%2002%20-%20cs/drenagem-bm02.xls'#$''.$cq$607"</definedName>
    <definedName name="SG_12_17_4">"'file:///d:/obra%20andrade/bm%2002%20-%20cs/drenagem-bm02.xls'#$''.$cq$607"</definedName>
    <definedName name="SG_12_17_5">"'file:///d:/obra%20andrade/bm%2002%20-%20cs/drenagem-bm02.xls'#$''.$cq$607"</definedName>
    <definedName name="SG_12_17_6">"'file:///d:/obra%20andrade/bm%2002%20-%20cs/drenagem-bm02.xls'#$''.$cq$607"</definedName>
    <definedName name="SG_12_17_7">"'file:///d:/obra%20andrade/bm%2002%20-%20cs/drenagem-bm02.xls'#$''.$cq$607"</definedName>
    <definedName name="SG_12_18" localSheetId="8">#REF!</definedName>
    <definedName name="SG_12_18" localSheetId="9">#REF!</definedName>
    <definedName name="SG_12_18" localSheetId="10">#REF!</definedName>
    <definedName name="SG_12_18" localSheetId="11">#REF!</definedName>
    <definedName name="SG_12_18" localSheetId="12">#REF!</definedName>
    <definedName name="SG_12_18" localSheetId="7">#REF!</definedName>
    <definedName name="SG_12_18" localSheetId="6">#REF!</definedName>
    <definedName name="SG_12_18">#REF!</definedName>
    <definedName name="SG_12_18_2">"'file:///d:/obra%20andrade/bm%2002%20-%20cs/drenagem-bm02.xls'#$''.$cu$611"</definedName>
    <definedName name="SG_12_18_3">"'file:///d:/obra%20andrade/bm%2002%20-%20cs/drenagem-bm02.xls'#$''.$cu$611"</definedName>
    <definedName name="SG_12_18_4">"'file:///d:/obra%20andrade/bm%2002%20-%20cs/drenagem-bm02.xls'#$''.$cu$611"</definedName>
    <definedName name="SG_12_18_5">"'file:///d:/obra%20andrade/bm%2002%20-%20cs/drenagem-bm02.xls'#$''.$cu$611"</definedName>
    <definedName name="SG_12_18_6">"'file:///d:/obra%20andrade/bm%2002%20-%20cs/drenagem-bm02.xls'#$''.$cu$611"</definedName>
    <definedName name="SG_12_18_7">"'file:///d:/obra%20andrade/bm%2002%20-%20cs/drenagem-bm02.xls'#$''.$cu$611"</definedName>
    <definedName name="SG_12_19" localSheetId="8">#REF!</definedName>
    <definedName name="SG_12_19" localSheetId="9">#REF!</definedName>
    <definedName name="SG_12_19" localSheetId="10">#REF!</definedName>
    <definedName name="SG_12_19" localSheetId="11">#REF!</definedName>
    <definedName name="SG_12_19" localSheetId="12">#REF!</definedName>
    <definedName name="SG_12_19" localSheetId="7">#REF!</definedName>
    <definedName name="SG_12_19" localSheetId="6">#REF!</definedName>
    <definedName name="SG_12_19">#REF!</definedName>
    <definedName name="SG_12_19_2">"'file:///d:/obra%20andrade/bm%2002%20-%20cs/drenagem-bm02.xls'#$''.$cy$615"</definedName>
    <definedName name="SG_12_19_3">"'file:///d:/obra%20andrade/bm%2002%20-%20cs/drenagem-bm02.xls'#$''.$cy$615"</definedName>
    <definedName name="SG_12_19_4">"'file:///d:/obra%20andrade/bm%2002%20-%20cs/drenagem-bm02.xls'#$''.$cy$615"</definedName>
    <definedName name="SG_12_19_5">"'file:///d:/obra%20andrade/bm%2002%20-%20cs/drenagem-bm02.xls'#$''.$cy$615"</definedName>
    <definedName name="SG_12_19_6">"'file:///d:/obra%20andrade/bm%2002%20-%20cs/drenagem-bm02.xls'#$''.$cy$615"</definedName>
    <definedName name="SG_12_19_7">"'file:///d:/obra%20andrade/bm%2002%20-%20cs/drenagem-bm02.xls'#$''.$cy$615"</definedName>
    <definedName name="SG_12_20" localSheetId="8">#REF!</definedName>
    <definedName name="SG_12_20" localSheetId="9">#REF!</definedName>
    <definedName name="SG_12_20" localSheetId="10">#REF!</definedName>
    <definedName name="SG_12_20" localSheetId="11">#REF!</definedName>
    <definedName name="SG_12_20" localSheetId="12">#REF!</definedName>
    <definedName name="SG_12_20" localSheetId="7">#REF!</definedName>
    <definedName name="SG_12_20" localSheetId="6">#REF!</definedName>
    <definedName name="SG_12_20">#REF!</definedName>
    <definedName name="SG_12_20_2">"'file:///d:/obra%20andrade/bm%2002%20-%20cs/drenagem-bm02.xls'#$''.$dc$619"</definedName>
    <definedName name="SG_12_20_3">"'file:///d:/obra%20andrade/bm%2002%20-%20cs/drenagem-bm02.xls'#$''.$dc$619"</definedName>
    <definedName name="SG_12_20_4">"'file:///d:/obra%20andrade/bm%2002%20-%20cs/drenagem-bm02.xls'#$''.$dc$619"</definedName>
    <definedName name="SG_12_20_5">"'file:///d:/obra%20andrade/bm%2002%20-%20cs/drenagem-bm02.xls'#$''.$dc$619"</definedName>
    <definedName name="SG_12_20_6">"'file:///d:/obra%20andrade/bm%2002%20-%20cs/drenagem-bm02.xls'#$''.$dc$619"</definedName>
    <definedName name="SG_12_20_7">"'file:///d:/obra%20andrade/bm%2002%20-%20cs/drenagem-bm02.xls'#$''.$dc$619"</definedName>
    <definedName name="SG_12_21" localSheetId="8">#REF!</definedName>
    <definedName name="SG_12_21" localSheetId="9">#REF!</definedName>
    <definedName name="SG_12_21" localSheetId="10">#REF!</definedName>
    <definedName name="SG_12_21" localSheetId="11">#REF!</definedName>
    <definedName name="SG_12_21" localSheetId="12">#REF!</definedName>
    <definedName name="SG_12_21" localSheetId="7">#REF!</definedName>
    <definedName name="SG_12_21" localSheetId="6">#REF!</definedName>
    <definedName name="SG_12_21">#REF!</definedName>
    <definedName name="SG_12_21_2">"'file:///d:/obra%20andrade/bm%2002%20-%20cs/drenagem-bm02.xls'#$''.$dg$623"</definedName>
    <definedName name="SG_12_21_3">"'file:///d:/obra%20andrade/bm%2002%20-%20cs/drenagem-bm02.xls'#$''.$dg$623"</definedName>
    <definedName name="SG_12_21_4">"'file:///d:/obra%20andrade/bm%2002%20-%20cs/drenagem-bm02.xls'#$''.$dg$623"</definedName>
    <definedName name="SG_12_21_5">"'file:///d:/obra%20andrade/bm%2002%20-%20cs/drenagem-bm02.xls'#$''.$dg$623"</definedName>
    <definedName name="SG_12_21_6">"'file:///d:/obra%20andrade/bm%2002%20-%20cs/drenagem-bm02.xls'#$''.$dg$623"</definedName>
    <definedName name="SG_12_21_7">"'file:///d:/obra%20andrade/bm%2002%20-%20cs/drenagem-bm02.xls'#$''.$dg$623"</definedName>
    <definedName name="SG_12_22" localSheetId="8">#REF!</definedName>
    <definedName name="SG_12_22" localSheetId="9">#REF!</definedName>
    <definedName name="SG_12_22" localSheetId="10">#REF!</definedName>
    <definedName name="SG_12_22" localSheetId="11">#REF!</definedName>
    <definedName name="SG_12_22" localSheetId="12">#REF!</definedName>
    <definedName name="SG_12_22" localSheetId="7">#REF!</definedName>
    <definedName name="SG_12_22" localSheetId="6">#REF!</definedName>
    <definedName name="SG_12_22">#REF!</definedName>
    <definedName name="SG_12_22_2">"'file:///d:/obra%20andrade/bm%2002%20-%20cs/drenagem-bm02.xls'#$''.$dk$627"</definedName>
    <definedName name="SG_12_22_3">"'file:///d:/obra%20andrade/bm%2002%20-%20cs/drenagem-bm02.xls'#$''.$dk$627"</definedName>
    <definedName name="SG_12_22_4">"'file:///d:/obra%20andrade/bm%2002%20-%20cs/drenagem-bm02.xls'#$''.$dk$627"</definedName>
    <definedName name="SG_12_22_5">"'file:///d:/obra%20andrade/bm%2002%20-%20cs/drenagem-bm02.xls'#$''.$dk$627"</definedName>
    <definedName name="SG_12_22_6">"'file:///d:/obra%20andrade/bm%2002%20-%20cs/drenagem-bm02.xls'#$''.$dk$627"</definedName>
    <definedName name="SG_12_22_7">"'file:///d:/obra%20andrade/bm%2002%20-%20cs/drenagem-bm02.xls'#$''.$dk$627"</definedName>
    <definedName name="SG_12_23" localSheetId="8">#REF!</definedName>
    <definedName name="SG_12_23" localSheetId="9">#REF!</definedName>
    <definedName name="SG_12_23" localSheetId="10">#REF!</definedName>
    <definedName name="SG_12_23" localSheetId="11">#REF!</definedName>
    <definedName name="SG_12_23" localSheetId="12">#REF!</definedName>
    <definedName name="SG_12_23" localSheetId="7">#REF!</definedName>
    <definedName name="SG_12_23" localSheetId="6">#REF!</definedName>
    <definedName name="SG_12_23">#REF!</definedName>
    <definedName name="SG_12_23_2">"'file:///d:/obra%20andrade/bm%2002%20-%20cs/drenagem-bm02.xls'#$''.$do$631"</definedName>
    <definedName name="SG_12_23_3">"'file:///d:/obra%20andrade/bm%2002%20-%20cs/drenagem-bm02.xls'#$''.$do$631"</definedName>
    <definedName name="SG_12_23_4">"'file:///d:/obra%20andrade/bm%2002%20-%20cs/drenagem-bm02.xls'#$''.$do$631"</definedName>
    <definedName name="SG_12_23_5">"'file:///d:/obra%20andrade/bm%2002%20-%20cs/drenagem-bm02.xls'#$''.$do$631"</definedName>
    <definedName name="SG_12_23_6">"'file:///d:/obra%20andrade/bm%2002%20-%20cs/drenagem-bm02.xls'#$''.$do$631"</definedName>
    <definedName name="SG_12_23_7">"'file:///d:/obra%20andrade/bm%2002%20-%20cs/drenagem-bm02.xls'#$''.$do$631"</definedName>
    <definedName name="SG_12_24" localSheetId="8">#REF!</definedName>
    <definedName name="SG_12_24" localSheetId="9">#REF!</definedName>
    <definedName name="SG_12_24" localSheetId="10">#REF!</definedName>
    <definedName name="SG_12_24" localSheetId="11">#REF!</definedName>
    <definedName name="SG_12_24" localSheetId="12">#REF!</definedName>
    <definedName name="SG_12_24" localSheetId="7">#REF!</definedName>
    <definedName name="SG_12_24" localSheetId="6">#REF!</definedName>
    <definedName name="SG_12_24">#REF!</definedName>
    <definedName name="SG_12_24_2">"'file:///d:/obra%20andrade/bm%2002%20-%20cs/drenagem-bm02.xls'#$''.$ds$635"</definedName>
    <definedName name="SG_12_24_3">"'file:///d:/obra%20andrade/bm%2002%20-%20cs/drenagem-bm02.xls'#$''.$ds$635"</definedName>
    <definedName name="SG_12_24_4">"'file:///d:/obra%20andrade/bm%2002%20-%20cs/drenagem-bm02.xls'#$''.$ds$635"</definedName>
    <definedName name="SG_12_24_5">"'file:///d:/obra%20andrade/bm%2002%20-%20cs/drenagem-bm02.xls'#$''.$ds$635"</definedName>
    <definedName name="SG_12_24_6">"'file:///d:/obra%20andrade/bm%2002%20-%20cs/drenagem-bm02.xls'#$''.$ds$635"</definedName>
    <definedName name="SG_12_24_7">"'file:///d:/obra%20andrade/bm%2002%20-%20cs/drenagem-bm02.xls'#$''.$ds$635"</definedName>
    <definedName name="SG_12_25" localSheetId="8">#REF!</definedName>
    <definedName name="SG_12_25" localSheetId="9">#REF!</definedName>
    <definedName name="SG_12_25" localSheetId="10">#REF!</definedName>
    <definedName name="SG_12_25" localSheetId="11">#REF!</definedName>
    <definedName name="SG_12_25" localSheetId="12">#REF!</definedName>
    <definedName name="SG_12_25" localSheetId="7">#REF!</definedName>
    <definedName name="SG_12_25" localSheetId="6">#REF!</definedName>
    <definedName name="SG_12_25">#REF!</definedName>
    <definedName name="SG_12_25_2">"'file:///d:/obra%20andrade/bm%2002%20-%20cs/drenagem-bm02.xls'#$''.$dw$639"</definedName>
    <definedName name="SG_12_25_3">"'file:///d:/obra%20andrade/bm%2002%20-%20cs/drenagem-bm02.xls'#$''.$dw$639"</definedName>
    <definedName name="SG_12_25_4">"'file:///d:/obra%20andrade/bm%2002%20-%20cs/drenagem-bm02.xls'#$''.$dw$639"</definedName>
    <definedName name="SG_12_25_5">"'file:///d:/obra%20andrade/bm%2002%20-%20cs/drenagem-bm02.xls'#$''.$dw$639"</definedName>
    <definedName name="SG_12_25_6">"'file:///d:/obra%20andrade/bm%2002%20-%20cs/drenagem-bm02.xls'#$''.$dw$639"</definedName>
    <definedName name="SG_12_25_7">"'file:///d:/obra%20andrade/bm%2002%20-%20cs/drenagem-bm02.xls'#$''.$dw$639"</definedName>
    <definedName name="SG_13_01" localSheetId="8">#REF!</definedName>
    <definedName name="SG_13_01" localSheetId="9">#REF!</definedName>
    <definedName name="SG_13_01" localSheetId="10">#REF!</definedName>
    <definedName name="SG_13_01" localSheetId="11">#REF!</definedName>
    <definedName name="SG_13_01" localSheetId="12">#REF!</definedName>
    <definedName name="SG_13_01" localSheetId="7">#REF!</definedName>
    <definedName name="SG_13_01" localSheetId="6">#REF!</definedName>
    <definedName name="SG_13_01">#REF!</definedName>
    <definedName name="SG_13_01_2">"'file:///d:/obra%20andrade/bm%2002%20-%20cs/drenagem-bm02.xls'#$''.$hn$222"</definedName>
    <definedName name="SG_13_01_3">"'file:///d:/obra%20andrade/bm%2002%20-%20cs/drenagem-bm02.xls'#$''.$hn$222"</definedName>
    <definedName name="SG_13_01_4">"'file:///d:/obra%20andrade/bm%2002%20-%20cs/drenagem-bm02.xls'#$''.$hn$222"</definedName>
    <definedName name="SG_13_01_5">"'file:///d:/obra%20andrade/bm%2002%20-%20cs/drenagem-bm02.xls'#$''.$hn$222"</definedName>
    <definedName name="SG_13_01_6">"'file:///d:/obra%20andrade/bm%2002%20-%20cs/drenagem-bm02.xls'#$''.$hn$222"</definedName>
    <definedName name="SG_13_01_7">"'file:///d:/obra%20andrade/bm%2002%20-%20cs/drenagem-bm02.xls'#$''.$hn$222"</definedName>
    <definedName name="SG_13_02" localSheetId="8">#REF!</definedName>
    <definedName name="SG_13_02" localSheetId="9">#REF!</definedName>
    <definedName name="SG_13_02" localSheetId="10">#REF!</definedName>
    <definedName name="SG_13_02" localSheetId="11">#REF!</definedName>
    <definedName name="SG_13_02" localSheetId="12">#REF!</definedName>
    <definedName name="SG_13_02" localSheetId="7">#REF!</definedName>
    <definedName name="SG_13_02" localSheetId="6">#REF!</definedName>
    <definedName name="SG_13_02">#REF!</definedName>
    <definedName name="SG_13_02_2">"'file:///d:/obra%20andrade/bm%2002%20-%20cs/drenagem-bm02.xls'#$''.$hr$226"</definedName>
    <definedName name="SG_13_02_3">"'file:///d:/obra%20andrade/bm%2002%20-%20cs/drenagem-bm02.xls'#$''.$hr$226"</definedName>
    <definedName name="SG_13_02_4">"'file:///d:/obra%20andrade/bm%2002%20-%20cs/drenagem-bm02.xls'#$''.$hr$226"</definedName>
    <definedName name="SG_13_02_5">"'file:///d:/obra%20andrade/bm%2002%20-%20cs/drenagem-bm02.xls'#$''.$hr$226"</definedName>
    <definedName name="SG_13_02_6">"'file:///d:/obra%20andrade/bm%2002%20-%20cs/drenagem-bm02.xls'#$''.$hr$226"</definedName>
    <definedName name="SG_13_02_7">"'file:///d:/obra%20andrade/bm%2002%20-%20cs/drenagem-bm02.xls'#$''.$hr$226"</definedName>
    <definedName name="SG_13_03" localSheetId="8">#REF!</definedName>
    <definedName name="SG_13_03" localSheetId="9">#REF!</definedName>
    <definedName name="SG_13_03" localSheetId="10">#REF!</definedName>
    <definedName name="SG_13_03" localSheetId="11">#REF!</definedName>
    <definedName name="SG_13_03" localSheetId="12">#REF!</definedName>
    <definedName name="SG_13_03" localSheetId="7">#REF!</definedName>
    <definedName name="SG_13_03" localSheetId="6">#REF!</definedName>
    <definedName name="SG_13_03">#REF!</definedName>
    <definedName name="SG_13_03_2">"'file:///d:/obra%20andrade/bm%2002%20-%20cs/drenagem-bm02.xls'#$''.$hv$230"</definedName>
    <definedName name="SG_13_03_3">"'file:///d:/obra%20andrade/bm%2002%20-%20cs/drenagem-bm02.xls'#$''.$hv$230"</definedName>
    <definedName name="SG_13_03_4">"'file:///d:/obra%20andrade/bm%2002%20-%20cs/drenagem-bm02.xls'#$''.$hv$230"</definedName>
    <definedName name="SG_13_03_5">"'file:///d:/obra%20andrade/bm%2002%20-%20cs/drenagem-bm02.xls'#$''.$hv$230"</definedName>
    <definedName name="SG_13_03_6">"'file:///d:/obra%20andrade/bm%2002%20-%20cs/drenagem-bm02.xls'#$''.$hv$230"</definedName>
    <definedName name="SG_13_03_7">"'file:///d:/obra%20andrade/bm%2002%20-%20cs/drenagem-bm02.xls'#$''.$hv$230"</definedName>
    <definedName name="SG_13_04" localSheetId="8">#REF!</definedName>
    <definedName name="SG_13_04" localSheetId="9">#REF!</definedName>
    <definedName name="SG_13_04" localSheetId="10">#REF!</definedName>
    <definedName name="SG_13_04" localSheetId="11">#REF!</definedName>
    <definedName name="SG_13_04" localSheetId="12">#REF!</definedName>
    <definedName name="SG_13_04" localSheetId="7">#REF!</definedName>
    <definedName name="SG_13_04" localSheetId="6">#REF!</definedName>
    <definedName name="SG_13_04">#REF!</definedName>
    <definedName name="SG_13_04_2">"'file:///d:/obra%20andrade/bm%2002%20-%20cs/drenagem-bm02.xls'#$''.$hz$234"</definedName>
    <definedName name="SG_13_04_3">"'file:///d:/obra%20andrade/bm%2002%20-%20cs/drenagem-bm02.xls'#$''.$hz$234"</definedName>
    <definedName name="SG_13_04_4">"'file:///d:/obra%20andrade/bm%2002%20-%20cs/drenagem-bm02.xls'#$''.$hz$234"</definedName>
    <definedName name="SG_13_04_5">"'file:///d:/obra%20andrade/bm%2002%20-%20cs/drenagem-bm02.xls'#$''.$hz$234"</definedName>
    <definedName name="SG_13_04_6">"'file:///d:/obra%20andrade/bm%2002%20-%20cs/drenagem-bm02.xls'#$''.$hz$234"</definedName>
    <definedName name="SG_13_04_7">"'file:///d:/obra%20andrade/bm%2002%20-%20cs/drenagem-bm02.xls'#$''.$hz$234"</definedName>
    <definedName name="SG_13_05" localSheetId="8">#REF!</definedName>
    <definedName name="SG_13_05" localSheetId="9">#REF!</definedName>
    <definedName name="SG_13_05" localSheetId="10">#REF!</definedName>
    <definedName name="SG_13_05" localSheetId="11">#REF!</definedName>
    <definedName name="SG_13_05" localSheetId="12">#REF!</definedName>
    <definedName name="SG_13_05" localSheetId="7">#REF!</definedName>
    <definedName name="SG_13_05" localSheetId="6">#REF!</definedName>
    <definedName name="SG_13_05">#REF!</definedName>
    <definedName name="SG_13_05_2">"'file:///d:/obra%20andrade/bm%2002%20-%20cs/drenagem-bm02.xls'#$''.$id$238"</definedName>
    <definedName name="SG_13_05_3">"'file:///d:/obra%20andrade/bm%2002%20-%20cs/drenagem-bm02.xls'#$''.$id$238"</definedName>
    <definedName name="SG_13_05_4">"'file:///d:/obra%20andrade/bm%2002%20-%20cs/drenagem-bm02.xls'#$''.$id$238"</definedName>
    <definedName name="SG_13_05_5">"'file:///d:/obra%20andrade/bm%2002%20-%20cs/drenagem-bm02.xls'#$''.$id$238"</definedName>
    <definedName name="SG_13_05_6">"'file:///d:/obra%20andrade/bm%2002%20-%20cs/drenagem-bm02.xls'#$''.$id$238"</definedName>
    <definedName name="SG_13_05_7">"'file:///d:/obra%20andrade/bm%2002%20-%20cs/drenagem-bm02.xls'#$''.$id$238"</definedName>
    <definedName name="SG_13_06" localSheetId="8">#REF!</definedName>
    <definedName name="SG_13_06" localSheetId="9">#REF!</definedName>
    <definedName name="SG_13_06" localSheetId="10">#REF!</definedName>
    <definedName name="SG_13_06" localSheetId="11">#REF!</definedName>
    <definedName name="SG_13_06" localSheetId="12">#REF!</definedName>
    <definedName name="SG_13_06" localSheetId="7">#REF!</definedName>
    <definedName name="SG_13_06" localSheetId="6">#REF!</definedName>
    <definedName name="SG_13_06">#REF!</definedName>
    <definedName name="SG_13_06_2">"'file:///d:/obra%20andrade/bm%2002%20-%20cs/drenagem-bm02.xls'#$''.$ih$242"</definedName>
    <definedName name="SG_13_06_3">"'file:///d:/obra%20andrade/bm%2002%20-%20cs/drenagem-bm02.xls'#$''.$ih$242"</definedName>
    <definedName name="SG_13_06_4">"'file:///d:/obra%20andrade/bm%2002%20-%20cs/drenagem-bm02.xls'#$''.$ih$242"</definedName>
    <definedName name="SG_13_06_5">"'file:///d:/obra%20andrade/bm%2002%20-%20cs/drenagem-bm02.xls'#$''.$ih$242"</definedName>
    <definedName name="SG_13_06_6">"'file:///d:/obra%20andrade/bm%2002%20-%20cs/drenagem-bm02.xls'#$''.$ih$242"</definedName>
    <definedName name="SG_13_06_7">"'file:///d:/obra%20andrade/bm%2002%20-%20cs/drenagem-bm02.xls'#$''.$ih$242"</definedName>
    <definedName name="SG_13_07" localSheetId="8">#REF!</definedName>
    <definedName name="SG_13_07" localSheetId="9">#REF!</definedName>
    <definedName name="SG_13_07" localSheetId="10">#REF!</definedName>
    <definedName name="SG_13_07" localSheetId="11">#REF!</definedName>
    <definedName name="SG_13_07" localSheetId="12">#REF!</definedName>
    <definedName name="SG_13_07" localSheetId="7">#REF!</definedName>
    <definedName name="SG_13_07" localSheetId="6">#REF!</definedName>
    <definedName name="SG_13_07">#REF!</definedName>
    <definedName name="SG_13_07_2">"'file:///d:/obra%20andrade/bm%2002%20-%20cs/drenagem-bm02.xls'#$''.$il$246"</definedName>
    <definedName name="SG_13_07_3">"'file:///d:/obra%20andrade/bm%2002%20-%20cs/drenagem-bm02.xls'#$''.$il$246"</definedName>
    <definedName name="SG_13_07_4">"'file:///d:/obra%20andrade/bm%2002%20-%20cs/drenagem-bm02.xls'#$''.$il$246"</definedName>
    <definedName name="SG_13_07_5">"'file:///d:/obra%20andrade/bm%2002%20-%20cs/drenagem-bm02.xls'#$''.$il$246"</definedName>
    <definedName name="SG_13_07_6">"'file:///d:/obra%20andrade/bm%2002%20-%20cs/drenagem-bm02.xls'#$''.$il$246"</definedName>
    <definedName name="SG_13_07_7">"'file:///d:/obra%20andrade/bm%2002%20-%20cs/drenagem-bm02.xls'#$''.$il$246"</definedName>
    <definedName name="SG_13_08" localSheetId="8">#REF!</definedName>
    <definedName name="SG_13_08" localSheetId="9">#REF!</definedName>
    <definedName name="SG_13_08" localSheetId="10">#REF!</definedName>
    <definedName name="SG_13_08" localSheetId="11">#REF!</definedName>
    <definedName name="SG_13_08" localSheetId="12">#REF!</definedName>
    <definedName name="SG_13_08" localSheetId="7">#REF!</definedName>
    <definedName name="SG_13_08" localSheetId="6">#REF!</definedName>
    <definedName name="SG_13_08">#REF!</definedName>
    <definedName name="SG_13_08_2">"'file:///d:/obra%20andrade/bm%2002%20-%20cs/drenagem-bm02.xls'#$''.$ip$250"</definedName>
    <definedName name="SG_13_08_3">"'file:///d:/obra%20andrade/bm%2002%20-%20cs/drenagem-bm02.xls'#$''.$ip$250"</definedName>
    <definedName name="SG_13_08_4">"'file:///d:/obra%20andrade/bm%2002%20-%20cs/drenagem-bm02.xls'#$''.$ip$250"</definedName>
    <definedName name="SG_13_08_5">"'file:///d:/obra%20andrade/bm%2002%20-%20cs/drenagem-bm02.xls'#$''.$ip$250"</definedName>
    <definedName name="SG_13_08_6">"'file:///d:/obra%20andrade/bm%2002%20-%20cs/drenagem-bm02.xls'#$''.$ip$250"</definedName>
    <definedName name="SG_13_08_7">"'file:///d:/obra%20andrade/bm%2002%20-%20cs/drenagem-bm02.xls'#$''.$ip$250"</definedName>
    <definedName name="SG_13_09" localSheetId="8">#REF!</definedName>
    <definedName name="SG_13_09" localSheetId="9">#REF!</definedName>
    <definedName name="SG_13_09" localSheetId="10">#REF!</definedName>
    <definedName name="SG_13_09" localSheetId="11">#REF!</definedName>
    <definedName name="SG_13_09" localSheetId="12">#REF!</definedName>
    <definedName name="SG_13_09" localSheetId="7">#REF!</definedName>
    <definedName name="SG_13_09" localSheetId="6">#REF!</definedName>
    <definedName name="SG_13_09">#REF!</definedName>
    <definedName name="SG_13_09_2">"'file:///d:/obra%20andrade/bm%2002%20-%20cs/drenagem-bm02.xls'#$''.$it$254"</definedName>
    <definedName name="SG_13_09_3">"'file:///d:/obra%20andrade/bm%2002%20-%20cs/drenagem-bm02.xls'#$''.$it$254"</definedName>
    <definedName name="SG_13_09_4">"'file:///d:/obra%20andrade/bm%2002%20-%20cs/drenagem-bm02.xls'#$''.$it$254"</definedName>
    <definedName name="SG_13_09_5">"'file:///d:/obra%20andrade/bm%2002%20-%20cs/drenagem-bm02.xls'#$''.$it$254"</definedName>
    <definedName name="SG_13_09_6">"'file:///d:/obra%20andrade/bm%2002%20-%20cs/drenagem-bm02.xls'#$''.$it$254"</definedName>
    <definedName name="SG_13_09_7">"'file:///d:/obra%20andrade/bm%2002%20-%20cs/drenagem-bm02.xls'#$''.$it$254"</definedName>
    <definedName name="SG_13_10" localSheetId="8">#REF!</definedName>
    <definedName name="SG_13_10" localSheetId="9">#REF!</definedName>
    <definedName name="SG_13_10" localSheetId="10">#REF!</definedName>
    <definedName name="SG_13_10" localSheetId="11">#REF!</definedName>
    <definedName name="SG_13_10" localSheetId="12">#REF!</definedName>
    <definedName name="SG_13_10" localSheetId="7">#REF!</definedName>
    <definedName name="SG_13_10" localSheetId="6">#REF!</definedName>
    <definedName name="SG_13_10">#REF!</definedName>
    <definedName name="SG_13_10_2">"'file:///d:/obra%20andrade/bm%2002%20-%20cs/drenagem-bm02.xls'#$''.$b$258"</definedName>
    <definedName name="SG_13_10_3">"'file:///d:/obra%20andrade/bm%2002%20-%20cs/drenagem-bm02.xls'#$''.$b$258"</definedName>
    <definedName name="SG_13_10_4">"'file:///d:/obra%20andrade/bm%2002%20-%20cs/drenagem-bm02.xls'#$''.$b$258"</definedName>
    <definedName name="SG_13_10_5">"'file:///d:/obra%20andrade/bm%2002%20-%20cs/drenagem-bm02.xls'#$''.$b$258"</definedName>
    <definedName name="SG_13_10_6">"'file:///d:/obra%20andrade/bm%2002%20-%20cs/drenagem-bm02.xls'#$''.$b$258"</definedName>
    <definedName name="SG_13_10_7">"'file:///d:/obra%20andrade/bm%2002%20-%20cs/drenagem-bm02.xls'#$''.$b$258"</definedName>
    <definedName name="SG_13_11" localSheetId="8">#REF!</definedName>
    <definedName name="SG_13_11" localSheetId="9">#REF!</definedName>
    <definedName name="SG_13_11" localSheetId="10">#REF!</definedName>
    <definedName name="SG_13_11" localSheetId="11">#REF!</definedName>
    <definedName name="SG_13_11" localSheetId="12">#REF!</definedName>
    <definedName name="SG_13_11" localSheetId="7">#REF!</definedName>
    <definedName name="SG_13_11" localSheetId="6">#REF!</definedName>
    <definedName name="SG_13_11">#REF!</definedName>
    <definedName name="SG_13_11_2">"'file:///d:/obra%20andrade/bm%2002%20-%20cs/drenagem-bm02.xls'#$''.$f$262"</definedName>
    <definedName name="SG_13_11_3">"'file:///d:/obra%20andrade/bm%2002%20-%20cs/drenagem-bm02.xls'#$''.$f$262"</definedName>
    <definedName name="SG_13_11_4">"'file:///d:/obra%20andrade/bm%2002%20-%20cs/drenagem-bm02.xls'#$''.$f$262"</definedName>
    <definedName name="SG_13_11_5">"'file:///d:/obra%20andrade/bm%2002%20-%20cs/drenagem-bm02.xls'#$''.$f$262"</definedName>
    <definedName name="SG_13_11_6">"'file:///d:/obra%20andrade/bm%2002%20-%20cs/drenagem-bm02.xls'#$''.$f$262"</definedName>
    <definedName name="SG_13_11_7">"'file:///d:/obra%20andrade/bm%2002%20-%20cs/drenagem-bm02.xls'#$''.$f$262"</definedName>
    <definedName name="SG_13_12" localSheetId="8">#REF!</definedName>
    <definedName name="SG_13_12" localSheetId="9">#REF!</definedName>
    <definedName name="SG_13_12" localSheetId="10">#REF!</definedName>
    <definedName name="SG_13_12" localSheetId="11">#REF!</definedName>
    <definedName name="SG_13_12" localSheetId="12">#REF!</definedName>
    <definedName name="SG_13_12" localSheetId="7">#REF!</definedName>
    <definedName name="SG_13_12" localSheetId="6">#REF!</definedName>
    <definedName name="SG_13_12">#REF!</definedName>
    <definedName name="SG_13_12_2">"'file:///d:/obra%20andrade/bm%2002%20-%20cs/drenagem-bm02.xls'#$''.$j$266"</definedName>
    <definedName name="SG_13_12_3">"'file:///d:/obra%20andrade/bm%2002%20-%20cs/drenagem-bm02.xls'#$''.$j$266"</definedName>
    <definedName name="SG_13_12_4">"'file:///d:/obra%20andrade/bm%2002%20-%20cs/drenagem-bm02.xls'#$''.$j$266"</definedName>
    <definedName name="SG_13_12_5">"'file:///d:/obra%20andrade/bm%2002%20-%20cs/drenagem-bm02.xls'#$''.$j$266"</definedName>
    <definedName name="SG_13_12_6">"'file:///d:/obra%20andrade/bm%2002%20-%20cs/drenagem-bm02.xls'#$''.$j$266"</definedName>
    <definedName name="SG_13_12_7">"'file:///d:/obra%20andrade/bm%2002%20-%20cs/drenagem-bm02.xls'#$''.$j$266"</definedName>
    <definedName name="SG_13_13" localSheetId="8">#REF!</definedName>
    <definedName name="SG_13_13" localSheetId="9">#REF!</definedName>
    <definedName name="SG_13_13" localSheetId="10">#REF!</definedName>
    <definedName name="SG_13_13" localSheetId="11">#REF!</definedName>
    <definedName name="SG_13_13" localSheetId="12">#REF!</definedName>
    <definedName name="SG_13_13" localSheetId="7">#REF!</definedName>
    <definedName name="SG_13_13" localSheetId="6">#REF!</definedName>
    <definedName name="SG_13_13">#REF!</definedName>
    <definedName name="SG_13_13_2">"'file:///d:/obra%20andrade/bm%2002%20-%20cs/drenagem-bm02.xls'#$''.$n$270"</definedName>
    <definedName name="SG_13_13_3">"'file:///d:/obra%20andrade/bm%2002%20-%20cs/drenagem-bm02.xls'#$''.$n$270"</definedName>
    <definedName name="SG_13_13_4">"'file:///d:/obra%20andrade/bm%2002%20-%20cs/drenagem-bm02.xls'#$''.$n$270"</definedName>
    <definedName name="SG_13_13_5">"'file:///d:/obra%20andrade/bm%2002%20-%20cs/drenagem-bm02.xls'#$''.$n$270"</definedName>
    <definedName name="SG_13_13_6">"'file:///d:/obra%20andrade/bm%2002%20-%20cs/drenagem-bm02.xls'#$''.$n$270"</definedName>
    <definedName name="SG_13_13_7">"'file:///d:/obra%20andrade/bm%2002%20-%20cs/drenagem-bm02.xls'#$''.$n$270"</definedName>
    <definedName name="SG_13_14" localSheetId="8">#REF!</definedName>
    <definedName name="SG_13_14" localSheetId="9">#REF!</definedName>
    <definedName name="SG_13_14" localSheetId="10">#REF!</definedName>
    <definedName name="SG_13_14" localSheetId="11">#REF!</definedName>
    <definedName name="SG_13_14" localSheetId="12">#REF!</definedName>
    <definedName name="SG_13_14" localSheetId="7">#REF!</definedName>
    <definedName name="SG_13_14" localSheetId="6">#REF!</definedName>
    <definedName name="SG_13_14">#REF!</definedName>
    <definedName name="SG_13_14_2">"'file:///d:/obra%20andrade/bm%2002%20-%20cs/drenagem-bm02.xls'#$''.$r$274"</definedName>
    <definedName name="SG_13_14_3">"'file:///d:/obra%20andrade/bm%2002%20-%20cs/drenagem-bm02.xls'#$''.$r$274"</definedName>
    <definedName name="SG_13_14_4">"'file:///d:/obra%20andrade/bm%2002%20-%20cs/drenagem-bm02.xls'#$''.$r$274"</definedName>
    <definedName name="SG_13_14_5">"'file:///d:/obra%20andrade/bm%2002%20-%20cs/drenagem-bm02.xls'#$''.$r$274"</definedName>
    <definedName name="SG_13_14_6">"'file:///d:/obra%20andrade/bm%2002%20-%20cs/drenagem-bm02.xls'#$''.$r$274"</definedName>
    <definedName name="SG_13_14_7">"'file:///d:/obra%20andrade/bm%2002%20-%20cs/drenagem-bm02.xls'#$''.$r$274"</definedName>
    <definedName name="SG_13_15" localSheetId="8">#REF!</definedName>
    <definedName name="SG_13_15" localSheetId="9">#REF!</definedName>
    <definedName name="SG_13_15" localSheetId="10">#REF!</definedName>
    <definedName name="SG_13_15" localSheetId="11">#REF!</definedName>
    <definedName name="SG_13_15" localSheetId="12">#REF!</definedName>
    <definedName name="SG_13_15" localSheetId="7">#REF!</definedName>
    <definedName name="SG_13_15" localSheetId="6">#REF!</definedName>
    <definedName name="SG_13_15">#REF!</definedName>
    <definedName name="SG_13_15_2">"'file:///d:/obra%20andrade/bm%2002%20-%20cs/drenagem-bm02.xls'#$''.$v$278"</definedName>
    <definedName name="SG_13_15_3">"'file:///d:/obra%20andrade/bm%2002%20-%20cs/drenagem-bm02.xls'#$''.$v$278"</definedName>
    <definedName name="SG_13_15_4">"'file:///d:/obra%20andrade/bm%2002%20-%20cs/drenagem-bm02.xls'#$''.$v$278"</definedName>
    <definedName name="SG_13_15_5">"'file:///d:/obra%20andrade/bm%2002%20-%20cs/drenagem-bm02.xls'#$''.$v$278"</definedName>
    <definedName name="SG_13_15_6">"'file:///d:/obra%20andrade/bm%2002%20-%20cs/drenagem-bm02.xls'#$''.$v$278"</definedName>
    <definedName name="SG_13_15_7">"'file:///d:/obra%20andrade/bm%2002%20-%20cs/drenagem-bm02.xls'#$''.$v$278"</definedName>
    <definedName name="SG_13_16" localSheetId="8">#REF!</definedName>
    <definedName name="SG_13_16" localSheetId="9">#REF!</definedName>
    <definedName name="SG_13_16" localSheetId="10">#REF!</definedName>
    <definedName name="SG_13_16" localSheetId="11">#REF!</definedName>
    <definedName name="SG_13_16" localSheetId="12">#REF!</definedName>
    <definedName name="SG_13_16" localSheetId="7">#REF!</definedName>
    <definedName name="SG_13_16" localSheetId="6">#REF!</definedName>
    <definedName name="SG_13_16">#REF!</definedName>
    <definedName name="SG_13_16_2">"'file:///d:/obra%20andrade/bm%2002%20-%20cs/drenagem-bm02.xls'#$''.$gk$705"</definedName>
    <definedName name="SG_13_16_3">"'file:///d:/obra%20andrade/bm%2002%20-%20cs/drenagem-bm02.xls'#$''.$gk$705"</definedName>
    <definedName name="SG_13_16_4">"'file:///d:/obra%20andrade/bm%2002%20-%20cs/drenagem-bm02.xls'#$''.$gk$705"</definedName>
    <definedName name="SG_13_16_5">"'file:///d:/obra%20andrade/bm%2002%20-%20cs/drenagem-bm02.xls'#$''.$gk$705"</definedName>
    <definedName name="SG_13_16_6">"'file:///d:/obra%20andrade/bm%2002%20-%20cs/drenagem-bm02.xls'#$''.$gk$705"</definedName>
    <definedName name="SG_13_16_7">"'file:///d:/obra%20andrade/bm%2002%20-%20cs/drenagem-bm02.xls'#$''.$gk$705"</definedName>
    <definedName name="SG_13_17" localSheetId="8">#REF!</definedName>
    <definedName name="SG_13_17" localSheetId="9">#REF!</definedName>
    <definedName name="SG_13_17" localSheetId="10">#REF!</definedName>
    <definedName name="SG_13_17" localSheetId="11">#REF!</definedName>
    <definedName name="SG_13_17" localSheetId="12">#REF!</definedName>
    <definedName name="SG_13_17" localSheetId="7">#REF!</definedName>
    <definedName name="SG_13_17" localSheetId="6">#REF!</definedName>
    <definedName name="SG_13_17">#REF!</definedName>
    <definedName name="SG_13_17_2">"'file:///d:/obra%20andrade/bm%2002%20-%20cs/drenagem-bm02.xls'#$''.$go$709"</definedName>
    <definedName name="SG_13_17_3">"'file:///d:/obra%20andrade/bm%2002%20-%20cs/drenagem-bm02.xls'#$''.$go$709"</definedName>
    <definedName name="SG_13_17_4">"'file:///d:/obra%20andrade/bm%2002%20-%20cs/drenagem-bm02.xls'#$''.$go$709"</definedName>
    <definedName name="SG_13_17_5">"'file:///d:/obra%20andrade/bm%2002%20-%20cs/drenagem-bm02.xls'#$''.$go$709"</definedName>
    <definedName name="SG_13_17_6">"'file:///d:/obra%20andrade/bm%2002%20-%20cs/drenagem-bm02.xls'#$''.$go$709"</definedName>
    <definedName name="SG_13_17_7">"'file:///d:/obra%20andrade/bm%2002%20-%20cs/drenagem-bm02.xls'#$''.$go$709"</definedName>
    <definedName name="SG_13_18" localSheetId="8">#REF!</definedName>
    <definedName name="SG_13_18" localSheetId="9">#REF!</definedName>
    <definedName name="SG_13_18" localSheetId="10">#REF!</definedName>
    <definedName name="SG_13_18" localSheetId="11">#REF!</definedName>
    <definedName name="SG_13_18" localSheetId="12">#REF!</definedName>
    <definedName name="SG_13_18" localSheetId="7">#REF!</definedName>
    <definedName name="SG_13_18" localSheetId="6">#REF!</definedName>
    <definedName name="SG_13_18">#REF!</definedName>
    <definedName name="SG_13_18_2">"'file:///d:/obra%20andrade/bm%2002%20-%20cs/drenagem-bm02.xls'#$''.$gs$713"</definedName>
    <definedName name="SG_13_18_3">"'file:///d:/obra%20andrade/bm%2002%20-%20cs/drenagem-bm02.xls'#$''.$gs$713"</definedName>
    <definedName name="SG_13_18_4">"'file:///d:/obra%20andrade/bm%2002%20-%20cs/drenagem-bm02.xls'#$''.$gs$713"</definedName>
    <definedName name="SG_13_18_5">"'file:///d:/obra%20andrade/bm%2002%20-%20cs/drenagem-bm02.xls'#$''.$gs$713"</definedName>
    <definedName name="SG_13_18_6">"'file:///d:/obra%20andrade/bm%2002%20-%20cs/drenagem-bm02.xls'#$''.$gs$713"</definedName>
    <definedName name="SG_13_18_7">"'file:///d:/obra%20andrade/bm%2002%20-%20cs/drenagem-bm02.xls'#$''.$gs$713"</definedName>
    <definedName name="SG_13_19" localSheetId="8">#REF!</definedName>
    <definedName name="SG_13_19" localSheetId="9">#REF!</definedName>
    <definedName name="SG_13_19" localSheetId="10">#REF!</definedName>
    <definedName name="SG_13_19" localSheetId="11">#REF!</definedName>
    <definedName name="SG_13_19" localSheetId="12">#REF!</definedName>
    <definedName name="SG_13_19" localSheetId="7">#REF!</definedName>
    <definedName name="SG_13_19" localSheetId="6">#REF!</definedName>
    <definedName name="SG_13_19">#REF!</definedName>
    <definedName name="SG_13_19_2">"'file:///d:/obra%20andrade/bm%2002%20-%20cs/drenagem-bm02.xls'#$''.$gw$717"</definedName>
    <definedName name="SG_13_19_3">"'file:///d:/obra%20andrade/bm%2002%20-%20cs/drenagem-bm02.xls'#$''.$gw$717"</definedName>
    <definedName name="SG_13_19_4">"'file:///d:/obra%20andrade/bm%2002%20-%20cs/drenagem-bm02.xls'#$''.$gw$717"</definedName>
    <definedName name="SG_13_19_5">"'file:///d:/obra%20andrade/bm%2002%20-%20cs/drenagem-bm02.xls'#$''.$gw$717"</definedName>
    <definedName name="SG_13_19_6">"'file:///d:/obra%20andrade/bm%2002%20-%20cs/drenagem-bm02.xls'#$''.$gw$717"</definedName>
    <definedName name="SG_13_19_7">"'file:///d:/obra%20andrade/bm%2002%20-%20cs/drenagem-bm02.xls'#$''.$gw$717"</definedName>
    <definedName name="SG_13_20" localSheetId="8">#REF!</definedName>
    <definedName name="SG_13_20" localSheetId="9">#REF!</definedName>
    <definedName name="SG_13_20" localSheetId="10">#REF!</definedName>
    <definedName name="SG_13_20" localSheetId="11">#REF!</definedName>
    <definedName name="SG_13_20" localSheetId="12">#REF!</definedName>
    <definedName name="SG_13_20" localSheetId="7">#REF!</definedName>
    <definedName name="SG_13_20" localSheetId="6">#REF!</definedName>
    <definedName name="SG_13_20">#REF!</definedName>
    <definedName name="SG_13_20_2">"'file:///d:/obra%20andrade/bm%2002%20-%20cs/drenagem-bm02.xls'#$''.$ha$721"</definedName>
    <definedName name="SG_13_20_3">"'file:///d:/obra%20andrade/bm%2002%20-%20cs/drenagem-bm02.xls'#$''.$ha$721"</definedName>
    <definedName name="SG_13_20_4">"'file:///d:/obra%20andrade/bm%2002%20-%20cs/drenagem-bm02.xls'#$''.$ha$721"</definedName>
    <definedName name="SG_13_20_5">"'file:///d:/obra%20andrade/bm%2002%20-%20cs/drenagem-bm02.xls'#$''.$ha$721"</definedName>
    <definedName name="SG_13_20_6">"'file:///d:/obra%20andrade/bm%2002%20-%20cs/drenagem-bm02.xls'#$''.$ha$721"</definedName>
    <definedName name="SG_13_20_7">"'file:///d:/obra%20andrade/bm%2002%20-%20cs/drenagem-bm02.xls'#$''.$ha$721"</definedName>
    <definedName name="SG_13_21" localSheetId="8">#REF!</definedName>
    <definedName name="SG_13_21" localSheetId="9">#REF!</definedName>
    <definedName name="SG_13_21" localSheetId="10">#REF!</definedName>
    <definedName name="SG_13_21" localSheetId="11">#REF!</definedName>
    <definedName name="SG_13_21" localSheetId="12">#REF!</definedName>
    <definedName name="SG_13_21" localSheetId="7">#REF!</definedName>
    <definedName name="SG_13_21" localSheetId="6">#REF!</definedName>
    <definedName name="SG_13_21">#REF!</definedName>
    <definedName name="SG_13_21_2">"'file:///d:/obra%20andrade/bm%2002%20-%20cs/drenagem-bm02.xls'#$''.$he$725"</definedName>
    <definedName name="SG_13_21_3">"'file:///d:/obra%20andrade/bm%2002%20-%20cs/drenagem-bm02.xls'#$''.$he$725"</definedName>
    <definedName name="SG_13_21_4">"'file:///d:/obra%20andrade/bm%2002%20-%20cs/drenagem-bm02.xls'#$''.$he$725"</definedName>
    <definedName name="SG_13_21_5">"'file:///d:/obra%20andrade/bm%2002%20-%20cs/drenagem-bm02.xls'#$''.$he$725"</definedName>
    <definedName name="SG_13_21_6">"'file:///d:/obra%20andrade/bm%2002%20-%20cs/drenagem-bm02.xls'#$''.$he$725"</definedName>
    <definedName name="SG_13_21_7">"'file:///d:/obra%20andrade/bm%2002%20-%20cs/drenagem-bm02.xls'#$''.$he$725"</definedName>
    <definedName name="SG_13_22" localSheetId="8">#REF!</definedName>
    <definedName name="SG_13_22" localSheetId="9">#REF!</definedName>
    <definedName name="SG_13_22" localSheetId="10">#REF!</definedName>
    <definedName name="SG_13_22" localSheetId="11">#REF!</definedName>
    <definedName name="SG_13_22" localSheetId="12">#REF!</definedName>
    <definedName name="SG_13_22" localSheetId="7">#REF!</definedName>
    <definedName name="SG_13_22" localSheetId="6">#REF!</definedName>
    <definedName name="SG_13_22">#REF!</definedName>
    <definedName name="SG_13_22_2">"'file:///d:/obra%20andrade/bm%2002%20-%20cs/drenagem-bm02.xls'#$''.$hi$729"</definedName>
    <definedName name="SG_13_22_3">"'file:///d:/obra%20andrade/bm%2002%20-%20cs/drenagem-bm02.xls'#$''.$hi$729"</definedName>
    <definedName name="SG_13_22_4">"'file:///d:/obra%20andrade/bm%2002%20-%20cs/drenagem-bm02.xls'#$''.$hi$729"</definedName>
    <definedName name="SG_13_22_5">"'file:///d:/obra%20andrade/bm%2002%20-%20cs/drenagem-bm02.xls'#$''.$hi$729"</definedName>
    <definedName name="SG_13_22_6">"'file:///d:/obra%20andrade/bm%2002%20-%20cs/drenagem-bm02.xls'#$''.$hi$729"</definedName>
    <definedName name="SG_13_22_7">"'file:///d:/obra%20andrade/bm%2002%20-%20cs/drenagem-bm02.xls'#$''.$hi$729"</definedName>
    <definedName name="SG_13_23" localSheetId="8">#REF!</definedName>
    <definedName name="SG_13_23" localSheetId="9">#REF!</definedName>
    <definedName name="SG_13_23" localSheetId="10">#REF!</definedName>
    <definedName name="SG_13_23" localSheetId="11">#REF!</definedName>
    <definedName name="SG_13_23" localSheetId="12">#REF!</definedName>
    <definedName name="SG_13_23" localSheetId="7">#REF!</definedName>
    <definedName name="SG_13_23" localSheetId="6">#REF!</definedName>
    <definedName name="SG_13_23">#REF!</definedName>
    <definedName name="SG_13_23_2">"'file:///d:/obra%20andrade/bm%2002%20-%20cs/drenagem-bm02.xls'#$''.$hm$733"</definedName>
    <definedName name="SG_13_23_3">"'file:///d:/obra%20andrade/bm%2002%20-%20cs/drenagem-bm02.xls'#$''.$hm$733"</definedName>
    <definedName name="SG_13_23_4">"'file:///d:/obra%20andrade/bm%2002%20-%20cs/drenagem-bm02.xls'#$''.$hm$733"</definedName>
    <definedName name="SG_13_23_5">"'file:///d:/obra%20andrade/bm%2002%20-%20cs/drenagem-bm02.xls'#$''.$hm$733"</definedName>
    <definedName name="SG_13_23_6">"'file:///d:/obra%20andrade/bm%2002%20-%20cs/drenagem-bm02.xls'#$''.$hm$733"</definedName>
    <definedName name="SG_13_23_7">"'file:///d:/obra%20andrade/bm%2002%20-%20cs/drenagem-bm02.xls'#$''.$hm$733"</definedName>
    <definedName name="SG_13_24" localSheetId="8">#REF!</definedName>
    <definedName name="SG_13_24" localSheetId="9">#REF!</definedName>
    <definedName name="SG_13_24" localSheetId="10">#REF!</definedName>
    <definedName name="SG_13_24" localSheetId="11">#REF!</definedName>
    <definedName name="SG_13_24" localSheetId="12">#REF!</definedName>
    <definedName name="SG_13_24" localSheetId="7">#REF!</definedName>
    <definedName name="SG_13_24" localSheetId="6">#REF!</definedName>
    <definedName name="SG_13_24">#REF!</definedName>
    <definedName name="SG_13_24_2">"'file:///d:/obra%20andrade/bm%2002%20-%20cs/drenagem-bm02.xls'#$''.$hq$737"</definedName>
    <definedName name="SG_13_24_3">"'file:///d:/obra%20andrade/bm%2002%20-%20cs/drenagem-bm02.xls'#$''.$hq$737"</definedName>
    <definedName name="SG_13_24_4">"'file:///d:/obra%20andrade/bm%2002%20-%20cs/drenagem-bm02.xls'#$''.$hq$737"</definedName>
    <definedName name="SG_13_24_5">"'file:///d:/obra%20andrade/bm%2002%20-%20cs/drenagem-bm02.xls'#$''.$hq$737"</definedName>
    <definedName name="SG_13_24_6">"'file:///d:/obra%20andrade/bm%2002%20-%20cs/drenagem-bm02.xls'#$''.$hq$737"</definedName>
    <definedName name="SG_13_24_7">"'file:///d:/obra%20andrade/bm%2002%20-%20cs/drenagem-bm02.xls'#$''.$hq$737"</definedName>
    <definedName name="SG_13_25" localSheetId="8">#REF!</definedName>
    <definedName name="SG_13_25" localSheetId="9">#REF!</definedName>
    <definedName name="SG_13_25" localSheetId="10">#REF!</definedName>
    <definedName name="SG_13_25" localSheetId="11">#REF!</definedName>
    <definedName name="SG_13_25" localSheetId="12">#REF!</definedName>
    <definedName name="SG_13_25" localSheetId="7">#REF!</definedName>
    <definedName name="SG_13_25" localSheetId="6">#REF!</definedName>
    <definedName name="SG_13_25">#REF!</definedName>
    <definedName name="SG_13_25_2">"'file:///d:/obra%20andrade/bm%2002%20-%20cs/drenagem-bm02.xls'#$''.$hu$741"</definedName>
    <definedName name="SG_13_25_3">"'file:///d:/obra%20andrade/bm%2002%20-%20cs/drenagem-bm02.xls'#$''.$hu$741"</definedName>
    <definedName name="SG_13_25_4">"'file:///d:/obra%20andrade/bm%2002%20-%20cs/drenagem-bm02.xls'#$''.$hu$741"</definedName>
    <definedName name="SG_13_25_5">"'file:///d:/obra%20andrade/bm%2002%20-%20cs/drenagem-bm02.xls'#$''.$hu$741"</definedName>
    <definedName name="SG_13_25_6">"'file:///d:/obra%20andrade/bm%2002%20-%20cs/drenagem-bm02.xls'#$''.$hu$741"</definedName>
    <definedName name="SG_13_25_7">"'file:///d:/obra%20andrade/bm%2002%20-%20cs/drenagem-bm02.xls'#$''.$hu$741"</definedName>
    <definedName name="SG_14_01" localSheetId="8">#REF!</definedName>
    <definedName name="SG_14_01" localSheetId="9">#REF!</definedName>
    <definedName name="SG_14_01" localSheetId="10">#REF!</definedName>
    <definedName name="SG_14_01" localSheetId="11">#REF!</definedName>
    <definedName name="SG_14_01" localSheetId="12">#REF!</definedName>
    <definedName name="SG_14_01" localSheetId="7">#REF!</definedName>
    <definedName name="SG_14_01" localSheetId="6">#REF!</definedName>
    <definedName name="SG_14_01">#REF!</definedName>
    <definedName name="SG_14_01_2">"'file:///d:/obra%20andrade/bm%2002%20-%20cs/drenagem-bm02.xls'#$''.$ab$284"</definedName>
    <definedName name="SG_14_01_3">"'file:///d:/obra%20andrade/bm%2002%20-%20cs/drenagem-bm02.xls'#$''.$ab$284"</definedName>
    <definedName name="SG_14_01_4">"'file:///d:/obra%20andrade/bm%2002%20-%20cs/drenagem-bm02.xls'#$''.$ab$284"</definedName>
    <definedName name="SG_14_01_5">"'file:///d:/obra%20andrade/bm%2002%20-%20cs/drenagem-bm02.xls'#$''.$ab$284"</definedName>
    <definedName name="SG_14_01_6">"'file:///d:/obra%20andrade/bm%2002%20-%20cs/drenagem-bm02.xls'#$''.$ab$284"</definedName>
    <definedName name="SG_14_01_7">"'file:///d:/obra%20andrade/bm%2002%20-%20cs/drenagem-bm02.xls'#$''.$ab$284"</definedName>
    <definedName name="SG_14_02" localSheetId="8">#REF!</definedName>
    <definedName name="SG_14_02" localSheetId="9">#REF!</definedName>
    <definedName name="SG_14_02" localSheetId="10">#REF!</definedName>
    <definedName name="SG_14_02" localSheetId="11">#REF!</definedName>
    <definedName name="SG_14_02" localSheetId="12">#REF!</definedName>
    <definedName name="SG_14_02" localSheetId="7">#REF!</definedName>
    <definedName name="SG_14_02" localSheetId="6">#REF!</definedName>
    <definedName name="SG_14_02">#REF!</definedName>
    <definedName name="SG_14_02_2">"'file:///d:/obra%20andrade/bm%2002%20-%20cs/drenagem-bm02.xls'#$''.$af$288"</definedName>
    <definedName name="SG_14_02_3">"'file:///d:/obra%20andrade/bm%2002%20-%20cs/drenagem-bm02.xls'#$''.$af$288"</definedName>
    <definedName name="SG_14_02_4">"'file:///d:/obra%20andrade/bm%2002%20-%20cs/drenagem-bm02.xls'#$''.$af$288"</definedName>
    <definedName name="SG_14_02_5">"'file:///d:/obra%20andrade/bm%2002%20-%20cs/drenagem-bm02.xls'#$''.$af$288"</definedName>
    <definedName name="SG_14_02_6">"'file:///d:/obra%20andrade/bm%2002%20-%20cs/drenagem-bm02.xls'#$''.$af$288"</definedName>
    <definedName name="SG_14_02_7">"'file:///d:/obra%20andrade/bm%2002%20-%20cs/drenagem-bm02.xls'#$''.$af$288"</definedName>
    <definedName name="SG_14_03" localSheetId="8">#REF!</definedName>
    <definedName name="SG_14_03" localSheetId="9">#REF!</definedName>
    <definedName name="SG_14_03" localSheetId="10">#REF!</definedName>
    <definedName name="SG_14_03" localSheetId="11">#REF!</definedName>
    <definedName name="SG_14_03" localSheetId="12">#REF!</definedName>
    <definedName name="SG_14_03" localSheetId="7">#REF!</definedName>
    <definedName name="SG_14_03" localSheetId="6">#REF!</definedName>
    <definedName name="SG_14_03">#REF!</definedName>
    <definedName name="SG_14_03_2">"'file:///d:/obra%20andrade/bm%2002%20-%20cs/drenagem-bm02.xls'#$''.$aj$292"</definedName>
    <definedName name="SG_14_03_3">"'file:///d:/obra%20andrade/bm%2002%20-%20cs/drenagem-bm02.xls'#$''.$aj$292"</definedName>
    <definedName name="SG_14_03_4">"'file:///d:/obra%20andrade/bm%2002%20-%20cs/drenagem-bm02.xls'#$''.$aj$292"</definedName>
    <definedName name="SG_14_03_5">"'file:///d:/obra%20andrade/bm%2002%20-%20cs/drenagem-bm02.xls'#$''.$aj$292"</definedName>
    <definedName name="SG_14_03_6">"'file:///d:/obra%20andrade/bm%2002%20-%20cs/drenagem-bm02.xls'#$''.$aj$292"</definedName>
    <definedName name="SG_14_03_7">"'file:///d:/obra%20andrade/bm%2002%20-%20cs/drenagem-bm02.xls'#$''.$aj$292"</definedName>
    <definedName name="SG_14_04" localSheetId="8">#REF!</definedName>
    <definedName name="SG_14_04" localSheetId="9">#REF!</definedName>
    <definedName name="SG_14_04" localSheetId="10">#REF!</definedName>
    <definedName name="SG_14_04" localSheetId="11">#REF!</definedName>
    <definedName name="SG_14_04" localSheetId="12">#REF!</definedName>
    <definedName name="SG_14_04" localSheetId="7">#REF!</definedName>
    <definedName name="SG_14_04" localSheetId="6">#REF!</definedName>
    <definedName name="SG_14_04">#REF!</definedName>
    <definedName name="SG_14_04_2">"'file:///d:/obra%20andrade/bm%2002%20-%20cs/drenagem-bm02.xls'#$''.$an$296"</definedName>
    <definedName name="SG_14_04_3">"'file:///d:/obra%20andrade/bm%2002%20-%20cs/drenagem-bm02.xls'#$''.$an$296"</definedName>
    <definedName name="SG_14_04_4">"'file:///d:/obra%20andrade/bm%2002%20-%20cs/drenagem-bm02.xls'#$''.$an$296"</definedName>
    <definedName name="SG_14_04_5">"'file:///d:/obra%20andrade/bm%2002%20-%20cs/drenagem-bm02.xls'#$''.$an$296"</definedName>
    <definedName name="SG_14_04_6">"'file:///d:/obra%20andrade/bm%2002%20-%20cs/drenagem-bm02.xls'#$''.$an$296"</definedName>
    <definedName name="SG_14_04_7">"'file:///d:/obra%20andrade/bm%2002%20-%20cs/drenagem-bm02.xls'#$''.$an$296"</definedName>
    <definedName name="SG_14_05" localSheetId="8">#REF!</definedName>
    <definedName name="SG_14_05" localSheetId="9">#REF!</definedName>
    <definedName name="SG_14_05" localSheetId="10">#REF!</definedName>
    <definedName name="SG_14_05" localSheetId="11">#REF!</definedName>
    <definedName name="SG_14_05" localSheetId="12">#REF!</definedName>
    <definedName name="SG_14_05" localSheetId="7">#REF!</definedName>
    <definedName name="SG_14_05" localSheetId="6">#REF!</definedName>
    <definedName name="SG_14_05">#REF!</definedName>
    <definedName name="SG_14_05_2">"'file:///d:/obra%20andrade/bm%2002%20-%20cs/drenagem-bm02.xls'#$''.$ar$300"</definedName>
    <definedName name="SG_14_05_3">"'file:///d:/obra%20andrade/bm%2002%20-%20cs/drenagem-bm02.xls'#$''.$ar$300"</definedName>
    <definedName name="SG_14_05_4">"'file:///d:/obra%20andrade/bm%2002%20-%20cs/drenagem-bm02.xls'#$''.$ar$300"</definedName>
    <definedName name="SG_14_05_5">"'file:///d:/obra%20andrade/bm%2002%20-%20cs/drenagem-bm02.xls'#$''.$ar$300"</definedName>
    <definedName name="SG_14_05_6">"'file:///d:/obra%20andrade/bm%2002%20-%20cs/drenagem-bm02.xls'#$''.$ar$300"</definedName>
    <definedName name="SG_14_05_7">"'file:///d:/obra%20andrade/bm%2002%20-%20cs/drenagem-bm02.xls'#$''.$ar$300"</definedName>
    <definedName name="SG_14_06" localSheetId="8">#REF!</definedName>
    <definedName name="SG_14_06" localSheetId="9">#REF!</definedName>
    <definedName name="SG_14_06" localSheetId="10">#REF!</definedName>
    <definedName name="SG_14_06" localSheetId="11">#REF!</definedName>
    <definedName name="SG_14_06" localSheetId="12">#REF!</definedName>
    <definedName name="SG_14_06" localSheetId="7">#REF!</definedName>
    <definedName name="SG_14_06" localSheetId="6">#REF!</definedName>
    <definedName name="SG_14_06">#REF!</definedName>
    <definedName name="SG_14_06_2">"'file:///d:/obra%20andrade/bm%2002%20-%20cs/drenagem-bm02.xls'#$''.$av$304"</definedName>
    <definedName name="SG_14_06_3">"'file:///d:/obra%20andrade/bm%2002%20-%20cs/drenagem-bm02.xls'#$''.$av$304"</definedName>
    <definedName name="SG_14_06_4">"'file:///d:/obra%20andrade/bm%2002%20-%20cs/drenagem-bm02.xls'#$''.$av$304"</definedName>
    <definedName name="SG_14_06_5">"'file:///d:/obra%20andrade/bm%2002%20-%20cs/drenagem-bm02.xls'#$''.$av$304"</definedName>
    <definedName name="SG_14_06_6">"'file:///d:/obra%20andrade/bm%2002%20-%20cs/drenagem-bm02.xls'#$''.$av$304"</definedName>
    <definedName name="SG_14_06_7">"'file:///d:/obra%20andrade/bm%2002%20-%20cs/drenagem-bm02.xls'#$''.$av$304"</definedName>
    <definedName name="SG_14_07" localSheetId="8">#REF!</definedName>
    <definedName name="SG_14_07" localSheetId="9">#REF!</definedName>
    <definedName name="SG_14_07" localSheetId="10">#REF!</definedName>
    <definedName name="SG_14_07" localSheetId="11">#REF!</definedName>
    <definedName name="SG_14_07" localSheetId="12">#REF!</definedName>
    <definedName name="SG_14_07" localSheetId="7">#REF!</definedName>
    <definedName name="SG_14_07" localSheetId="6">#REF!</definedName>
    <definedName name="SG_14_07">#REF!</definedName>
    <definedName name="SG_14_07_2">"'file:///d:/obra%20andrade/bm%2002%20-%20cs/drenagem-bm02.xls'#$''.$az$308"</definedName>
    <definedName name="SG_14_07_3">"'file:///d:/obra%20andrade/bm%2002%20-%20cs/drenagem-bm02.xls'#$''.$az$308"</definedName>
    <definedName name="SG_14_07_4">"'file:///d:/obra%20andrade/bm%2002%20-%20cs/drenagem-bm02.xls'#$''.$az$308"</definedName>
    <definedName name="SG_14_07_5">"'file:///d:/obra%20andrade/bm%2002%20-%20cs/drenagem-bm02.xls'#$''.$az$308"</definedName>
    <definedName name="SG_14_07_6">"'file:///d:/obra%20andrade/bm%2002%20-%20cs/drenagem-bm02.xls'#$''.$az$308"</definedName>
    <definedName name="SG_14_07_7">"'file:///d:/obra%20andrade/bm%2002%20-%20cs/drenagem-bm02.xls'#$''.$az$308"</definedName>
    <definedName name="SG_14_08" localSheetId="8">#REF!</definedName>
    <definedName name="SG_14_08" localSheetId="9">#REF!</definedName>
    <definedName name="SG_14_08" localSheetId="10">#REF!</definedName>
    <definedName name="SG_14_08" localSheetId="11">#REF!</definedName>
    <definedName name="SG_14_08" localSheetId="12">#REF!</definedName>
    <definedName name="SG_14_08" localSheetId="7">#REF!</definedName>
    <definedName name="SG_14_08" localSheetId="6">#REF!</definedName>
    <definedName name="SG_14_08">#REF!</definedName>
    <definedName name="SG_14_08_2">"'file:///d:/obra%20andrade/bm%2002%20-%20cs/drenagem-bm02.xls'#$''.$bd$312"</definedName>
    <definedName name="SG_14_08_3">"'file:///d:/obra%20andrade/bm%2002%20-%20cs/drenagem-bm02.xls'#$''.$bd$312"</definedName>
    <definedName name="SG_14_08_4">"'file:///d:/obra%20andrade/bm%2002%20-%20cs/drenagem-bm02.xls'#$''.$bd$312"</definedName>
    <definedName name="SG_14_08_5">"'file:///d:/obra%20andrade/bm%2002%20-%20cs/drenagem-bm02.xls'#$''.$bd$312"</definedName>
    <definedName name="SG_14_08_6">"'file:///d:/obra%20andrade/bm%2002%20-%20cs/drenagem-bm02.xls'#$''.$bd$312"</definedName>
    <definedName name="SG_14_08_7">"'file:///d:/obra%20andrade/bm%2002%20-%20cs/drenagem-bm02.xls'#$''.$bd$312"</definedName>
    <definedName name="SG_14_09" localSheetId="8">#REF!</definedName>
    <definedName name="SG_14_09" localSheetId="9">#REF!</definedName>
    <definedName name="SG_14_09" localSheetId="10">#REF!</definedName>
    <definedName name="SG_14_09" localSheetId="11">#REF!</definedName>
    <definedName name="SG_14_09" localSheetId="12">#REF!</definedName>
    <definedName name="SG_14_09" localSheetId="7">#REF!</definedName>
    <definedName name="SG_14_09" localSheetId="6">#REF!</definedName>
    <definedName name="SG_14_09">#REF!</definedName>
    <definedName name="SG_14_09_2">"'file:///d:/obra%20andrade/bm%2002%20-%20cs/drenagem-bm02.xls'#$''.$bh$316"</definedName>
    <definedName name="SG_14_09_3">"'file:///d:/obra%20andrade/bm%2002%20-%20cs/drenagem-bm02.xls'#$''.$bh$316"</definedName>
    <definedName name="SG_14_09_4">"'file:///d:/obra%20andrade/bm%2002%20-%20cs/drenagem-bm02.xls'#$''.$bh$316"</definedName>
    <definedName name="SG_14_09_5">"'file:///d:/obra%20andrade/bm%2002%20-%20cs/drenagem-bm02.xls'#$''.$bh$316"</definedName>
    <definedName name="SG_14_09_6">"'file:///d:/obra%20andrade/bm%2002%20-%20cs/drenagem-bm02.xls'#$''.$bh$316"</definedName>
    <definedName name="SG_14_09_7">"'file:///d:/obra%20andrade/bm%2002%20-%20cs/drenagem-bm02.xls'#$''.$bh$316"</definedName>
    <definedName name="SG_14_10" localSheetId="8">#REF!</definedName>
    <definedName name="SG_14_10" localSheetId="9">#REF!</definedName>
    <definedName name="SG_14_10" localSheetId="10">#REF!</definedName>
    <definedName name="SG_14_10" localSheetId="11">#REF!</definedName>
    <definedName name="SG_14_10" localSheetId="12">#REF!</definedName>
    <definedName name="SG_14_10" localSheetId="7">#REF!</definedName>
    <definedName name="SG_14_10" localSheetId="6">#REF!</definedName>
    <definedName name="SG_14_10">#REF!</definedName>
    <definedName name="SG_14_10_2">"'file:///d:/obra%20andrade/bm%2002%20-%20cs/drenagem-bm02.xls'#$''.$bl$320"</definedName>
    <definedName name="SG_14_10_3">"'file:///d:/obra%20andrade/bm%2002%20-%20cs/drenagem-bm02.xls'#$''.$bl$320"</definedName>
    <definedName name="SG_14_10_4">"'file:///d:/obra%20andrade/bm%2002%20-%20cs/drenagem-bm02.xls'#$''.$bl$320"</definedName>
    <definedName name="SG_14_10_5">"'file:///d:/obra%20andrade/bm%2002%20-%20cs/drenagem-bm02.xls'#$''.$bl$320"</definedName>
    <definedName name="SG_14_10_6">"'file:///d:/obra%20andrade/bm%2002%20-%20cs/drenagem-bm02.xls'#$''.$bl$320"</definedName>
    <definedName name="SG_14_10_7">"'file:///d:/obra%20andrade/bm%2002%20-%20cs/drenagem-bm02.xls'#$''.$bl$320"</definedName>
    <definedName name="SG_14_11" localSheetId="8">#REF!</definedName>
    <definedName name="SG_14_11" localSheetId="9">#REF!</definedName>
    <definedName name="SG_14_11" localSheetId="10">#REF!</definedName>
    <definedName name="SG_14_11" localSheetId="11">#REF!</definedName>
    <definedName name="SG_14_11" localSheetId="12">#REF!</definedName>
    <definedName name="SG_14_11" localSheetId="7">#REF!</definedName>
    <definedName name="SG_14_11" localSheetId="6">#REF!</definedName>
    <definedName name="SG_14_11">#REF!</definedName>
    <definedName name="SG_14_11_2">"'file:///d:/obra%20andrade/bm%2002%20-%20cs/drenagem-bm02.xls'#$''.$bp$324"</definedName>
    <definedName name="SG_14_11_3">"'file:///d:/obra%20andrade/bm%2002%20-%20cs/drenagem-bm02.xls'#$''.$bp$324"</definedName>
    <definedName name="SG_14_11_4">"'file:///d:/obra%20andrade/bm%2002%20-%20cs/drenagem-bm02.xls'#$''.$bp$324"</definedName>
    <definedName name="SG_14_11_5">"'file:///d:/obra%20andrade/bm%2002%20-%20cs/drenagem-bm02.xls'#$''.$bp$324"</definedName>
    <definedName name="SG_14_11_6">"'file:///d:/obra%20andrade/bm%2002%20-%20cs/drenagem-bm02.xls'#$''.$bp$324"</definedName>
    <definedName name="SG_14_11_7">"'file:///d:/obra%20andrade/bm%2002%20-%20cs/drenagem-bm02.xls'#$''.$bp$324"</definedName>
    <definedName name="SG_14_12" localSheetId="8">#REF!</definedName>
    <definedName name="SG_14_12" localSheetId="9">#REF!</definedName>
    <definedName name="SG_14_12" localSheetId="10">#REF!</definedName>
    <definedName name="SG_14_12" localSheetId="11">#REF!</definedName>
    <definedName name="SG_14_12" localSheetId="12">#REF!</definedName>
    <definedName name="SG_14_12" localSheetId="7">#REF!</definedName>
    <definedName name="SG_14_12" localSheetId="6">#REF!</definedName>
    <definedName name="SG_14_12">#REF!</definedName>
    <definedName name="SG_14_12_2">"'file:///d:/obra%20andrade/bm%2002%20-%20cs/drenagem-bm02.xls'#$''.$bt$328"</definedName>
    <definedName name="SG_14_12_3">"'file:///d:/obra%20andrade/bm%2002%20-%20cs/drenagem-bm02.xls'#$''.$bt$328"</definedName>
    <definedName name="SG_14_12_4">"'file:///d:/obra%20andrade/bm%2002%20-%20cs/drenagem-bm02.xls'#$''.$bt$328"</definedName>
    <definedName name="SG_14_12_5">"'file:///d:/obra%20andrade/bm%2002%20-%20cs/drenagem-bm02.xls'#$''.$bt$328"</definedName>
    <definedName name="SG_14_12_6">"'file:///d:/obra%20andrade/bm%2002%20-%20cs/drenagem-bm02.xls'#$''.$bt$328"</definedName>
    <definedName name="SG_14_12_7">"'file:///d:/obra%20andrade/bm%2002%20-%20cs/drenagem-bm02.xls'#$''.$bt$328"</definedName>
    <definedName name="SG_14_13" localSheetId="8">#REF!</definedName>
    <definedName name="SG_14_13" localSheetId="9">#REF!</definedName>
    <definedName name="SG_14_13" localSheetId="10">#REF!</definedName>
    <definedName name="SG_14_13" localSheetId="11">#REF!</definedName>
    <definedName name="SG_14_13" localSheetId="12">#REF!</definedName>
    <definedName name="SG_14_13" localSheetId="7">#REF!</definedName>
    <definedName name="SG_14_13" localSheetId="6">#REF!</definedName>
    <definedName name="SG_14_13">#REF!</definedName>
    <definedName name="SG_14_13_2">"'file:///d:/obra%20andrade/bm%2002%20-%20cs/drenagem-bm02.xls'#$''.$bx$332"</definedName>
    <definedName name="SG_14_13_3">"'file:///d:/obra%20andrade/bm%2002%20-%20cs/drenagem-bm02.xls'#$''.$bx$332"</definedName>
    <definedName name="SG_14_13_4">"'file:///d:/obra%20andrade/bm%2002%20-%20cs/drenagem-bm02.xls'#$''.$bx$332"</definedName>
    <definedName name="SG_14_13_5">"'file:///d:/obra%20andrade/bm%2002%20-%20cs/drenagem-bm02.xls'#$''.$bx$332"</definedName>
    <definedName name="SG_14_13_6">"'file:///d:/obra%20andrade/bm%2002%20-%20cs/drenagem-bm02.xls'#$''.$bx$332"</definedName>
    <definedName name="SG_14_13_7">"'file:///d:/obra%20andrade/bm%2002%20-%20cs/drenagem-bm02.xls'#$''.$bx$332"</definedName>
    <definedName name="SG_14_14" localSheetId="8">#REF!</definedName>
    <definedName name="SG_14_14" localSheetId="9">#REF!</definedName>
    <definedName name="SG_14_14" localSheetId="10">#REF!</definedName>
    <definedName name="SG_14_14" localSheetId="11">#REF!</definedName>
    <definedName name="SG_14_14" localSheetId="12">#REF!</definedName>
    <definedName name="SG_14_14" localSheetId="7">#REF!</definedName>
    <definedName name="SG_14_14" localSheetId="6">#REF!</definedName>
    <definedName name="SG_14_14">#REF!</definedName>
    <definedName name="SG_14_14_2">"'file:///d:/obra%20andrade/bm%2002%20-%20cs/drenagem-bm02.xls'#$''.$cb$336"</definedName>
    <definedName name="SG_14_14_3">"'file:///d:/obra%20andrade/bm%2002%20-%20cs/drenagem-bm02.xls'#$''.$cb$336"</definedName>
    <definedName name="SG_14_14_4">"'file:///d:/obra%20andrade/bm%2002%20-%20cs/drenagem-bm02.xls'#$''.$cb$336"</definedName>
    <definedName name="SG_14_14_5">"'file:///d:/obra%20andrade/bm%2002%20-%20cs/drenagem-bm02.xls'#$''.$cb$336"</definedName>
    <definedName name="SG_14_14_6">"'file:///d:/obra%20andrade/bm%2002%20-%20cs/drenagem-bm02.xls'#$''.$cb$336"</definedName>
    <definedName name="SG_14_14_7">"'file:///d:/obra%20andrade/bm%2002%20-%20cs/drenagem-bm02.xls'#$''.$cb$336"</definedName>
    <definedName name="SG_14_15" localSheetId="8">#REF!</definedName>
    <definedName name="SG_14_15" localSheetId="9">#REF!</definedName>
    <definedName name="SG_14_15" localSheetId="10">#REF!</definedName>
    <definedName name="SG_14_15" localSheetId="11">#REF!</definedName>
    <definedName name="SG_14_15" localSheetId="12">#REF!</definedName>
    <definedName name="SG_14_15" localSheetId="7">#REF!</definedName>
    <definedName name="SG_14_15" localSheetId="6">#REF!</definedName>
    <definedName name="SG_14_15">#REF!</definedName>
    <definedName name="SG_14_15_2">"'file:///d:/obra%20andrade/bm%2002%20-%20cs/drenagem-bm02.xls'#$''.$cf$340"</definedName>
    <definedName name="SG_14_15_3">"'file:///d:/obra%20andrade/bm%2002%20-%20cs/drenagem-bm02.xls'#$''.$cf$340"</definedName>
    <definedName name="SG_14_15_4">"'file:///d:/obra%20andrade/bm%2002%20-%20cs/drenagem-bm02.xls'#$''.$cf$340"</definedName>
    <definedName name="SG_14_15_5">"'file:///d:/obra%20andrade/bm%2002%20-%20cs/drenagem-bm02.xls'#$''.$cf$340"</definedName>
    <definedName name="SG_14_15_6">"'file:///d:/obra%20andrade/bm%2002%20-%20cs/drenagem-bm02.xls'#$''.$cf$340"</definedName>
    <definedName name="SG_14_15_7">"'file:///d:/obra%20andrade/bm%2002%20-%20cs/drenagem-bm02.xls'#$''.$cf$340"</definedName>
    <definedName name="SG_14_16" localSheetId="8">#REF!</definedName>
    <definedName name="SG_14_16" localSheetId="9">#REF!</definedName>
    <definedName name="SG_14_16" localSheetId="10">#REF!</definedName>
    <definedName name="SG_14_16" localSheetId="11">#REF!</definedName>
    <definedName name="SG_14_16" localSheetId="12">#REF!</definedName>
    <definedName name="SG_14_16" localSheetId="7">#REF!</definedName>
    <definedName name="SG_14_16" localSheetId="6">#REF!</definedName>
    <definedName name="SG_14_16">#REF!</definedName>
    <definedName name="SG_14_16_2">"'file:///d:/obra%20andrade/bm%2002%20-%20cs/drenagem-bm02.xls'#$''.$am$807"</definedName>
    <definedName name="SG_14_16_3">"'file:///d:/obra%20andrade/bm%2002%20-%20cs/drenagem-bm02.xls'#$''.$am$807"</definedName>
    <definedName name="SG_14_16_4">"'file:///d:/obra%20andrade/bm%2002%20-%20cs/drenagem-bm02.xls'#$''.$am$807"</definedName>
    <definedName name="SG_14_16_5">"'file:///d:/obra%20andrade/bm%2002%20-%20cs/drenagem-bm02.xls'#$''.$am$807"</definedName>
    <definedName name="SG_14_16_6">"'file:///d:/obra%20andrade/bm%2002%20-%20cs/drenagem-bm02.xls'#$''.$am$807"</definedName>
    <definedName name="SG_14_16_7">"'file:///d:/obra%20andrade/bm%2002%20-%20cs/drenagem-bm02.xls'#$''.$am$807"</definedName>
    <definedName name="SG_14_17" localSheetId="8">#REF!</definedName>
    <definedName name="SG_14_17" localSheetId="9">#REF!</definedName>
    <definedName name="SG_14_17" localSheetId="10">#REF!</definedName>
    <definedName name="SG_14_17" localSheetId="11">#REF!</definedName>
    <definedName name="SG_14_17" localSheetId="12">#REF!</definedName>
    <definedName name="SG_14_17" localSheetId="7">#REF!</definedName>
    <definedName name="SG_14_17" localSheetId="6">#REF!</definedName>
    <definedName name="SG_14_17">#REF!</definedName>
    <definedName name="SG_14_17_2">"'file:///d:/obra%20andrade/bm%2002%20-%20cs/drenagem-bm02.xls'#$''.$aq$811"</definedName>
    <definedName name="SG_14_17_3">"'file:///d:/obra%20andrade/bm%2002%20-%20cs/drenagem-bm02.xls'#$''.$aq$811"</definedName>
    <definedName name="SG_14_17_4">"'file:///d:/obra%20andrade/bm%2002%20-%20cs/drenagem-bm02.xls'#$''.$aq$811"</definedName>
    <definedName name="SG_14_17_5">"'file:///d:/obra%20andrade/bm%2002%20-%20cs/drenagem-bm02.xls'#$''.$aq$811"</definedName>
    <definedName name="SG_14_17_6">"'file:///d:/obra%20andrade/bm%2002%20-%20cs/drenagem-bm02.xls'#$''.$aq$811"</definedName>
    <definedName name="SG_14_17_7">"'file:///d:/obra%20andrade/bm%2002%20-%20cs/drenagem-bm02.xls'#$''.$aq$811"</definedName>
    <definedName name="SG_14_18" localSheetId="8">#REF!</definedName>
    <definedName name="SG_14_18" localSheetId="9">#REF!</definedName>
    <definedName name="SG_14_18" localSheetId="10">#REF!</definedName>
    <definedName name="SG_14_18" localSheetId="11">#REF!</definedName>
    <definedName name="SG_14_18" localSheetId="12">#REF!</definedName>
    <definedName name="SG_14_18" localSheetId="7">#REF!</definedName>
    <definedName name="SG_14_18" localSheetId="6">#REF!</definedName>
    <definedName name="SG_14_18">#REF!</definedName>
    <definedName name="SG_14_18_2">"'file:///d:/obra%20andrade/bm%2002%20-%20cs/drenagem-bm02.xls'#$''.$au$815"</definedName>
    <definedName name="SG_14_18_3">"'file:///d:/obra%20andrade/bm%2002%20-%20cs/drenagem-bm02.xls'#$''.$au$815"</definedName>
    <definedName name="SG_14_18_4">"'file:///d:/obra%20andrade/bm%2002%20-%20cs/drenagem-bm02.xls'#$''.$au$815"</definedName>
    <definedName name="SG_14_18_5">"'file:///d:/obra%20andrade/bm%2002%20-%20cs/drenagem-bm02.xls'#$''.$au$815"</definedName>
    <definedName name="SG_14_18_6">"'file:///d:/obra%20andrade/bm%2002%20-%20cs/drenagem-bm02.xls'#$''.$au$815"</definedName>
    <definedName name="SG_14_18_7">"'file:///d:/obra%20andrade/bm%2002%20-%20cs/drenagem-bm02.xls'#$''.$au$815"</definedName>
    <definedName name="SG_14_19" localSheetId="8">#REF!</definedName>
    <definedName name="SG_14_19" localSheetId="9">#REF!</definedName>
    <definedName name="SG_14_19" localSheetId="10">#REF!</definedName>
    <definedName name="SG_14_19" localSheetId="11">#REF!</definedName>
    <definedName name="SG_14_19" localSheetId="12">#REF!</definedName>
    <definedName name="SG_14_19" localSheetId="7">#REF!</definedName>
    <definedName name="SG_14_19" localSheetId="6">#REF!</definedName>
    <definedName name="SG_14_19">#REF!</definedName>
    <definedName name="SG_14_19_2">"'file:///d:/obra%20andrade/bm%2002%20-%20cs/drenagem-bm02.xls'#$''.$ay$819"</definedName>
    <definedName name="SG_14_19_3">"'file:///d:/obra%20andrade/bm%2002%20-%20cs/drenagem-bm02.xls'#$''.$ay$819"</definedName>
    <definedName name="SG_14_19_4">"'file:///d:/obra%20andrade/bm%2002%20-%20cs/drenagem-bm02.xls'#$''.$ay$819"</definedName>
    <definedName name="SG_14_19_5">"'file:///d:/obra%20andrade/bm%2002%20-%20cs/drenagem-bm02.xls'#$''.$ay$819"</definedName>
    <definedName name="SG_14_19_6">"'file:///d:/obra%20andrade/bm%2002%20-%20cs/drenagem-bm02.xls'#$''.$ay$819"</definedName>
    <definedName name="SG_14_19_7">"'file:///d:/obra%20andrade/bm%2002%20-%20cs/drenagem-bm02.xls'#$''.$ay$819"</definedName>
    <definedName name="SG_14_20" localSheetId="8">#REF!</definedName>
    <definedName name="SG_14_20" localSheetId="9">#REF!</definedName>
    <definedName name="SG_14_20" localSheetId="10">#REF!</definedName>
    <definedName name="SG_14_20" localSheetId="11">#REF!</definedName>
    <definedName name="SG_14_20" localSheetId="12">#REF!</definedName>
    <definedName name="SG_14_20" localSheetId="7">#REF!</definedName>
    <definedName name="SG_14_20" localSheetId="6">#REF!</definedName>
    <definedName name="SG_14_20">#REF!</definedName>
    <definedName name="SG_14_20_2">"'file:///d:/obra%20andrade/bm%2002%20-%20cs/drenagem-bm02.xls'#$''.$bc$823"</definedName>
    <definedName name="SG_14_20_3">"'file:///d:/obra%20andrade/bm%2002%20-%20cs/drenagem-bm02.xls'#$''.$bc$823"</definedName>
    <definedName name="SG_14_20_4">"'file:///d:/obra%20andrade/bm%2002%20-%20cs/drenagem-bm02.xls'#$''.$bc$823"</definedName>
    <definedName name="SG_14_20_5">"'file:///d:/obra%20andrade/bm%2002%20-%20cs/drenagem-bm02.xls'#$''.$bc$823"</definedName>
    <definedName name="SG_14_20_6">"'file:///d:/obra%20andrade/bm%2002%20-%20cs/drenagem-bm02.xls'#$''.$bc$823"</definedName>
    <definedName name="SG_14_20_7">"'file:///d:/obra%20andrade/bm%2002%20-%20cs/drenagem-bm02.xls'#$''.$bc$823"</definedName>
    <definedName name="SG_14_21" localSheetId="8">#REF!</definedName>
    <definedName name="SG_14_21" localSheetId="9">#REF!</definedName>
    <definedName name="SG_14_21" localSheetId="10">#REF!</definedName>
    <definedName name="SG_14_21" localSheetId="11">#REF!</definedName>
    <definedName name="SG_14_21" localSheetId="12">#REF!</definedName>
    <definedName name="SG_14_21" localSheetId="7">#REF!</definedName>
    <definedName name="SG_14_21" localSheetId="6">#REF!</definedName>
    <definedName name="SG_14_21">#REF!</definedName>
    <definedName name="SG_14_21_2">"'file:///d:/obra%20andrade/bm%2002%20-%20cs/drenagem-bm02.xls'#$''.$bg$827"</definedName>
    <definedName name="SG_14_21_3">"'file:///d:/obra%20andrade/bm%2002%20-%20cs/drenagem-bm02.xls'#$''.$bg$827"</definedName>
    <definedName name="SG_14_21_4">"'file:///d:/obra%20andrade/bm%2002%20-%20cs/drenagem-bm02.xls'#$''.$bg$827"</definedName>
    <definedName name="SG_14_21_5">"'file:///d:/obra%20andrade/bm%2002%20-%20cs/drenagem-bm02.xls'#$''.$bg$827"</definedName>
    <definedName name="SG_14_21_6">"'file:///d:/obra%20andrade/bm%2002%20-%20cs/drenagem-bm02.xls'#$''.$bg$827"</definedName>
    <definedName name="SG_14_21_7">"'file:///d:/obra%20andrade/bm%2002%20-%20cs/drenagem-bm02.xls'#$''.$bg$827"</definedName>
    <definedName name="SG_14_22" localSheetId="8">#REF!</definedName>
    <definedName name="SG_14_22" localSheetId="9">#REF!</definedName>
    <definedName name="SG_14_22" localSheetId="10">#REF!</definedName>
    <definedName name="SG_14_22" localSheetId="11">#REF!</definedName>
    <definedName name="SG_14_22" localSheetId="12">#REF!</definedName>
    <definedName name="SG_14_22" localSheetId="7">#REF!</definedName>
    <definedName name="SG_14_22" localSheetId="6">#REF!</definedName>
    <definedName name="SG_14_22">#REF!</definedName>
    <definedName name="SG_14_22_2">"'file:///d:/obra%20andrade/bm%2002%20-%20cs/drenagem-bm02.xls'#$''.$bk$831"</definedName>
    <definedName name="SG_14_22_3">"'file:///d:/obra%20andrade/bm%2002%20-%20cs/drenagem-bm02.xls'#$''.$bk$831"</definedName>
    <definedName name="SG_14_22_4">"'file:///d:/obra%20andrade/bm%2002%20-%20cs/drenagem-bm02.xls'#$''.$bk$831"</definedName>
    <definedName name="SG_14_22_5">"'file:///d:/obra%20andrade/bm%2002%20-%20cs/drenagem-bm02.xls'#$''.$bk$831"</definedName>
    <definedName name="SG_14_22_6">"'file:///d:/obra%20andrade/bm%2002%20-%20cs/drenagem-bm02.xls'#$''.$bk$831"</definedName>
    <definedName name="SG_14_22_7">"'file:///d:/obra%20andrade/bm%2002%20-%20cs/drenagem-bm02.xls'#$''.$bk$831"</definedName>
    <definedName name="SG_14_23" localSheetId="8">#REF!</definedName>
    <definedName name="SG_14_23" localSheetId="9">#REF!</definedName>
    <definedName name="SG_14_23" localSheetId="10">#REF!</definedName>
    <definedName name="SG_14_23" localSheetId="11">#REF!</definedName>
    <definedName name="SG_14_23" localSheetId="12">#REF!</definedName>
    <definedName name="SG_14_23" localSheetId="7">#REF!</definedName>
    <definedName name="SG_14_23" localSheetId="6">#REF!</definedName>
    <definedName name="SG_14_23">#REF!</definedName>
    <definedName name="SG_14_23_2">"'file:///d:/obra%20andrade/bm%2002%20-%20cs/drenagem-bm02.xls'#$''.$bo$835"</definedName>
    <definedName name="SG_14_23_3">"'file:///d:/obra%20andrade/bm%2002%20-%20cs/drenagem-bm02.xls'#$''.$bo$835"</definedName>
    <definedName name="SG_14_23_4">"'file:///d:/obra%20andrade/bm%2002%20-%20cs/drenagem-bm02.xls'#$''.$bo$835"</definedName>
    <definedName name="SG_14_23_5">"'file:///d:/obra%20andrade/bm%2002%20-%20cs/drenagem-bm02.xls'#$''.$bo$835"</definedName>
    <definedName name="SG_14_23_6">"'file:///d:/obra%20andrade/bm%2002%20-%20cs/drenagem-bm02.xls'#$''.$bo$835"</definedName>
    <definedName name="SG_14_23_7">"'file:///d:/obra%20andrade/bm%2002%20-%20cs/drenagem-bm02.xls'#$''.$bo$835"</definedName>
    <definedName name="SG_14_24" localSheetId="8">#REF!</definedName>
    <definedName name="SG_14_24" localSheetId="9">#REF!</definedName>
    <definedName name="SG_14_24" localSheetId="10">#REF!</definedName>
    <definedName name="SG_14_24" localSheetId="11">#REF!</definedName>
    <definedName name="SG_14_24" localSheetId="12">#REF!</definedName>
    <definedName name="SG_14_24" localSheetId="7">#REF!</definedName>
    <definedName name="SG_14_24" localSheetId="6">#REF!</definedName>
    <definedName name="SG_14_24">#REF!</definedName>
    <definedName name="SG_14_24_2">"'file:///d:/obra%20andrade/bm%2002%20-%20cs/drenagem-bm02.xls'#$''.$bs$839"</definedName>
    <definedName name="SG_14_24_3">"'file:///d:/obra%20andrade/bm%2002%20-%20cs/drenagem-bm02.xls'#$''.$bs$839"</definedName>
    <definedName name="SG_14_24_4">"'file:///d:/obra%20andrade/bm%2002%20-%20cs/drenagem-bm02.xls'#$''.$bs$839"</definedName>
    <definedName name="SG_14_24_5">"'file:///d:/obra%20andrade/bm%2002%20-%20cs/drenagem-bm02.xls'#$''.$bs$839"</definedName>
    <definedName name="SG_14_24_6">"'file:///d:/obra%20andrade/bm%2002%20-%20cs/drenagem-bm02.xls'#$''.$bs$839"</definedName>
    <definedName name="SG_14_24_7">"'file:///d:/obra%20andrade/bm%2002%20-%20cs/drenagem-bm02.xls'#$''.$bs$839"</definedName>
    <definedName name="SG_14_25" localSheetId="8">#REF!</definedName>
    <definedName name="SG_14_25" localSheetId="9">#REF!</definedName>
    <definedName name="SG_14_25" localSheetId="10">#REF!</definedName>
    <definedName name="SG_14_25" localSheetId="11">#REF!</definedName>
    <definedName name="SG_14_25" localSheetId="12">#REF!</definedName>
    <definedName name="SG_14_25" localSheetId="7">#REF!</definedName>
    <definedName name="SG_14_25" localSheetId="6">#REF!</definedName>
    <definedName name="SG_14_25">#REF!</definedName>
    <definedName name="SG_14_25_2">"'file:///d:/obra%20andrade/bm%2002%20-%20cs/drenagem-bm02.xls'#$''.$bw$843"</definedName>
    <definedName name="SG_14_25_3">"'file:///d:/obra%20andrade/bm%2002%20-%20cs/drenagem-bm02.xls'#$''.$bw$843"</definedName>
    <definedName name="SG_14_25_4">"'file:///d:/obra%20andrade/bm%2002%20-%20cs/drenagem-bm02.xls'#$''.$bw$843"</definedName>
    <definedName name="SG_14_25_5">"'file:///d:/obra%20andrade/bm%2002%20-%20cs/drenagem-bm02.xls'#$''.$bw$843"</definedName>
    <definedName name="SG_14_25_6">"'file:///d:/obra%20andrade/bm%2002%20-%20cs/drenagem-bm02.xls'#$''.$bw$843"</definedName>
    <definedName name="SG_14_25_7">"'file:///d:/obra%20andrade/bm%2002%20-%20cs/drenagem-bm02.xls'#$''.$bw$843"</definedName>
    <definedName name="SG_15_01" localSheetId="8">#REF!</definedName>
    <definedName name="SG_15_01" localSheetId="9">#REF!</definedName>
    <definedName name="SG_15_01" localSheetId="10">#REF!</definedName>
    <definedName name="SG_15_01" localSheetId="11">#REF!</definedName>
    <definedName name="SG_15_01" localSheetId="12">#REF!</definedName>
    <definedName name="SG_15_01" localSheetId="7">#REF!</definedName>
    <definedName name="SG_15_01" localSheetId="6">#REF!</definedName>
    <definedName name="SG_15_01">#REF!</definedName>
    <definedName name="SG_15_01_2">"'file:///d:/obra%20andrade/bm%2002%20-%20cs/drenagem-bm02.xls'#$''.$cl$346"</definedName>
    <definedName name="SG_15_01_3">"'file:///d:/obra%20andrade/bm%2002%20-%20cs/drenagem-bm02.xls'#$''.$cl$346"</definedName>
    <definedName name="SG_15_01_4">"'file:///d:/obra%20andrade/bm%2002%20-%20cs/drenagem-bm02.xls'#$''.$cl$346"</definedName>
    <definedName name="SG_15_01_5">"'file:///d:/obra%20andrade/bm%2002%20-%20cs/drenagem-bm02.xls'#$''.$cl$346"</definedName>
    <definedName name="SG_15_01_6">"'file:///d:/obra%20andrade/bm%2002%20-%20cs/drenagem-bm02.xls'#$''.$cl$346"</definedName>
    <definedName name="SG_15_01_7">"'file:///d:/obra%20andrade/bm%2002%20-%20cs/drenagem-bm02.xls'#$''.$cl$346"</definedName>
    <definedName name="SG_15_02" localSheetId="8">#REF!</definedName>
    <definedName name="SG_15_02" localSheetId="9">#REF!</definedName>
    <definedName name="SG_15_02" localSheetId="10">#REF!</definedName>
    <definedName name="SG_15_02" localSheetId="11">#REF!</definedName>
    <definedName name="SG_15_02" localSheetId="12">#REF!</definedName>
    <definedName name="SG_15_02" localSheetId="7">#REF!</definedName>
    <definedName name="SG_15_02" localSheetId="6">#REF!</definedName>
    <definedName name="SG_15_02">#REF!</definedName>
    <definedName name="SG_15_02_2">"'file:///d:/obra%20andrade/bm%2002%20-%20cs/drenagem-bm02.xls'#$''.$cp$350"</definedName>
    <definedName name="SG_15_02_3">"'file:///d:/obra%20andrade/bm%2002%20-%20cs/drenagem-bm02.xls'#$''.$cp$350"</definedName>
    <definedName name="SG_15_02_4">"'file:///d:/obra%20andrade/bm%2002%20-%20cs/drenagem-bm02.xls'#$''.$cp$350"</definedName>
    <definedName name="SG_15_02_5">"'file:///d:/obra%20andrade/bm%2002%20-%20cs/drenagem-bm02.xls'#$''.$cp$350"</definedName>
    <definedName name="SG_15_02_6">"'file:///d:/obra%20andrade/bm%2002%20-%20cs/drenagem-bm02.xls'#$''.$cp$350"</definedName>
    <definedName name="SG_15_02_7">"'file:///d:/obra%20andrade/bm%2002%20-%20cs/drenagem-bm02.xls'#$''.$cp$350"</definedName>
    <definedName name="SG_15_03" localSheetId="8">#REF!</definedName>
    <definedName name="SG_15_03" localSheetId="9">#REF!</definedName>
    <definedName name="SG_15_03" localSheetId="10">#REF!</definedName>
    <definedName name="SG_15_03" localSheetId="11">#REF!</definedName>
    <definedName name="SG_15_03" localSheetId="12">#REF!</definedName>
    <definedName name="SG_15_03" localSheetId="7">#REF!</definedName>
    <definedName name="SG_15_03" localSheetId="6">#REF!</definedName>
    <definedName name="SG_15_03">#REF!</definedName>
    <definedName name="SG_15_03_2">"'file:///d:/obra%20andrade/bm%2002%20-%20cs/drenagem-bm02.xls'#$''.$ct$354"</definedName>
    <definedName name="SG_15_03_3">"'file:///d:/obra%20andrade/bm%2002%20-%20cs/drenagem-bm02.xls'#$''.$ct$354"</definedName>
    <definedName name="SG_15_03_4">"'file:///d:/obra%20andrade/bm%2002%20-%20cs/drenagem-bm02.xls'#$''.$ct$354"</definedName>
    <definedName name="SG_15_03_5">"'file:///d:/obra%20andrade/bm%2002%20-%20cs/drenagem-bm02.xls'#$''.$ct$354"</definedName>
    <definedName name="SG_15_03_6">"'file:///d:/obra%20andrade/bm%2002%20-%20cs/drenagem-bm02.xls'#$''.$ct$354"</definedName>
    <definedName name="SG_15_03_7">"'file:///d:/obra%20andrade/bm%2002%20-%20cs/drenagem-bm02.xls'#$''.$ct$354"</definedName>
    <definedName name="SG_15_04" localSheetId="8">#REF!</definedName>
    <definedName name="SG_15_04" localSheetId="9">#REF!</definedName>
    <definedName name="SG_15_04" localSheetId="10">#REF!</definedName>
    <definedName name="SG_15_04" localSheetId="11">#REF!</definedName>
    <definedName name="SG_15_04" localSheetId="12">#REF!</definedName>
    <definedName name="SG_15_04" localSheetId="7">#REF!</definedName>
    <definedName name="SG_15_04" localSheetId="6">#REF!</definedName>
    <definedName name="SG_15_04">#REF!</definedName>
    <definedName name="SG_15_04_2">"'file:///d:/obra%20andrade/bm%2002%20-%20cs/drenagem-bm02.xls'#$''.$cx$358"</definedName>
    <definedName name="SG_15_04_3">"'file:///d:/obra%20andrade/bm%2002%20-%20cs/drenagem-bm02.xls'#$''.$cx$358"</definedName>
    <definedName name="SG_15_04_4">"'file:///d:/obra%20andrade/bm%2002%20-%20cs/drenagem-bm02.xls'#$''.$cx$358"</definedName>
    <definedName name="SG_15_04_5">"'file:///d:/obra%20andrade/bm%2002%20-%20cs/drenagem-bm02.xls'#$''.$cx$358"</definedName>
    <definedName name="SG_15_04_6">"'file:///d:/obra%20andrade/bm%2002%20-%20cs/drenagem-bm02.xls'#$''.$cx$358"</definedName>
    <definedName name="SG_15_04_7">"'file:///d:/obra%20andrade/bm%2002%20-%20cs/drenagem-bm02.xls'#$''.$cx$358"</definedName>
    <definedName name="SG_15_05" localSheetId="8">#REF!</definedName>
    <definedName name="SG_15_05" localSheetId="9">#REF!</definedName>
    <definedName name="SG_15_05" localSheetId="10">#REF!</definedName>
    <definedName name="SG_15_05" localSheetId="11">#REF!</definedName>
    <definedName name="SG_15_05" localSheetId="12">#REF!</definedName>
    <definedName name="SG_15_05" localSheetId="7">#REF!</definedName>
    <definedName name="SG_15_05" localSheetId="6">#REF!</definedName>
    <definedName name="SG_15_05">#REF!</definedName>
    <definedName name="SG_15_05_2">"'file:///d:/obra%20andrade/bm%2002%20-%20cs/drenagem-bm02.xls'#$''.$db$362"</definedName>
    <definedName name="SG_15_05_3">"'file:///d:/obra%20andrade/bm%2002%20-%20cs/drenagem-bm02.xls'#$''.$db$362"</definedName>
    <definedName name="SG_15_05_4">"'file:///d:/obra%20andrade/bm%2002%20-%20cs/drenagem-bm02.xls'#$''.$db$362"</definedName>
    <definedName name="SG_15_05_5">"'file:///d:/obra%20andrade/bm%2002%20-%20cs/drenagem-bm02.xls'#$''.$db$362"</definedName>
    <definedName name="SG_15_05_6">"'file:///d:/obra%20andrade/bm%2002%20-%20cs/drenagem-bm02.xls'#$''.$db$362"</definedName>
    <definedName name="SG_15_05_7">"'file:///d:/obra%20andrade/bm%2002%20-%20cs/drenagem-bm02.xls'#$''.$db$362"</definedName>
    <definedName name="SG_15_06" localSheetId="8">#REF!</definedName>
    <definedName name="SG_15_06" localSheetId="9">#REF!</definedName>
    <definedName name="SG_15_06" localSheetId="10">#REF!</definedName>
    <definedName name="SG_15_06" localSheetId="11">#REF!</definedName>
    <definedName name="SG_15_06" localSheetId="12">#REF!</definedName>
    <definedName name="SG_15_06" localSheetId="7">#REF!</definedName>
    <definedName name="SG_15_06" localSheetId="6">#REF!</definedName>
    <definedName name="SG_15_06">#REF!</definedName>
    <definedName name="SG_15_06_2">"'file:///d:/obra%20andrade/bm%2002%20-%20cs/drenagem-bm02.xls'#$''.$df$366"</definedName>
    <definedName name="SG_15_06_3">"'file:///d:/obra%20andrade/bm%2002%20-%20cs/drenagem-bm02.xls'#$''.$df$366"</definedName>
    <definedName name="SG_15_06_4">"'file:///d:/obra%20andrade/bm%2002%20-%20cs/drenagem-bm02.xls'#$''.$df$366"</definedName>
    <definedName name="SG_15_06_5">"'file:///d:/obra%20andrade/bm%2002%20-%20cs/drenagem-bm02.xls'#$''.$df$366"</definedName>
    <definedName name="SG_15_06_6">"'file:///d:/obra%20andrade/bm%2002%20-%20cs/drenagem-bm02.xls'#$''.$df$366"</definedName>
    <definedName name="SG_15_06_7">"'file:///d:/obra%20andrade/bm%2002%20-%20cs/drenagem-bm02.xls'#$''.$df$366"</definedName>
    <definedName name="SG_15_07" localSheetId="8">#REF!</definedName>
    <definedName name="SG_15_07" localSheetId="9">#REF!</definedName>
    <definedName name="SG_15_07" localSheetId="10">#REF!</definedName>
    <definedName name="SG_15_07" localSheetId="11">#REF!</definedName>
    <definedName name="SG_15_07" localSheetId="12">#REF!</definedName>
    <definedName name="SG_15_07" localSheetId="7">#REF!</definedName>
    <definedName name="SG_15_07" localSheetId="6">#REF!</definedName>
    <definedName name="SG_15_07">#REF!</definedName>
    <definedName name="SG_15_07_2">"'file:///d:/obra%20andrade/bm%2002%20-%20cs/drenagem-bm02.xls'#$''.$dj$370"</definedName>
    <definedName name="SG_15_07_3">"'file:///d:/obra%20andrade/bm%2002%20-%20cs/drenagem-bm02.xls'#$''.$dj$370"</definedName>
    <definedName name="SG_15_07_4">"'file:///d:/obra%20andrade/bm%2002%20-%20cs/drenagem-bm02.xls'#$''.$dj$370"</definedName>
    <definedName name="SG_15_07_5">"'file:///d:/obra%20andrade/bm%2002%20-%20cs/drenagem-bm02.xls'#$''.$dj$370"</definedName>
    <definedName name="SG_15_07_6">"'file:///d:/obra%20andrade/bm%2002%20-%20cs/drenagem-bm02.xls'#$''.$dj$370"</definedName>
    <definedName name="SG_15_07_7">"'file:///d:/obra%20andrade/bm%2002%20-%20cs/drenagem-bm02.xls'#$''.$dj$370"</definedName>
    <definedName name="SG_15_08" localSheetId="8">#REF!</definedName>
    <definedName name="SG_15_08" localSheetId="9">#REF!</definedName>
    <definedName name="SG_15_08" localSheetId="10">#REF!</definedName>
    <definedName name="SG_15_08" localSheetId="11">#REF!</definedName>
    <definedName name="SG_15_08" localSheetId="12">#REF!</definedName>
    <definedName name="SG_15_08" localSheetId="7">#REF!</definedName>
    <definedName name="SG_15_08" localSheetId="6">#REF!</definedName>
    <definedName name="SG_15_08">#REF!</definedName>
    <definedName name="SG_15_08_2">"'file:///d:/obra%20andrade/bm%2002%20-%20cs/drenagem-bm02.xls'#$''.$dn$374"</definedName>
    <definedName name="SG_15_08_3">"'file:///d:/obra%20andrade/bm%2002%20-%20cs/drenagem-bm02.xls'#$''.$dn$374"</definedName>
    <definedName name="SG_15_08_4">"'file:///d:/obra%20andrade/bm%2002%20-%20cs/drenagem-bm02.xls'#$''.$dn$374"</definedName>
    <definedName name="SG_15_08_5">"'file:///d:/obra%20andrade/bm%2002%20-%20cs/drenagem-bm02.xls'#$''.$dn$374"</definedName>
    <definedName name="SG_15_08_6">"'file:///d:/obra%20andrade/bm%2002%20-%20cs/drenagem-bm02.xls'#$''.$dn$374"</definedName>
    <definedName name="SG_15_08_7">"'file:///d:/obra%20andrade/bm%2002%20-%20cs/drenagem-bm02.xls'#$''.$dn$374"</definedName>
    <definedName name="SG_15_09" localSheetId="8">#REF!</definedName>
    <definedName name="SG_15_09" localSheetId="9">#REF!</definedName>
    <definedName name="SG_15_09" localSheetId="10">#REF!</definedName>
    <definedName name="SG_15_09" localSheetId="11">#REF!</definedName>
    <definedName name="SG_15_09" localSheetId="12">#REF!</definedName>
    <definedName name="SG_15_09" localSheetId="7">#REF!</definedName>
    <definedName name="SG_15_09" localSheetId="6">#REF!</definedName>
    <definedName name="SG_15_09">#REF!</definedName>
    <definedName name="SG_15_09_2">"'file:///d:/obra%20andrade/bm%2002%20-%20cs/drenagem-bm02.xls'#$''.$dr$378"</definedName>
    <definedName name="SG_15_09_3">"'file:///d:/obra%20andrade/bm%2002%20-%20cs/drenagem-bm02.xls'#$''.$dr$378"</definedName>
    <definedName name="SG_15_09_4">"'file:///d:/obra%20andrade/bm%2002%20-%20cs/drenagem-bm02.xls'#$''.$dr$378"</definedName>
    <definedName name="SG_15_09_5">"'file:///d:/obra%20andrade/bm%2002%20-%20cs/drenagem-bm02.xls'#$''.$dr$378"</definedName>
    <definedName name="SG_15_09_6">"'file:///d:/obra%20andrade/bm%2002%20-%20cs/drenagem-bm02.xls'#$''.$dr$378"</definedName>
    <definedName name="SG_15_09_7">"'file:///d:/obra%20andrade/bm%2002%20-%20cs/drenagem-bm02.xls'#$''.$dr$378"</definedName>
    <definedName name="SG_15_10" localSheetId="8">#REF!</definedName>
    <definedName name="SG_15_10" localSheetId="9">#REF!</definedName>
    <definedName name="SG_15_10" localSheetId="10">#REF!</definedName>
    <definedName name="SG_15_10" localSheetId="11">#REF!</definedName>
    <definedName name="SG_15_10" localSheetId="12">#REF!</definedName>
    <definedName name="SG_15_10" localSheetId="7">#REF!</definedName>
    <definedName name="SG_15_10" localSheetId="6">#REF!</definedName>
    <definedName name="SG_15_10">#REF!</definedName>
    <definedName name="SG_15_10_2">"'file:///d:/obra%20andrade/bm%2002%20-%20cs/drenagem-bm02.xls'#$''.$dv$382"</definedName>
    <definedName name="SG_15_10_3">"'file:///d:/obra%20andrade/bm%2002%20-%20cs/drenagem-bm02.xls'#$''.$dv$382"</definedName>
    <definedName name="SG_15_10_4">"'file:///d:/obra%20andrade/bm%2002%20-%20cs/drenagem-bm02.xls'#$''.$dv$382"</definedName>
    <definedName name="SG_15_10_5">"'file:///d:/obra%20andrade/bm%2002%20-%20cs/drenagem-bm02.xls'#$''.$dv$382"</definedName>
    <definedName name="SG_15_10_6">"'file:///d:/obra%20andrade/bm%2002%20-%20cs/drenagem-bm02.xls'#$''.$dv$382"</definedName>
    <definedName name="SG_15_10_7">"'file:///d:/obra%20andrade/bm%2002%20-%20cs/drenagem-bm02.xls'#$''.$dv$382"</definedName>
    <definedName name="SG_15_11" localSheetId="8">#REF!</definedName>
    <definedName name="SG_15_11" localSheetId="9">#REF!</definedName>
    <definedName name="SG_15_11" localSheetId="10">#REF!</definedName>
    <definedName name="SG_15_11" localSheetId="11">#REF!</definedName>
    <definedName name="SG_15_11" localSheetId="12">#REF!</definedName>
    <definedName name="SG_15_11" localSheetId="7">#REF!</definedName>
    <definedName name="SG_15_11" localSheetId="6">#REF!</definedName>
    <definedName name="SG_15_11">#REF!</definedName>
    <definedName name="SG_15_11_2">"'file:///d:/obra%20andrade/bm%2002%20-%20cs/drenagem-bm02.xls'#$''.$dz$386"</definedName>
    <definedName name="SG_15_11_3">"'file:///d:/obra%20andrade/bm%2002%20-%20cs/drenagem-bm02.xls'#$''.$dz$386"</definedName>
    <definedName name="SG_15_11_4">"'file:///d:/obra%20andrade/bm%2002%20-%20cs/drenagem-bm02.xls'#$''.$dz$386"</definedName>
    <definedName name="SG_15_11_5">"'file:///d:/obra%20andrade/bm%2002%20-%20cs/drenagem-bm02.xls'#$''.$dz$386"</definedName>
    <definedName name="SG_15_11_6">"'file:///d:/obra%20andrade/bm%2002%20-%20cs/drenagem-bm02.xls'#$''.$dz$386"</definedName>
    <definedName name="SG_15_11_7">"'file:///d:/obra%20andrade/bm%2002%20-%20cs/drenagem-bm02.xls'#$''.$dz$386"</definedName>
    <definedName name="SG_15_12" localSheetId="8">#REF!</definedName>
    <definedName name="SG_15_12" localSheetId="9">#REF!</definedName>
    <definedName name="SG_15_12" localSheetId="10">#REF!</definedName>
    <definedName name="SG_15_12" localSheetId="11">#REF!</definedName>
    <definedName name="SG_15_12" localSheetId="12">#REF!</definedName>
    <definedName name="SG_15_12" localSheetId="7">#REF!</definedName>
    <definedName name="SG_15_12" localSheetId="6">#REF!</definedName>
    <definedName name="SG_15_12">#REF!</definedName>
    <definedName name="SG_15_12_2">"'file:///d:/obra%20andrade/bm%2002%20-%20cs/drenagem-bm02.xls'#$''.$ed$390"</definedName>
    <definedName name="SG_15_12_3">"'file:///d:/obra%20andrade/bm%2002%20-%20cs/drenagem-bm02.xls'#$''.$ed$390"</definedName>
    <definedName name="SG_15_12_4">"'file:///d:/obra%20andrade/bm%2002%20-%20cs/drenagem-bm02.xls'#$''.$ed$390"</definedName>
    <definedName name="SG_15_12_5">"'file:///d:/obra%20andrade/bm%2002%20-%20cs/drenagem-bm02.xls'#$''.$ed$390"</definedName>
    <definedName name="SG_15_12_6">"'file:///d:/obra%20andrade/bm%2002%20-%20cs/drenagem-bm02.xls'#$''.$ed$390"</definedName>
    <definedName name="SG_15_12_7">"'file:///d:/obra%20andrade/bm%2002%20-%20cs/drenagem-bm02.xls'#$''.$ed$390"</definedName>
    <definedName name="SG_15_13" localSheetId="8">#REF!</definedName>
    <definedName name="SG_15_13" localSheetId="9">#REF!</definedName>
    <definedName name="SG_15_13" localSheetId="10">#REF!</definedName>
    <definedName name="SG_15_13" localSheetId="11">#REF!</definedName>
    <definedName name="SG_15_13" localSheetId="12">#REF!</definedName>
    <definedName name="SG_15_13" localSheetId="7">#REF!</definedName>
    <definedName name="SG_15_13" localSheetId="6">#REF!</definedName>
    <definedName name="SG_15_13">#REF!</definedName>
    <definedName name="SG_15_13_2">"'file:///d:/obra%20andrade/bm%2002%20-%20cs/drenagem-bm02.xls'#$''.$eh$394"</definedName>
    <definedName name="SG_15_13_3">"'file:///d:/obra%20andrade/bm%2002%20-%20cs/drenagem-bm02.xls'#$''.$eh$394"</definedName>
    <definedName name="SG_15_13_4">"'file:///d:/obra%20andrade/bm%2002%20-%20cs/drenagem-bm02.xls'#$''.$eh$394"</definedName>
    <definedName name="SG_15_13_5">"'file:///d:/obra%20andrade/bm%2002%20-%20cs/drenagem-bm02.xls'#$''.$eh$394"</definedName>
    <definedName name="SG_15_13_6">"'file:///d:/obra%20andrade/bm%2002%20-%20cs/drenagem-bm02.xls'#$''.$eh$394"</definedName>
    <definedName name="SG_15_13_7">"'file:///d:/obra%20andrade/bm%2002%20-%20cs/drenagem-bm02.xls'#$''.$eh$394"</definedName>
    <definedName name="SG_15_14" localSheetId="8">#REF!</definedName>
    <definedName name="SG_15_14" localSheetId="9">#REF!</definedName>
    <definedName name="SG_15_14" localSheetId="10">#REF!</definedName>
    <definedName name="SG_15_14" localSheetId="11">#REF!</definedName>
    <definedName name="SG_15_14" localSheetId="12">#REF!</definedName>
    <definedName name="SG_15_14" localSheetId="7">#REF!</definedName>
    <definedName name="SG_15_14" localSheetId="6">#REF!</definedName>
    <definedName name="SG_15_14">#REF!</definedName>
    <definedName name="SG_15_14_2">"'file:///d:/obra%20andrade/bm%2002%20-%20cs/drenagem-bm02.xls'#$''.$el$398"</definedName>
    <definedName name="SG_15_14_3">"'file:///d:/obra%20andrade/bm%2002%20-%20cs/drenagem-bm02.xls'#$''.$el$398"</definedName>
    <definedName name="SG_15_14_4">"'file:///d:/obra%20andrade/bm%2002%20-%20cs/drenagem-bm02.xls'#$''.$el$398"</definedName>
    <definedName name="SG_15_14_5">"'file:///d:/obra%20andrade/bm%2002%20-%20cs/drenagem-bm02.xls'#$''.$el$398"</definedName>
    <definedName name="SG_15_14_6">"'file:///d:/obra%20andrade/bm%2002%20-%20cs/drenagem-bm02.xls'#$''.$el$398"</definedName>
    <definedName name="SG_15_14_7">"'file:///d:/obra%20andrade/bm%2002%20-%20cs/drenagem-bm02.xls'#$''.$el$398"</definedName>
    <definedName name="SG_15_15" localSheetId="8">#REF!</definedName>
    <definedName name="SG_15_15" localSheetId="9">#REF!</definedName>
    <definedName name="SG_15_15" localSheetId="10">#REF!</definedName>
    <definedName name="SG_15_15" localSheetId="11">#REF!</definedName>
    <definedName name="SG_15_15" localSheetId="12">#REF!</definedName>
    <definedName name="SG_15_15" localSheetId="7">#REF!</definedName>
    <definedName name="SG_15_15" localSheetId="6">#REF!</definedName>
    <definedName name="SG_15_15">#REF!</definedName>
    <definedName name="SG_15_15_2">"'file:///d:/obra%20andrade/bm%2002%20-%20cs/drenagem-bm02.xls'#$''.$ep$402"</definedName>
    <definedName name="SG_15_15_3">"'file:///d:/obra%20andrade/bm%2002%20-%20cs/drenagem-bm02.xls'#$''.$ep$402"</definedName>
    <definedName name="SG_15_15_4">"'file:///d:/obra%20andrade/bm%2002%20-%20cs/drenagem-bm02.xls'#$''.$ep$402"</definedName>
    <definedName name="SG_15_15_5">"'file:///d:/obra%20andrade/bm%2002%20-%20cs/drenagem-bm02.xls'#$''.$ep$402"</definedName>
    <definedName name="SG_15_15_6">"'file:///d:/obra%20andrade/bm%2002%20-%20cs/drenagem-bm02.xls'#$''.$ep$402"</definedName>
    <definedName name="SG_15_15_7">"'file:///d:/obra%20andrade/bm%2002%20-%20cs/drenagem-bm02.xls'#$''.$ep$402"</definedName>
    <definedName name="SG_15_16" localSheetId="8">#REF!</definedName>
    <definedName name="SG_15_16" localSheetId="9">#REF!</definedName>
    <definedName name="SG_15_16" localSheetId="10">#REF!</definedName>
    <definedName name="SG_15_16" localSheetId="11">#REF!</definedName>
    <definedName name="SG_15_16" localSheetId="12">#REF!</definedName>
    <definedName name="SG_15_16" localSheetId="7">#REF!</definedName>
    <definedName name="SG_15_16" localSheetId="6">#REF!</definedName>
    <definedName name="SG_15_16">#REF!</definedName>
    <definedName name="SG_15_16_2">"'file:///d:/obra%20andrade/bm%2002%20-%20cs/drenagem-bm02.xls'#$''.$ek$909"</definedName>
    <definedName name="SG_15_16_3">"'file:///d:/obra%20andrade/bm%2002%20-%20cs/drenagem-bm02.xls'#$''.$ek$909"</definedName>
    <definedName name="SG_15_16_4">"'file:///d:/obra%20andrade/bm%2002%20-%20cs/drenagem-bm02.xls'#$''.$ek$909"</definedName>
    <definedName name="SG_15_16_5">"'file:///d:/obra%20andrade/bm%2002%20-%20cs/drenagem-bm02.xls'#$''.$ek$909"</definedName>
    <definedName name="SG_15_16_6">"'file:///d:/obra%20andrade/bm%2002%20-%20cs/drenagem-bm02.xls'#$''.$ek$909"</definedName>
    <definedName name="SG_15_16_7">"'file:///d:/obra%20andrade/bm%2002%20-%20cs/drenagem-bm02.xls'#$''.$ek$909"</definedName>
    <definedName name="SG_15_17" localSheetId="8">#REF!</definedName>
    <definedName name="SG_15_17" localSheetId="9">#REF!</definedName>
    <definedName name="SG_15_17" localSheetId="10">#REF!</definedName>
    <definedName name="SG_15_17" localSheetId="11">#REF!</definedName>
    <definedName name="SG_15_17" localSheetId="12">#REF!</definedName>
    <definedName name="SG_15_17" localSheetId="7">#REF!</definedName>
    <definedName name="SG_15_17" localSheetId="6">#REF!</definedName>
    <definedName name="SG_15_17">#REF!</definedName>
    <definedName name="SG_15_17_2">"'file:///d:/obra%20andrade/bm%2002%20-%20cs/drenagem-bm02.xls'#$''.$eo$913"</definedName>
    <definedName name="SG_15_17_3">"'file:///d:/obra%20andrade/bm%2002%20-%20cs/drenagem-bm02.xls'#$''.$eo$913"</definedName>
    <definedName name="SG_15_17_4">"'file:///d:/obra%20andrade/bm%2002%20-%20cs/drenagem-bm02.xls'#$''.$eo$913"</definedName>
    <definedName name="SG_15_17_5">"'file:///d:/obra%20andrade/bm%2002%20-%20cs/drenagem-bm02.xls'#$''.$eo$913"</definedName>
    <definedName name="SG_15_17_6">"'file:///d:/obra%20andrade/bm%2002%20-%20cs/drenagem-bm02.xls'#$''.$eo$913"</definedName>
    <definedName name="SG_15_17_7">"'file:///d:/obra%20andrade/bm%2002%20-%20cs/drenagem-bm02.xls'#$''.$eo$913"</definedName>
    <definedName name="SG_15_18" localSheetId="8">#REF!</definedName>
    <definedName name="SG_15_18" localSheetId="9">#REF!</definedName>
    <definedName name="SG_15_18" localSheetId="10">#REF!</definedName>
    <definedName name="SG_15_18" localSheetId="11">#REF!</definedName>
    <definedName name="SG_15_18" localSheetId="12">#REF!</definedName>
    <definedName name="SG_15_18" localSheetId="7">#REF!</definedName>
    <definedName name="SG_15_18" localSheetId="6">#REF!</definedName>
    <definedName name="SG_15_18">#REF!</definedName>
    <definedName name="SG_15_18_2">"'file:///d:/obra%20andrade/bm%2002%20-%20cs/drenagem-bm02.xls'#$''.$es$917"</definedName>
    <definedName name="SG_15_18_3">"'file:///d:/obra%20andrade/bm%2002%20-%20cs/drenagem-bm02.xls'#$''.$es$917"</definedName>
    <definedName name="SG_15_18_4">"'file:///d:/obra%20andrade/bm%2002%20-%20cs/drenagem-bm02.xls'#$''.$es$917"</definedName>
    <definedName name="SG_15_18_5">"'file:///d:/obra%20andrade/bm%2002%20-%20cs/drenagem-bm02.xls'#$''.$es$917"</definedName>
    <definedName name="SG_15_18_6">"'file:///d:/obra%20andrade/bm%2002%20-%20cs/drenagem-bm02.xls'#$''.$es$917"</definedName>
    <definedName name="SG_15_18_7">"'file:///d:/obra%20andrade/bm%2002%20-%20cs/drenagem-bm02.xls'#$''.$es$917"</definedName>
    <definedName name="SG_15_19" localSheetId="8">#REF!</definedName>
    <definedName name="SG_15_19" localSheetId="9">#REF!</definedName>
    <definedName name="SG_15_19" localSheetId="10">#REF!</definedName>
    <definedName name="SG_15_19" localSheetId="11">#REF!</definedName>
    <definedName name="SG_15_19" localSheetId="12">#REF!</definedName>
    <definedName name="SG_15_19" localSheetId="7">#REF!</definedName>
    <definedName name="SG_15_19" localSheetId="6">#REF!</definedName>
    <definedName name="SG_15_19">#REF!</definedName>
    <definedName name="SG_15_19_2">"'file:///d:/obra%20andrade/bm%2002%20-%20cs/drenagem-bm02.xls'#$''.$ew$921"</definedName>
    <definedName name="SG_15_19_3">"'file:///d:/obra%20andrade/bm%2002%20-%20cs/drenagem-bm02.xls'#$''.$ew$921"</definedName>
    <definedName name="SG_15_19_4">"'file:///d:/obra%20andrade/bm%2002%20-%20cs/drenagem-bm02.xls'#$''.$ew$921"</definedName>
    <definedName name="SG_15_19_5">"'file:///d:/obra%20andrade/bm%2002%20-%20cs/drenagem-bm02.xls'#$''.$ew$921"</definedName>
    <definedName name="SG_15_19_6">"'file:///d:/obra%20andrade/bm%2002%20-%20cs/drenagem-bm02.xls'#$''.$ew$921"</definedName>
    <definedName name="SG_15_19_7">"'file:///d:/obra%20andrade/bm%2002%20-%20cs/drenagem-bm02.xls'#$''.$ew$921"</definedName>
    <definedName name="SG_15_20" localSheetId="8">#REF!</definedName>
    <definedName name="SG_15_20" localSheetId="9">#REF!</definedName>
    <definedName name="SG_15_20" localSheetId="10">#REF!</definedName>
    <definedName name="SG_15_20" localSheetId="11">#REF!</definedName>
    <definedName name="SG_15_20" localSheetId="12">#REF!</definedName>
    <definedName name="SG_15_20" localSheetId="7">#REF!</definedName>
    <definedName name="SG_15_20" localSheetId="6">#REF!</definedName>
    <definedName name="SG_15_20">#REF!</definedName>
    <definedName name="SG_15_20_2">"'file:///d:/obra%20andrade/bm%2002%20-%20cs/drenagem-bm02.xls'#$''.$fa$925"</definedName>
    <definedName name="SG_15_20_3">"'file:///d:/obra%20andrade/bm%2002%20-%20cs/drenagem-bm02.xls'#$''.$fa$925"</definedName>
    <definedName name="SG_15_20_4">"'file:///d:/obra%20andrade/bm%2002%20-%20cs/drenagem-bm02.xls'#$''.$fa$925"</definedName>
    <definedName name="SG_15_20_5">"'file:///d:/obra%20andrade/bm%2002%20-%20cs/drenagem-bm02.xls'#$''.$fa$925"</definedName>
    <definedName name="SG_15_20_6">"'file:///d:/obra%20andrade/bm%2002%20-%20cs/drenagem-bm02.xls'#$''.$fa$925"</definedName>
    <definedName name="SG_15_20_7">"'file:///d:/obra%20andrade/bm%2002%20-%20cs/drenagem-bm02.xls'#$''.$fa$925"</definedName>
    <definedName name="SG_15_21" localSheetId="8">#REF!</definedName>
    <definedName name="SG_15_21" localSheetId="9">#REF!</definedName>
    <definedName name="SG_15_21" localSheetId="10">#REF!</definedName>
    <definedName name="SG_15_21" localSheetId="11">#REF!</definedName>
    <definedName name="SG_15_21" localSheetId="12">#REF!</definedName>
    <definedName name="SG_15_21" localSheetId="7">#REF!</definedName>
    <definedName name="SG_15_21" localSheetId="6">#REF!</definedName>
    <definedName name="SG_15_21">#REF!</definedName>
    <definedName name="SG_15_21_2">"'file:///d:/obra%20andrade/bm%2002%20-%20cs/drenagem-bm02.xls'#$''.$fe$929"</definedName>
    <definedName name="SG_15_21_3">"'file:///d:/obra%20andrade/bm%2002%20-%20cs/drenagem-bm02.xls'#$''.$fe$929"</definedName>
    <definedName name="SG_15_21_4">"'file:///d:/obra%20andrade/bm%2002%20-%20cs/drenagem-bm02.xls'#$''.$fe$929"</definedName>
    <definedName name="SG_15_21_5">"'file:///d:/obra%20andrade/bm%2002%20-%20cs/drenagem-bm02.xls'#$''.$fe$929"</definedName>
    <definedName name="SG_15_21_6">"'file:///d:/obra%20andrade/bm%2002%20-%20cs/drenagem-bm02.xls'#$''.$fe$929"</definedName>
    <definedName name="SG_15_21_7">"'file:///d:/obra%20andrade/bm%2002%20-%20cs/drenagem-bm02.xls'#$''.$fe$929"</definedName>
    <definedName name="SG_15_22" localSheetId="8">#REF!</definedName>
    <definedName name="SG_15_22" localSheetId="9">#REF!</definedName>
    <definedName name="SG_15_22" localSheetId="10">#REF!</definedName>
    <definedName name="SG_15_22" localSheetId="11">#REF!</definedName>
    <definedName name="SG_15_22" localSheetId="12">#REF!</definedName>
    <definedName name="SG_15_22" localSheetId="7">#REF!</definedName>
    <definedName name="SG_15_22" localSheetId="6">#REF!</definedName>
    <definedName name="SG_15_22">#REF!</definedName>
    <definedName name="SG_15_22_2">"'file:///d:/obra%20andrade/bm%2002%20-%20cs/drenagem-bm02.xls'#$''.$fi$933"</definedName>
    <definedName name="SG_15_22_3">"'file:///d:/obra%20andrade/bm%2002%20-%20cs/drenagem-bm02.xls'#$''.$fi$933"</definedName>
    <definedName name="SG_15_22_4">"'file:///d:/obra%20andrade/bm%2002%20-%20cs/drenagem-bm02.xls'#$''.$fi$933"</definedName>
    <definedName name="SG_15_22_5">"'file:///d:/obra%20andrade/bm%2002%20-%20cs/drenagem-bm02.xls'#$''.$fi$933"</definedName>
    <definedName name="SG_15_22_6">"'file:///d:/obra%20andrade/bm%2002%20-%20cs/drenagem-bm02.xls'#$''.$fi$933"</definedName>
    <definedName name="SG_15_22_7">"'file:///d:/obra%20andrade/bm%2002%20-%20cs/drenagem-bm02.xls'#$''.$fi$933"</definedName>
    <definedName name="SG_15_23" localSheetId="8">#REF!</definedName>
    <definedName name="SG_15_23" localSheetId="9">#REF!</definedName>
    <definedName name="SG_15_23" localSheetId="10">#REF!</definedName>
    <definedName name="SG_15_23" localSheetId="11">#REF!</definedName>
    <definedName name="SG_15_23" localSheetId="12">#REF!</definedName>
    <definedName name="SG_15_23" localSheetId="7">#REF!</definedName>
    <definedName name="SG_15_23" localSheetId="6">#REF!</definedName>
    <definedName name="SG_15_23">#REF!</definedName>
    <definedName name="SG_15_23_2">"'file:///d:/obra%20andrade/bm%2002%20-%20cs/drenagem-bm02.xls'#$''.$fm$937"</definedName>
    <definedName name="SG_15_23_3">"'file:///d:/obra%20andrade/bm%2002%20-%20cs/drenagem-bm02.xls'#$''.$fm$937"</definedName>
    <definedName name="SG_15_23_4">"'file:///d:/obra%20andrade/bm%2002%20-%20cs/drenagem-bm02.xls'#$''.$fm$937"</definedName>
    <definedName name="SG_15_23_5">"'file:///d:/obra%20andrade/bm%2002%20-%20cs/drenagem-bm02.xls'#$''.$fm$937"</definedName>
    <definedName name="SG_15_23_6">"'file:///d:/obra%20andrade/bm%2002%20-%20cs/drenagem-bm02.xls'#$''.$fm$937"</definedName>
    <definedName name="SG_15_23_7">"'file:///d:/obra%20andrade/bm%2002%20-%20cs/drenagem-bm02.xls'#$''.$fm$937"</definedName>
    <definedName name="SG_15_24" localSheetId="8">#REF!</definedName>
    <definedName name="SG_15_24" localSheetId="9">#REF!</definedName>
    <definedName name="SG_15_24" localSheetId="10">#REF!</definedName>
    <definedName name="SG_15_24" localSheetId="11">#REF!</definedName>
    <definedName name="SG_15_24" localSheetId="12">#REF!</definedName>
    <definedName name="SG_15_24" localSheetId="7">#REF!</definedName>
    <definedName name="SG_15_24" localSheetId="6">#REF!</definedName>
    <definedName name="SG_15_24">#REF!</definedName>
    <definedName name="SG_15_24_2">"'file:///d:/obra%20andrade/bm%2002%20-%20cs/drenagem-bm02.xls'#$''.$fq$941"</definedName>
    <definedName name="SG_15_24_3">"'file:///d:/obra%20andrade/bm%2002%20-%20cs/drenagem-bm02.xls'#$''.$fq$941"</definedName>
    <definedName name="SG_15_24_4">"'file:///d:/obra%20andrade/bm%2002%20-%20cs/drenagem-bm02.xls'#$''.$fq$941"</definedName>
    <definedName name="SG_15_24_5">"'file:///d:/obra%20andrade/bm%2002%20-%20cs/drenagem-bm02.xls'#$''.$fq$941"</definedName>
    <definedName name="SG_15_24_6">"'file:///d:/obra%20andrade/bm%2002%20-%20cs/drenagem-bm02.xls'#$''.$fq$941"</definedName>
    <definedName name="SG_15_24_7">"'file:///d:/obra%20andrade/bm%2002%20-%20cs/drenagem-bm02.xls'#$''.$fq$941"</definedName>
    <definedName name="SG_15_25" localSheetId="8">#REF!</definedName>
    <definedName name="SG_15_25" localSheetId="9">#REF!</definedName>
    <definedName name="SG_15_25" localSheetId="10">#REF!</definedName>
    <definedName name="SG_15_25" localSheetId="11">#REF!</definedName>
    <definedName name="SG_15_25" localSheetId="12">#REF!</definedName>
    <definedName name="SG_15_25" localSheetId="7">#REF!</definedName>
    <definedName name="SG_15_25" localSheetId="6">#REF!</definedName>
    <definedName name="SG_15_25">#REF!</definedName>
    <definedName name="SG_15_25_2">"'file:///d:/obra%20andrade/bm%2002%20-%20cs/drenagem-bm02.xls'#$''.$fu$945"</definedName>
    <definedName name="SG_15_25_3">"'file:///d:/obra%20andrade/bm%2002%20-%20cs/drenagem-bm02.xls'#$''.$fu$945"</definedName>
    <definedName name="SG_15_25_4">"'file:///d:/obra%20andrade/bm%2002%20-%20cs/drenagem-bm02.xls'#$''.$fu$945"</definedName>
    <definedName name="SG_15_25_5">"'file:///d:/obra%20andrade/bm%2002%20-%20cs/drenagem-bm02.xls'#$''.$fu$945"</definedName>
    <definedName name="SG_15_25_6">"'file:///d:/obra%20andrade/bm%2002%20-%20cs/drenagem-bm02.xls'#$''.$fu$945"</definedName>
    <definedName name="SG_15_25_7">"'file:///d:/obra%20andrade/bm%2002%20-%20cs/drenagem-bm02.xls'#$''.$fu$945"</definedName>
    <definedName name="SG_16_01" localSheetId="8">#REF!</definedName>
    <definedName name="SG_16_01" localSheetId="9">#REF!</definedName>
    <definedName name="SG_16_01" localSheetId="10">#REF!</definedName>
    <definedName name="SG_16_01" localSheetId="11">#REF!</definedName>
    <definedName name="SG_16_01" localSheetId="12">#REF!</definedName>
    <definedName name="SG_16_01" localSheetId="7">#REF!</definedName>
    <definedName name="SG_16_01" localSheetId="6">#REF!</definedName>
    <definedName name="SG_16_01">#REF!</definedName>
    <definedName name="SG_16_01_2">"'file:///d:/obra%20andrade/bm%2002%20-%20cs/drenagem-bm02.xls'#$''.$ga$951"</definedName>
    <definedName name="SG_16_01_3">"'file:///d:/obra%20andrade/bm%2002%20-%20cs/drenagem-bm02.xls'#$''.$ga$951"</definedName>
    <definedName name="SG_16_01_4">"'file:///d:/obra%20andrade/bm%2002%20-%20cs/drenagem-bm02.xls'#$''.$ga$951"</definedName>
    <definedName name="SG_16_01_5">"'file:///d:/obra%20andrade/bm%2002%20-%20cs/drenagem-bm02.xls'#$''.$ga$951"</definedName>
    <definedName name="SG_16_01_6">"'file:///d:/obra%20andrade/bm%2002%20-%20cs/drenagem-bm02.xls'#$''.$ga$951"</definedName>
    <definedName name="SG_16_01_7">"'file:///d:/obra%20andrade/bm%2002%20-%20cs/drenagem-bm02.xls'#$''.$ga$951"</definedName>
    <definedName name="SG_16_02" localSheetId="8">#REF!</definedName>
    <definedName name="SG_16_02" localSheetId="9">#REF!</definedName>
    <definedName name="SG_16_02" localSheetId="10">#REF!</definedName>
    <definedName name="SG_16_02" localSheetId="11">#REF!</definedName>
    <definedName name="SG_16_02" localSheetId="12">#REF!</definedName>
    <definedName name="SG_16_02" localSheetId="7">#REF!</definedName>
    <definedName name="SG_16_02" localSheetId="6">#REF!</definedName>
    <definedName name="SG_16_02">#REF!</definedName>
    <definedName name="SG_16_02_2">"'file:///d:/obra%20andrade/bm%2002%20-%20cs/drenagem-bm02.xls'#$''.$ge$955"</definedName>
    <definedName name="SG_16_02_3">"'file:///d:/obra%20andrade/bm%2002%20-%20cs/drenagem-bm02.xls'#$''.$ge$955"</definedName>
    <definedName name="SG_16_02_4">"'file:///d:/obra%20andrade/bm%2002%20-%20cs/drenagem-bm02.xls'#$''.$ge$955"</definedName>
    <definedName name="SG_16_02_5">"'file:///d:/obra%20andrade/bm%2002%20-%20cs/drenagem-bm02.xls'#$''.$ge$955"</definedName>
    <definedName name="SG_16_02_6">"'file:///d:/obra%20andrade/bm%2002%20-%20cs/drenagem-bm02.xls'#$''.$ge$955"</definedName>
    <definedName name="SG_16_02_7">"'file:///d:/obra%20andrade/bm%2002%20-%20cs/drenagem-bm02.xls'#$''.$ge$955"</definedName>
    <definedName name="SG_16_03" localSheetId="8">#REF!</definedName>
    <definedName name="SG_16_03" localSheetId="9">#REF!</definedName>
    <definedName name="SG_16_03" localSheetId="10">#REF!</definedName>
    <definedName name="SG_16_03" localSheetId="11">#REF!</definedName>
    <definedName name="SG_16_03" localSheetId="12">#REF!</definedName>
    <definedName name="SG_16_03" localSheetId="7">#REF!</definedName>
    <definedName name="SG_16_03" localSheetId="6">#REF!</definedName>
    <definedName name="SG_16_03">#REF!</definedName>
    <definedName name="SG_16_03_2">"'file:///d:/obra%20andrade/bm%2002%20-%20cs/drenagem-bm02.xls'#$''.$gi$959"</definedName>
    <definedName name="SG_16_03_3">"'file:///d:/obra%20andrade/bm%2002%20-%20cs/drenagem-bm02.xls'#$''.$gi$959"</definedName>
    <definedName name="SG_16_03_4">"'file:///d:/obra%20andrade/bm%2002%20-%20cs/drenagem-bm02.xls'#$''.$gi$959"</definedName>
    <definedName name="SG_16_03_5">"'file:///d:/obra%20andrade/bm%2002%20-%20cs/drenagem-bm02.xls'#$''.$gi$959"</definedName>
    <definedName name="SG_16_03_6">"'file:///d:/obra%20andrade/bm%2002%20-%20cs/drenagem-bm02.xls'#$''.$gi$959"</definedName>
    <definedName name="SG_16_03_7">"'file:///d:/obra%20andrade/bm%2002%20-%20cs/drenagem-bm02.xls'#$''.$gi$959"</definedName>
    <definedName name="SG_16_04" localSheetId="8">#REF!</definedName>
    <definedName name="SG_16_04" localSheetId="9">#REF!</definedName>
    <definedName name="SG_16_04" localSheetId="10">#REF!</definedName>
    <definedName name="SG_16_04" localSheetId="11">#REF!</definedName>
    <definedName name="SG_16_04" localSheetId="12">#REF!</definedName>
    <definedName name="SG_16_04" localSheetId="7">#REF!</definedName>
    <definedName name="SG_16_04" localSheetId="6">#REF!</definedName>
    <definedName name="SG_16_04">#REF!</definedName>
    <definedName name="SG_16_04_2">"'file:///d:/obra%20andrade/bm%2002%20-%20cs/drenagem-bm02.xls'#$''.$gm$963"</definedName>
    <definedName name="SG_16_04_3">"'file:///d:/obra%20andrade/bm%2002%20-%20cs/drenagem-bm02.xls'#$''.$gm$963"</definedName>
    <definedName name="SG_16_04_4">"'file:///d:/obra%20andrade/bm%2002%20-%20cs/drenagem-bm02.xls'#$''.$gm$963"</definedName>
    <definedName name="SG_16_04_5">"'file:///d:/obra%20andrade/bm%2002%20-%20cs/drenagem-bm02.xls'#$''.$gm$963"</definedName>
    <definedName name="SG_16_04_6">"'file:///d:/obra%20andrade/bm%2002%20-%20cs/drenagem-bm02.xls'#$''.$gm$963"</definedName>
    <definedName name="SG_16_04_7">"'file:///d:/obra%20andrade/bm%2002%20-%20cs/drenagem-bm02.xls'#$''.$gm$963"</definedName>
    <definedName name="SG_16_05" localSheetId="8">#REF!</definedName>
    <definedName name="SG_16_05" localSheetId="9">#REF!</definedName>
    <definedName name="SG_16_05" localSheetId="10">#REF!</definedName>
    <definedName name="SG_16_05" localSheetId="11">#REF!</definedName>
    <definedName name="SG_16_05" localSheetId="12">#REF!</definedName>
    <definedName name="SG_16_05" localSheetId="7">#REF!</definedName>
    <definedName name="SG_16_05" localSheetId="6">#REF!</definedName>
    <definedName name="SG_16_05">#REF!</definedName>
    <definedName name="SG_16_05_2">"'file:///d:/obra%20andrade/bm%2002%20-%20cs/drenagem-bm02.xls'#$''.$gq$967"</definedName>
    <definedName name="SG_16_05_3">"'file:///d:/obra%20andrade/bm%2002%20-%20cs/drenagem-bm02.xls'#$''.$gq$967"</definedName>
    <definedName name="SG_16_05_4">"'file:///d:/obra%20andrade/bm%2002%20-%20cs/drenagem-bm02.xls'#$''.$gq$967"</definedName>
    <definedName name="SG_16_05_5">"'file:///d:/obra%20andrade/bm%2002%20-%20cs/drenagem-bm02.xls'#$''.$gq$967"</definedName>
    <definedName name="SG_16_05_6">"'file:///d:/obra%20andrade/bm%2002%20-%20cs/drenagem-bm02.xls'#$''.$gq$967"</definedName>
    <definedName name="SG_16_05_7">"'file:///d:/obra%20andrade/bm%2002%20-%20cs/drenagem-bm02.xls'#$''.$gq$967"</definedName>
    <definedName name="SG_16_06" localSheetId="8">#REF!</definedName>
    <definedName name="SG_16_06" localSheetId="9">#REF!</definedName>
    <definedName name="SG_16_06" localSheetId="10">#REF!</definedName>
    <definedName name="SG_16_06" localSheetId="11">#REF!</definedName>
    <definedName name="SG_16_06" localSheetId="12">#REF!</definedName>
    <definedName name="SG_16_06" localSheetId="7">#REF!</definedName>
    <definedName name="SG_16_06" localSheetId="6">#REF!</definedName>
    <definedName name="SG_16_06">#REF!</definedName>
    <definedName name="SG_16_06_2">"'file:///d:/obra%20andrade/bm%2002%20-%20cs/drenagem-bm02.xls'#$''.$gu$971"</definedName>
    <definedName name="SG_16_06_3">"'file:///d:/obra%20andrade/bm%2002%20-%20cs/drenagem-bm02.xls'#$''.$gu$971"</definedName>
    <definedName name="SG_16_06_4">"'file:///d:/obra%20andrade/bm%2002%20-%20cs/drenagem-bm02.xls'#$''.$gu$971"</definedName>
    <definedName name="SG_16_06_5">"'file:///d:/obra%20andrade/bm%2002%20-%20cs/drenagem-bm02.xls'#$''.$gu$971"</definedName>
    <definedName name="SG_16_06_6">"'file:///d:/obra%20andrade/bm%2002%20-%20cs/drenagem-bm02.xls'#$''.$gu$971"</definedName>
    <definedName name="SG_16_06_7">"'file:///d:/obra%20andrade/bm%2002%20-%20cs/drenagem-bm02.xls'#$''.$gu$971"</definedName>
    <definedName name="SG_16_07" localSheetId="8">#REF!</definedName>
    <definedName name="SG_16_07" localSheetId="9">#REF!</definedName>
    <definedName name="SG_16_07" localSheetId="10">#REF!</definedName>
    <definedName name="SG_16_07" localSheetId="11">#REF!</definedName>
    <definedName name="SG_16_07" localSheetId="12">#REF!</definedName>
    <definedName name="SG_16_07" localSheetId="7">#REF!</definedName>
    <definedName name="SG_16_07" localSheetId="6">#REF!</definedName>
    <definedName name="SG_16_07">#REF!</definedName>
    <definedName name="SG_16_07_2">"'file:///d:/obra%20andrade/bm%2002%20-%20cs/drenagem-bm02.xls'#$''.$gy$975"</definedName>
    <definedName name="SG_16_07_3">"'file:///d:/obra%20andrade/bm%2002%20-%20cs/drenagem-bm02.xls'#$''.$gy$975"</definedName>
    <definedName name="SG_16_07_4">"'file:///d:/obra%20andrade/bm%2002%20-%20cs/drenagem-bm02.xls'#$''.$gy$975"</definedName>
    <definedName name="SG_16_07_5">"'file:///d:/obra%20andrade/bm%2002%20-%20cs/drenagem-bm02.xls'#$''.$gy$975"</definedName>
    <definedName name="SG_16_07_6">"'file:///d:/obra%20andrade/bm%2002%20-%20cs/drenagem-bm02.xls'#$''.$gy$975"</definedName>
    <definedName name="SG_16_07_7">"'file:///d:/obra%20andrade/bm%2002%20-%20cs/drenagem-bm02.xls'#$''.$gy$975"</definedName>
    <definedName name="SG_16_08" localSheetId="8">#REF!</definedName>
    <definedName name="SG_16_08" localSheetId="9">#REF!</definedName>
    <definedName name="SG_16_08" localSheetId="10">#REF!</definedName>
    <definedName name="SG_16_08" localSheetId="11">#REF!</definedName>
    <definedName name="SG_16_08" localSheetId="12">#REF!</definedName>
    <definedName name="SG_16_08" localSheetId="7">#REF!</definedName>
    <definedName name="SG_16_08" localSheetId="6">#REF!</definedName>
    <definedName name="SG_16_08">#REF!</definedName>
    <definedName name="SG_16_08_2">"'file:///d:/obra%20andrade/bm%2002%20-%20cs/drenagem-bm02.xls'#$''.$hc$979"</definedName>
    <definedName name="SG_16_08_3">"'file:///d:/obra%20andrade/bm%2002%20-%20cs/drenagem-bm02.xls'#$''.$hc$979"</definedName>
    <definedName name="SG_16_08_4">"'file:///d:/obra%20andrade/bm%2002%20-%20cs/drenagem-bm02.xls'#$''.$hc$979"</definedName>
    <definedName name="SG_16_08_5">"'file:///d:/obra%20andrade/bm%2002%20-%20cs/drenagem-bm02.xls'#$''.$hc$979"</definedName>
    <definedName name="SG_16_08_6">"'file:///d:/obra%20andrade/bm%2002%20-%20cs/drenagem-bm02.xls'#$''.$hc$979"</definedName>
    <definedName name="SG_16_08_7">"'file:///d:/obra%20andrade/bm%2002%20-%20cs/drenagem-bm02.xls'#$''.$hc$979"</definedName>
    <definedName name="SG_16_09" localSheetId="8">#REF!</definedName>
    <definedName name="SG_16_09" localSheetId="9">#REF!</definedName>
    <definedName name="SG_16_09" localSheetId="10">#REF!</definedName>
    <definedName name="SG_16_09" localSheetId="11">#REF!</definedName>
    <definedName name="SG_16_09" localSheetId="12">#REF!</definedName>
    <definedName name="SG_16_09" localSheetId="7">#REF!</definedName>
    <definedName name="SG_16_09" localSheetId="6">#REF!</definedName>
    <definedName name="SG_16_09">#REF!</definedName>
    <definedName name="SG_16_09_2">"'file:///d:/obra%20andrade/bm%2002%20-%20cs/drenagem-bm02.xls'#$''.$hg$983"</definedName>
    <definedName name="SG_16_09_3">"'file:///d:/obra%20andrade/bm%2002%20-%20cs/drenagem-bm02.xls'#$''.$hg$983"</definedName>
    <definedName name="SG_16_09_4">"'file:///d:/obra%20andrade/bm%2002%20-%20cs/drenagem-bm02.xls'#$''.$hg$983"</definedName>
    <definedName name="SG_16_09_5">"'file:///d:/obra%20andrade/bm%2002%20-%20cs/drenagem-bm02.xls'#$''.$hg$983"</definedName>
    <definedName name="SG_16_09_6">"'file:///d:/obra%20andrade/bm%2002%20-%20cs/drenagem-bm02.xls'#$''.$hg$983"</definedName>
    <definedName name="SG_16_09_7">"'file:///d:/obra%20andrade/bm%2002%20-%20cs/drenagem-bm02.xls'#$''.$hg$983"</definedName>
    <definedName name="SG_16_10" localSheetId="8">#REF!</definedName>
    <definedName name="SG_16_10" localSheetId="9">#REF!</definedName>
    <definedName name="SG_16_10" localSheetId="10">#REF!</definedName>
    <definedName name="SG_16_10" localSheetId="11">#REF!</definedName>
    <definedName name="SG_16_10" localSheetId="12">#REF!</definedName>
    <definedName name="SG_16_10" localSheetId="7">#REF!</definedName>
    <definedName name="SG_16_10" localSheetId="6">#REF!</definedName>
    <definedName name="SG_16_10">#REF!</definedName>
    <definedName name="SG_16_10_2">"'file:///d:/obra%20andrade/bm%2002%20-%20cs/drenagem-bm02.xls'#$''.$hk$987"</definedName>
    <definedName name="SG_16_10_3">"'file:///d:/obra%20andrade/bm%2002%20-%20cs/drenagem-bm02.xls'#$''.$hk$987"</definedName>
    <definedName name="SG_16_10_4">"'file:///d:/obra%20andrade/bm%2002%20-%20cs/drenagem-bm02.xls'#$''.$hk$987"</definedName>
    <definedName name="SG_16_10_5">"'file:///d:/obra%20andrade/bm%2002%20-%20cs/drenagem-bm02.xls'#$''.$hk$987"</definedName>
    <definedName name="SG_16_10_6">"'file:///d:/obra%20andrade/bm%2002%20-%20cs/drenagem-bm02.xls'#$''.$hk$987"</definedName>
    <definedName name="SG_16_10_7">"'file:///d:/obra%20andrade/bm%2002%20-%20cs/drenagem-bm02.xls'#$''.$hk$987"</definedName>
    <definedName name="SG_16_11" localSheetId="8">#REF!</definedName>
    <definedName name="SG_16_11" localSheetId="9">#REF!</definedName>
    <definedName name="SG_16_11" localSheetId="10">#REF!</definedName>
    <definedName name="SG_16_11" localSheetId="11">#REF!</definedName>
    <definedName name="SG_16_11" localSheetId="12">#REF!</definedName>
    <definedName name="SG_16_11" localSheetId="7">#REF!</definedName>
    <definedName name="SG_16_11" localSheetId="6">#REF!</definedName>
    <definedName name="SG_16_11">#REF!</definedName>
    <definedName name="SG_16_11_2">"'file:///d:/obra%20andrade/bm%2002%20-%20cs/drenagem-bm02.xls'#$''.$ho$991"</definedName>
    <definedName name="SG_16_11_3">"'file:///d:/obra%20andrade/bm%2002%20-%20cs/drenagem-bm02.xls'#$''.$ho$991"</definedName>
    <definedName name="SG_16_11_4">"'file:///d:/obra%20andrade/bm%2002%20-%20cs/drenagem-bm02.xls'#$''.$ho$991"</definedName>
    <definedName name="SG_16_11_5">"'file:///d:/obra%20andrade/bm%2002%20-%20cs/drenagem-bm02.xls'#$''.$ho$991"</definedName>
    <definedName name="SG_16_11_6">"'file:///d:/obra%20andrade/bm%2002%20-%20cs/drenagem-bm02.xls'#$''.$ho$991"</definedName>
    <definedName name="SG_16_11_7">"'file:///d:/obra%20andrade/bm%2002%20-%20cs/drenagem-bm02.xls'#$''.$ho$991"</definedName>
    <definedName name="SG_16_12" localSheetId="8">#REF!</definedName>
    <definedName name="SG_16_12" localSheetId="9">#REF!</definedName>
    <definedName name="SG_16_12" localSheetId="10">#REF!</definedName>
    <definedName name="SG_16_12" localSheetId="11">#REF!</definedName>
    <definedName name="SG_16_12" localSheetId="12">#REF!</definedName>
    <definedName name="SG_16_12" localSheetId="7">#REF!</definedName>
    <definedName name="SG_16_12" localSheetId="6">#REF!</definedName>
    <definedName name="SG_16_12">#REF!</definedName>
    <definedName name="SG_16_12_2">"'file:///d:/obra%20andrade/bm%2002%20-%20cs/drenagem-bm02.xls'#$''.$hs$995"</definedName>
    <definedName name="SG_16_12_3">"'file:///d:/obra%20andrade/bm%2002%20-%20cs/drenagem-bm02.xls'#$''.$hs$995"</definedName>
    <definedName name="SG_16_12_4">"'file:///d:/obra%20andrade/bm%2002%20-%20cs/drenagem-bm02.xls'#$''.$hs$995"</definedName>
    <definedName name="SG_16_12_5">"'file:///d:/obra%20andrade/bm%2002%20-%20cs/drenagem-bm02.xls'#$''.$hs$995"</definedName>
    <definedName name="SG_16_12_6">"'file:///d:/obra%20andrade/bm%2002%20-%20cs/drenagem-bm02.xls'#$''.$hs$995"</definedName>
    <definedName name="SG_16_12_7">"'file:///d:/obra%20andrade/bm%2002%20-%20cs/drenagem-bm02.xls'#$''.$hs$995"</definedName>
    <definedName name="SG_16_13" localSheetId="8">#REF!</definedName>
    <definedName name="SG_16_13" localSheetId="9">#REF!</definedName>
    <definedName name="SG_16_13" localSheetId="10">#REF!</definedName>
    <definedName name="SG_16_13" localSheetId="11">#REF!</definedName>
    <definedName name="SG_16_13" localSheetId="12">#REF!</definedName>
    <definedName name="SG_16_13" localSheetId="7">#REF!</definedName>
    <definedName name="SG_16_13" localSheetId="6">#REF!</definedName>
    <definedName name="SG_16_13">#REF!</definedName>
    <definedName name="SG_16_13_2">"'file:///d:/obra%20andrade/bm%2002%20-%20cs/drenagem-bm02.xls'#$''.$hw$999"</definedName>
    <definedName name="SG_16_13_3">"'file:///d:/obra%20andrade/bm%2002%20-%20cs/drenagem-bm02.xls'#$''.$hw$999"</definedName>
    <definedName name="SG_16_13_4">"'file:///d:/obra%20andrade/bm%2002%20-%20cs/drenagem-bm02.xls'#$''.$hw$999"</definedName>
    <definedName name="SG_16_13_5">"'file:///d:/obra%20andrade/bm%2002%20-%20cs/drenagem-bm02.xls'#$''.$hw$999"</definedName>
    <definedName name="SG_16_13_6">"'file:///d:/obra%20andrade/bm%2002%20-%20cs/drenagem-bm02.xls'#$''.$hw$999"</definedName>
    <definedName name="SG_16_13_7">"'file:///d:/obra%20andrade/bm%2002%20-%20cs/drenagem-bm02.xls'#$''.$hw$999"</definedName>
    <definedName name="SG_16_14" localSheetId="8">#REF!</definedName>
    <definedName name="SG_16_14" localSheetId="9">#REF!</definedName>
    <definedName name="SG_16_14" localSheetId="10">#REF!</definedName>
    <definedName name="SG_16_14" localSheetId="11">#REF!</definedName>
    <definedName name="SG_16_14" localSheetId="12">#REF!</definedName>
    <definedName name="SG_16_14" localSheetId="7">#REF!</definedName>
    <definedName name="SG_16_14" localSheetId="6">#REF!</definedName>
    <definedName name="SG_16_14">#REF!</definedName>
    <definedName name="SG_16_14_2">"'file:///d:/obra%20andrade/bm%2002%20-%20cs/drenagem-bm02.xls'#$''.$ia$1003"</definedName>
    <definedName name="SG_16_14_3">"'file:///d:/obra%20andrade/bm%2002%20-%20cs/drenagem-bm02.xls'#$''.$ia$1003"</definedName>
    <definedName name="SG_16_14_4">"'file:///d:/obra%20andrade/bm%2002%20-%20cs/drenagem-bm02.xls'#$''.$ia$1003"</definedName>
    <definedName name="SG_16_14_5">"'file:///d:/obra%20andrade/bm%2002%20-%20cs/drenagem-bm02.xls'#$''.$ia$1003"</definedName>
    <definedName name="SG_16_14_6">"'file:///d:/obra%20andrade/bm%2002%20-%20cs/drenagem-bm02.xls'#$''.$ia$1003"</definedName>
    <definedName name="SG_16_14_7">"'file:///d:/obra%20andrade/bm%2002%20-%20cs/drenagem-bm02.xls'#$''.$ia$1003"</definedName>
    <definedName name="SG_16_15" localSheetId="8">#REF!</definedName>
    <definedName name="SG_16_15" localSheetId="9">#REF!</definedName>
    <definedName name="SG_16_15" localSheetId="10">#REF!</definedName>
    <definedName name="SG_16_15" localSheetId="11">#REF!</definedName>
    <definedName name="SG_16_15" localSheetId="12">#REF!</definedName>
    <definedName name="SG_16_15" localSheetId="7">#REF!</definedName>
    <definedName name="SG_16_15" localSheetId="6">#REF!</definedName>
    <definedName name="SG_16_15">#REF!</definedName>
    <definedName name="SG_16_15_2">"'file:///d:/obra%20andrade/bm%2002%20-%20cs/drenagem-bm02.xls'#$''.$ie$1007"</definedName>
    <definedName name="SG_16_15_3">"'file:///d:/obra%20andrade/bm%2002%20-%20cs/drenagem-bm02.xls'#$''.$ie$1007"</definedName>
    <definedName name="SG_16_15_4">"'file:///d:/obra%20andrade/bm%2002%20-%20cs/drenagem-bm02.xls'#$''.$ie$1007"</definedName>
    <definedName name="SG_16_15_5">"'file:///d:/obra%20andrade/bm%2002%20-%20cs/drenagem-bm02.xls'#$''.$ie$1007"</definedName>
    <definedName name="SG_16_15_6">"'file:///d:/obra%20andrade/bm%2002%20-%20cs/drenagem-bm02.xls'#$''.$ie$1007"</definedName>
    <definedName name="SG_16_15_7">"'file:///d:/obra%20andrade/bm%2002%20-%20cs/drenagem-bm02.xls'#$''.$ie$1007"</definedName>
    <definedName name="SG_16_16" localSheetId="8">#REF!</definedName>
    <definedName name="SG_16_16" localSheetId="9">#REF!</definedName>
    <definedName name="SG_16_16" localSheetId="10">#REF!</definedName>
    <definedName name="SG_16_16" localSheetId="11">#REF!</definedName>
    <definedName name="SG_16_16" localSheetId="12">#REF!</definedName>
    <definedName name="SG_16_16" localSheetId="7">#REF!</definedName>
    <definedName name="SG_16_16" localSheetId="6">#REF!</definedName>
    <definedName name="SG_16_16">#REF!</definedName>
    <definedName name="SG_16_16_2">"'file:///d:/obra%20andrade/bm%2002%20-%20cs/drenagem-bm02.xls'#$''.$ii$1011"</definedName>
    <definedName name="SG_16_16_3">"'file:///d:/obra%20andrade/bm%2002%20-%20cs/drenagem-bm02.xls'#$''.$ii$1011"</definedName>
    <definedName name="SG_16_16_4">"'file:///d:/obra%20andrade/bm%2002%20-%20cs/drenagem-bm02.xls'#$''.$ii$1011"</definedName>
    <definedName name="SG_16_16_5">"'file:///d:/obra%20andrade/bm%2002%20-%20cs/drenagem-bm02.xls'#$''.$ii$1011"</definedName>
    <definedName name="SG_16_16_6">"'file:///d:/obra%20andrade/bm%2002%20-%20cs/drenagem-bm02.xls'#$''.$ii$1011"</definedName>
    <definedName name="SG_16_16_7">"'file:///d:/obra%20andrade/bm%2002%20-%20cs/drenagem-bm02.xls'#$''.$ii$1011"</definedName>
    <definedName name="SG_16_17" localSheetId="8">#REF!</definedName>
    <definedName name="SG_16_17" localSheetId="9">#REF!</definedName>
    <definedName name="SG_16_17" localSheetId="10">#REF!</definedName>
    <definedName name="SG_16_17" localSheetId="11">#REF!</definedName>
    <definedName name="SG_16_17" localSheetId="12">#REF!</definedName>
    <definedName name="SG_16_17" localSheetId="7">#REF!</definedName>
    <definedName name="SG_16_17" localSheetId="6">#REF!</definedName>
    <definedName name="SG_16_17">#REF!</definedName>
    <definedName name="SG_16_17_2">"'file:///d:/obra%20andrade/bm%2002%20-%20cs/drenagem-bm02.xls'#$''.$im$1015"</definedName>
    <definedName name="SG_16_17_3">"'file:///d:/obra%20andrade/bm%2002%20-%20cs/drenagem-bm02.xls'#$''.$im$1015"</definedName>
    <definedName name="SG_16_17_4">"'file:///d:/obra%20andrade/bm%2002%20-%20cs/drenagem-bm02.xls'#$''.$im$1015"</definedName>
    <definedName name="SG_16_17_5">"'file:///d:/obra%20andrade/bm%2002%20-%20cs/drenagem-bm02.xls'#$''.$im$1015"</definedName>
    <definedName name="SG_16_17_6">"'file:///d:/obra%20andrade/bm%2002%20-%20cs/drenagem-bm02.xls'#$''.$im$1015"</definedName>
    <definedName name="SG_16_17_7">"'file:///d:/obra%20andrade/bm%2002%20-%20cs/drenagem-bm02.xls'#$''.$im$1015"</definedName>
    <definedName name="SG_16_18" localSheetId="8">#REF!</definedName>
    <definedName name="SG_16_18" localSheetId="9">#REF!</definedName>
    <definedName name="SG_16_18" localSheetId="10">#REF!</definedName>
    <definedName name="SG_16_18" localSheetId="11">#REF!</definedName>
    <definedName name="SG_16_18" localSheetId="12">#REF!</definedName>
    <definedName name="SG_16_18" localSheetId="7">#REF!</definedName>
    <definedName name="SG_16_18" localSheetId="6">#REF!</definedName>
    <definedName name="SG_16_18">#REF!</definedName>
    <definedName name="SG_16_18_2">"'file:///d:/obra%20andrade/bm%2002%20-%20cs/drenagem-bm02.xls'#$''.$iq$1019"</definedName>
    <definedName name="SG_16_18_3">"'file:///d:/obra%20andrade/bm%2002%20-%20cs/drenagem-bm02.xls'#$''.$iq$1019"</definedName>
    <definedName name="SG_16_18_4">"'file:///d:/obra%20andrade/bm%2002%20-%20cs/drenagem-bm02.xls'#$''.$iq$1019"</definedName>
    <definedName name="SG_16_18_5">"'file:///d:/obra%20andrade/bm%2002%20-%20cs/drenagem-bm02.xls'#$''.$iq$1019"</definedName>
    <definedName name="SG_16_18_6">"'file:///d:/obra%20andrade/bm%2002%20-%20cs/drenagem-bm02.xls'#$''.$iq$1019"</definedName>
    <definedName name="SG_16_18_7">"'file:///d:/obra%20andrade/bm%2002%20-%20cs/drenagem-bm02.xls'#$''.$iq$1019"</definedName>
    <definedName name="SG_16_19" localSheetId="8">#REF!</definedName>
    <definedName name="SG_16_19" localSheetId="9">#REF!</definedName>
    <definedName name="SG_16_19" localSheetId="10">#REF!</definedName>
    <definedName name="SG_16_19" localSheetId="11">#REF!</definedName>
    <definedName name="SG_16_19" localSheetId="12">#REF!</definedName>
    <definedName name="SG_16_19" localSheetId="7">#REF!</definedName>
    <definedName name="SG_16_19" localSheetId="6">#REF!</definedName>
    <definedName name="SG_16_19">#REF!</definedName>
    <definedName name="SG_16_19_2">"'file:///d:/obra%20andrade/bm%2002%20-%20cs/drenagem-bm02.xls'#$''.$iu$1023"</definedName>
    <definedName name="SG_16_19_3">"'file:///d:/obra%20andrade/bm%2002%20-%20cs/drenagem-bm02.xls'#$''.$iu$1023"</definedName>
    <definedName name="SG_16_19_4">"'file:///d:/obra%20andrade/bm%2002%20-%20cs/drenagem-bm02.xls'#$''.$iu$1023"</definedName>
    <definedName name="SG_16_19_5">"'file:///d:/obra%20andrade/bm%2002%20-%20cs/drenagem-bm02.xls'#$''.$iu$1023"</definedName>
    <definedName name="SG_16_19_6">"'file:///d:/obra%20andrade/bm%2002%20-%20cs/drenagem-bm02.xls'#$''.$iu$1023"</definedName>
    <definedName name="SG_16_19_7">"'file:///d:/obra%20andrade/bm%2002%20-%20cs/drenagem-bm02.xls'#$''.$iu$1023"</definedName>
    <definedName name="SG_16_20" localSheetId="8">#REF!</definedName>
    <definedName name="SG_16_20" localSheetId="9">#REF!</definedName>
    <definedName name="SG_16_20" localSheetId="10">#REF!</definedName>
    <definedName name="SG_16_20" localSheetId="11">#REF!</definedName>
    <definedName name="SG_16_20" localSheetId="12">#REF!</definedName>
    <definedName name="SG_16_20" localSheetId="7">#REF!</definedName>
    <definedName name="SG_16_20" localSheetId="6">#REF!</definedName>
    <definedName name="SG_16_20">#REF!</definedName>
    <definedName name="SG_16_20_2">"'file:///d:/obra%20andrade/bm%2002%20-%20cs/drenagem-bm02.xls'#$''.$c$1027"</definedName>
    <definedName name="SG_16_20_3">"'file:///d:/obra%20andrade/bm%2002%20-%20cs/drenagem-bm02.xls'#$''.$c$1027"</definedName>
    <definedName name="SG_16_20_4">"'file:///d:/obra%20andrade/bm%2002%20-%20cs/drenagem-bm02.xls'#$''.$c$1027"</definedName>
    <definedName name="SG_16_20_5">"'file:///d:/obra%20andrade/bm%2002%20-%20cs/drenagem-bm02.xls'#$''.$c$1027"</definedName>
    <definedName name="SG_16_20_6">"'file:///d:/obra%20andrade/bm%2002%20-%20cs/drenagem-bm02.xls'#$''.$c$1027"</definedName>
    <definedName name="SG_16_20_7">"'file:///d:/obra%20andrade/bm%2002%20-%20cs/drenagem-bm02.xls'#$''.$c$1027"</definedName>
    <definedName name="SG_16_21" localSheetId="8">#REF!</definedName>
    <definedName name="SG_16_21" localSheetId="9">#REF!</definedName>
    <definedName name="SG_16_21" localSheetId="10">#REF!</definedName>
    <definedName name="SG_16_21" localSheetId="11">#REF!</definedName>
    <definedName name="SG_16_21" localSheetId="12">#REF!</definedName>
    <definedName name="SG_16_21" localSheetId="7">#REF!</definedName>
    <definedName name="SG_16_21" localSheetId="6">#REF!</definedName>
    <definedName name="SG_16_21">#REF!</definedName>
    <definedName name="SG_16_21_2">"'file:///d:/obra%20andrade/bm%2002%20-%20cs/drenagem-bm02.xls'#$''.$g$1031"</definedName>
    <definedName name="SG_16_21_3">"'file:///d:/obra%20andrade/bm%2002%20-%20cs/drenagem-bm02.xls'#$''.$g$1031"</definedName>
    <definedName name="SG_16_21_4">"'file:///d:/obra%20andrade/bm%2002%20-%20cs/drenagem-bm02.xls'#$''.$g$1031"</definedName>
    <definedName name="SG_16_21_5">"'file:///d:/obra%20andrade/bm%2002%20-%20cs/drenagem-bm02.xls'#$''.$g$1031"</definedName>
    <definedName name="SG_16_21_6">"'file:///d:/obra%20andrade/bm%2002%20-%20cs/drenagem-bm02.xls'#$''.$g$1031"</definedName>
    <definedName name="SG_16_21_7">"'file:///d:/obra%20andrade/bm%2002%20-%20cs/drenagem-bm02.xls'#$''.$g$1031"</definedName>
    <definedName name="SG_16_22" localSheetId="8">#REF!</definedName>
    <definedName name="SG_16_22" localSheetId="9">#REF!</definedName>
    <definedName name="SG_16_22" localSheetId="10">#REF!</definedName>
    <definedName name="SG_16_22" localSheetId="11">#REF!</definedName>
    <definedName name="SG_16_22" localSheetId="12">#REF!</definedName>
    <definedName name="SG_16_22" localSheetId="7">#REF!</definedName>
    <definedName name="SG_16_22" localSheetId="6">#REF!</definedName>
    <definedName name="SG_16_22">#REF!</definedName>
    <definedName name="SG_16_22_2">"'file:///d:/obra%20andrade/bm%2002%20-%20cs/drenagem-bm02.xls'#$''.$k$1035"</definedName>
    <definedName name="SG_16_22_3">"'file:///d:/obra%20andrade/bm%2002%20-%20cs/drenagem-bm02.xls'#$''.$k$1035"</definedName>
    <definedName name="SG_16_22_4">"'file:///d:/obra%20andrade/bm%2002%20-%20cs/drenagem-bm02.xls'#$''.$k$1035"</definedName>
    <definedName name="SG_16_22_5">"'file:///d:/obra%20andrade/bm%2002%20-%20cs/drenagem-bm02.xls'#$''.$k$1035"</definedName>
    <definedName name="SG_16_22_6">"'file:///d:/obra%20andrade/bm%2002%20-%20cs/drenagem-bm02.xls'#$''.$k$1035"</definedName>
    <definedName name="SG_16_22_7">"'file:///d:/obra%20andrade/bm%2002%20-%20cs/drenagem-bm02.xls'#$''.$k$1035"</definedName>
    <definedName name="SG_16_23" localSheetId="8">#REF!</definedName>
    <definedName name="SG_16_23" localSheetId="9">#REF!</definedName>
    <definedName name="SG_16_23" localSheetId="10">#REF!</definedName>
    <definedName name="SG_16_23" localSheetId="11">#REF!</definedName>
    <definedName name="SG_16_23" localSheetId="12">#REF!</definedName>
    <definedName name="SG_16_23" localSheetId="7">#REF!</definedName>
    <definedName name="SG_16_23" localSheetId="6">#REF!</definedName>
    <definedName name="SG_16_23">#REF!</definedName>
    <definedName name="SG_16_23_2">"'file:///d:/obra%20andrade/bm%2002%20-%20cs/drenagem-bm02.xls'#$''.$o$1039"</definedName>
    <definedName name="SG_16_23_3">"'file:///d:/obra%20andrade/bm%2002%20-%20cs/drenagem-bm02.xls'#$''.$o$1039"</definedName>
    <definedName name="SG_16_23_4">"'file:///d:/obra%20andrade/bm%2002%20-%20cs/drenagem-bm02.xls'#$''.$o$1039"</definedName>
    <definedName name="SG_16_23_5">"'file:///d:/obra%20andrade/bm%2002%20-%20cs/drenagem-bm02.xls'#$''.$o$1039"</definedName>
    <definedName name="SG_16_23_6">"'file:///d:/obra%20andrade/bm%2002%20-%20cs/drenagem-bm02.xls'#$''.$o$1039"</definedName>
    <definedName name="SG_16_23_7">"'file:///d:/obra%20andrade/bm%2002%20-%20cs/drenagem-bm02.xls'#$''.$o$1039"</definedName>
    <definedName name="SG_16_24" localSheetId="8">#REF!</definedName>
    <definedName name="SG_16_24" localSheetId="9">#REF!</definedName>
    <definedName name="SG_16_24" localSheetId="10">#REF!</definedName>
    <definedName name="SG_16_24" localSheetId="11">#REF!</definedName>
    <definedName name="SG_16_24" localSheetId="12">#REF!</definedName>
    <definedName name="SG_16_24" localSheetId="7">#REF!</definedName>
    <definedName name="SG_16_24" localSheetId="6">#REF!</definedName>
    <definedName name="SG_16_24">#REF!</definedName>
    <definedName name="SG_16_24_2">"'file:///d:/obra%20andrade/bm%2002%20-%20cs/drenagem-bm02.xls'#$''.$s$1043"</definedName>
    <definedName name="SG_16_24_3">"'file:///d:/obra%20andrade/bm%2002%20-%20cs/drenagem-bm02.xls'#$''.$s$1043"</definedName>
    <definedName name="SG_16_24_4">"'file:///d:/obra%20andrade/bm%2002%20-%20cs/drenagem-bm02.xls'#$''.$s$1043"</definedName>
    <definedName name="SG_16_24_5">"'file:///d:/obra%20andrade/bm%2002%20-%20cs/drenagem-bm02.xls'#$''.$s$1043"</definedName>
    <definedName name="SG_16_24_6">"'file:///d:/obra%20andrade/bm%2002%20-%20cs/drenagem-bm02.xls'#$''.$s$1043"</definedName>
    <definedName name="SG_16_24_7">"'file:///d:/obra%20andrade/bm%2002%20-%20cs/drenagem-bm02.xls'#$''.$s$1043"</definedName>
    <definedName name="SG_16_25" localSheetId="8">#REF!</definedName>
    <definedName name="SG_16_25" localSheetId="9">#REF!</definedName>
    <definedName name="SG_16_25" localSheetId="10">#REF!</definedName>
    <definedName name="SG_16_25" localSheetId="11">#REF!</definedName>
    <definedName name="SG_16_25" localSheetId="12">#REF!</definedName>
    <definedName name="SG_16_25" localSheetId="7">#REF!</definedName>
    <definedName name="SG_16_25" localSheetId="6">#REF!</definedName>
    <definedName name="SG_16_25">#REF!</definedName>
    <definedName name="SG_16_25_2">"'file:///d:/obra%20andrade/bm%2002%20-%20cs/drenagem-bm02.xls'#$''.$w$1047"</definedName>
    <definedName name="SG_16_25_3">"'file:///d:/obra%20andrade/bm%2002%20-%20cs/drenagem-bm02.xls'#$''.$w$1047"</definedName>
    <definedName name="SG_16_25_4">"'file:///d:/obra%20andrade/bm%2002%20-%20cs/drenagem-bm02.xls'#$''.$w$1047"</definedName>
    <definedName name="SG_16_25_5">"'file:///d:/obra%20andrade/bm%2002%20-%20cs/drenagem-bm02.xls'#$''.$w$1047"</definedName>
    <definedName name="SG_16_25_6">"'file:///d:/obra%20andrade/bm%2002%20-%20cs/drenagem-bm02.xls'#$''.$w$1047"</definedName>
    <definedName name="SG_16_25_7">"'file:///d:/obra%20andrade/bm%2002%20-%20cs/drenagem-bm02.xls'#$''.$w$1047"</definedName>
    <definedName name="SG_17_01" localSheetId="8">#REF!</definedName>
    <definedName name="SG_17_01" localSheetId="9">#REF!</definedName>
    <definedName name="SG_17_01" localSheetId="10">#REF!</definedName>
    <definedName name="SG_17_01" localSheetId="11">#REF!</definedName>
    <definedName name="SG_17_01" localSheetId="12">#REF!</definedName>
    <definedName name="SG_17_01" localSheetId="7">#REF!</definedName>
    <definedName name="SG_17_01" localSheetId="6">#REF!</definedName>
    <definedName name="SG_17_01">#REF!</definedName>
    <definedName name="SG_17_01_2">"'file:///d:/obra%20andrade/bm%2002%20-%20cs/drenagem-bm02.xls'#$''.$ac$1053"</definedName>
    <definedName name="SG_17_01_3">"'file:///d:/obra%20andrade/bm%2002%20-%20cs/drenagem-bm02.xls'#$''.$ac$1053"</definedName>
    <definedName name="SG_17_01_4">"'file:///d:/obra%20andrade/bm%2002%20-%20cs/drenagem-bm02.xls'#$''.$ac$1053"</definedName>
    <definedName name="SG_17_01_5">"'file:///d:/obra%20andrade/bm%2002%20-%20cs/drenagem-bm02.xls'#$''.$ac$1053"</definedName>
    <definedName name="SG_17_01_6">"'file:///d:/obra%20andrade/bm%2002%20-%20cs/drenagem-bm02.xls'#$''.$ac$1053"</definedName>
    <definedName name="SG_17_01_7">"'file:///d:/obra%20andrade/bm%2002%20-%20cs/drenagem-bm02.xls'#$''.$ac$1053"</definedName>
    <definedName name="SG_17_02" localSheetId="8">#REF!</definedName>
    <definedName name="SG_17_02" localSheetId="9">#REF!</definedName>
    <definedName name="SG_17_02" localSheetId="10">#REF!</definedName>
    <definedName name="SG_17_02" localSheetId="11">#REF!</definedName>
    <definedName name="SG_17_02" localSheetId="12">#REF!</definedName>
    <definedName name="SG_17_02" localSheetId="7">#REF!</definedName>
    <definedName name="SG_17_02" localSheetId="6">#REF!</definedName>
    <definedName name="SG_17_02">#REF!</definedName>
    <definedName name="SG_17_02_2">"'file:///d:/obra%20andrade/bm%2002%20-%20cs/drenagem-bm02.xls'#$''.$ag$1057"</definedName>
    <definedName name="SG_17_02_3">"'file:///d:/obra%20andrade/bm%2002%20-%20cs/drenagem-bm02.xls'#$''.$ag$1057"</definedName>
    <definedName name="SG_17_02_4">"'file:///d:/obra%20andrade/bm%2002%20-%20cs/drenagem-bm02.xls'#$''.$ag$1057"</definedName>
    <definedName name="SG_17_02_5">"'file:///d:/obra%20andrade/bm%2002%20-%20cs/drenagem-bm02.xls'#$''.$ag$1057"</definedName>
    <definedName name="SG_17_02_6">"'file:///d:/obra%20andrade/bm%2002%20-%20cs/drenagem-bm02.xls'#$''.$ag$1057"</definedName>
    <definedName name="SG_17_02_7">"'file:///d:/obra%20andrade/bm%2002%20-%20cs/drenagem-bm02.xls'#$''.$ag$1057"</definedName>
    <definedName name="SG_17_03" localSheetId="8">#REF!</definedName>
    <definedName name="SG_17_03" localSheetId="9">#REF!</definedName>
    <definedName name="SG_17_03" localSheetId="10">#REF!</definedName>
    <definedName name="SG_17_03" localSheetId="11">#REF!</definedName>
    <definedName name="SG_17_03" localSheetId="12">#REF!</definedName>
    <definedName name="SG_17_03" localSheetId="7">#REF!</definedName>
    <definedName name="SG_17_03" localSheetId="6">#REF!</definedName>
    <definedName name="SG_17_03">#REF!</definedName>
    <definedName name="SG_17_03_2">"'file:///d:/obra%20andrade/bm%2002%20-%20cs/drenagem-bm02.xls'#$''.$ak$1061"</definedName>
    <definedName name="SG_17_03_3">"'file:///d:/obra%20andrade/bm%2002%20-%20cs/drenagem-bm02.xls'#$''.$ak$1061"</definedName>
    <definedName name="SG_17_03_4">"'file:///d:/obra%20andrade/bm%2002%20-%20cs/drenagem-bm02.xls'#$''.$ak$1061"</definedName>
    <definedName name="SG_17_03_5">"'file:///d:/obra%20andrade/bm%2002%20-%20cs/drenagem-bm02.xls'#$''.$ak$1061"</definedName>
    <definedName name="SG_17_03_6">"'file:///d:/obra%20andrade/bm%2002%20-%20cs/drenagem-bm02.xls'#$''.$ak$1061"</definedName>
    <definedName name="SG_17_03_7">"'file:///d:/obra%20andrade/bm%2002%20-%20cs/drenagem-bm02.xls'#$''.$ak$1061"</definedName>
    <definedName name="SG_17_04" localSheetId="8">#REF!</definedName>
    <definedName name="SG_17_04" localSheetId="9">#REF!</definedName>
    <definedName name="SG_17_04" localSheetId="10">#REF!</definedName>
    <definedName name="SG_17_04" localSheetId="11">#REF!</definedName>
    <definedName name="SG_17_04" localSheetId="12">#REF!</definedName>
    <definedName name="SG_17_04" localSheetId="7">#REF!</definedName>
    <definedName name="SG_17_04" localSheetId="6">#REF!</definedName>
    <definedName name="SG_17_04">#REF!</definedName>
    <definedName name="SG_17_04_2">"'file:///d:/obra%20andrade/bm%2002%20-%20cs/drenagem-bm02.xls'#$''.$ao$1065"</definedName>
    <definedName name="SG_17_04_3">"'file:///d:/obra%20andrade/bm%2002%20-%20cs/drenagem-bm02.xls'#$''.$ao$1065"</definedName>
    <definedName name="SG_17_04_4">"'file:///d:/obra%20andrade/bm%2002%20-%20cs/drenagem-bm02.xls'#$''.$ao$1065"</definedName>
    <definedName name="SG_17_04_5">"'file:///d:/obra%20andrade/bm%2002%20-%20cs/drenagem-bm02.xls'#$''.$ao$1065"</definedName>
    <definedName name="SG_17_04_6">"'file:///d:/obra%20andrade/bm%2002%20-%20cs/drenagem-bm02.xls'#$''.$ao$1065"</definedName>
    <definedName name="SG_17_04_7">"'file:///d:/obra%20andrade/bm%2002%20-%20cs/drenagem-bm02.xls'#$''.$ao$1065"</definedName>
    <definedName name="SG_17_05" localSheetId="8">#REF!</definedName>
    <definedName name="SG_17_05" localSheetId="9">#REF!</definedName>
    <definedName name="SG_17_05" localSheetId="10">#REF!</definedName>
    <definedName name="SG_17_05" localSheetId="11">#REF!</definedName>
    <definedName name="SG_17_05" localSheetId="12">#REF!</definedName>
    <definedName name="SG_17_05" localSheetId="7">#REF!</definedName>
    <definedName name="SG_17_05" localSheetId="6">#REF!</definedName>
    <definedName name="SG_17_05">#REF!</definedName>
    <definedName name="SG_17_05_2">"'file:///d:/obra%20andrade/bm%2002%20-%20cs/drenagem-bm02.xls'#$''.$as$1069"</definedName>
    <definedName name="SG_17_05_3">"'file:///d:/obra%20andrade/bm%2002%20-%20cs/drenagem-bm02.xls'#$''.$as$1069"</definedName>
    <definedName name="SG_17_05_4">"'file:///d:/obra%20andrade/bm%2002%20-%20cs/drenagem-bm02.xls'#$''.$as$1069"</definedName>
    <definedName name="SG_17_05_5">"'file:///d:/obra%20andrade/bm%2002%20-%20cs/drenagem-bm02.xls'#$''.$as$1069"</definedName>
    <definedName name="SG_17_05_6">"'file:///d:/obra%20andrade/bm%2002%20-%20cs/drenagem-bm02.xls'#$''.$as$1069"</definedName>
    <definedName name="SG_17_05_7">"'file:///d:/obra%20andrade/bm%2002%20-%20cs/drenagem-bm02.xls'#$''.$as$1069"</definedName>
    <definedName name="SG_17_06" localSheetId="8">#REF!</definedName>
    <definedName name="SG_17_06" localSheetId="9">#REF!</definedName>
    <definedName name="SG_17_06" localSheetId="10">#REF!</definedName>
    <definedName name="SG_17_06" localSheetId="11">#REF!</definedName>
    <definedName name="SG_17_06" localSheetId="12">#REF!</definedName>
    <definedName name="SG_17_06" localSheetId="7">#REF!</definedName>
    <definedName name="SG_17_06" localSheetId="6">#REF!</definedName>
    <definedName name="SG_17_06">#REF!</definedName>
    <definedName name="SG_17_06_2">"'file:///d:/obra%20andrade/bm%2002%20-%20cs/drenagem-bm02.xls'#$''.$aw$1073"</definedName>
    <definedName name="SG_17_06_3">"'file:///d:/obra%20andrade/bm%2002%20-%20cs/drenagem-bm02.xls'#$''.$aw$1073"</definedName>
    <definedName name="SG_17_06_4">"'file:///d:/obra%20andrade/bm%2002%20-%20cs/drenagem-bm02.xls'#$''.$aw$1073"</definedName>
    <definedName name="SG_17_06_5">"'file:///d:/obra%20andrade/bm%2002%20-%20cs/drenagem-bm02.xls'#$''.$aw$1073"</definedName>
    <definedName name="SG_17_06_6">"'file:///d:/obra%20andrade/bm%2002%20-%20cs/drenagem-bm02.xls'#$''.$aw$1073"</definedName>
    <definedName name="SG_17_06_7">"'file:///d:/obra%20andrade/bm%2002%20-%20cs/drenagem-bm02.xls'#$''.$aw$1073"</definedName>
    <definedName name="SG_17_07" localSheetId="8">#REF!</definedName>
    <definedName name="SG_17_07" localSheetId="9">#REF!</definedName>
    <definedName name="SG_17_07" localSheetId="10">#REF!</definedName>
    <definedName name="SG_17_07" localSheetId="11">#REF!</definedName>
    <definedName name="SG_17_07" localSheetId="12">#REF!</definedName>
    <definedName name="SG_17_07" localSheetId="7">#REF!</definedName>
    <definedName name="SG_17_07" localSheetId="6">#REF!</definedName>
    <definedName name="SG_17_07">#REF!</definedName>
    <definedName name="SG_17_07_2">"'file:///d:/obra%20andrade/bm%2002%20-%20cs/drenagem-bm02.xls'#$''.$ba$1077"</definedName>
    <definedName name="SG_17_07_3">"'file:///d:/obra%20andrade/bm%2002%20-%20cs/drenagem-bm02.xls'#$''.$ba$1077"</definedName>
    <definedName name="SG_17_07_4">"'file:///d:/obra%20andrade/bm%2002%20-%20cs/drenagem-bm02.xls'#$''.$ba$1077"</definedName>
    <definedName name="SG_17_07_5">"'file:///d:/obra%20andrade/bm%2002%20-%20cs/drenagem-bm02.xls'#$''.$ba$1077"</definedName>
    <definedName name="SG_17_07_6">"'file:///d:/obra%20andrade/bm%2002%20-%20cs/drenagem-bm02.xls'#$''.$ba$1077"</definedName>
    <definedName name="SG_17_07_7">"'file:///d:/obra%20andrade/bm%2002%20-%20cs/drenagem-bm02.xls'#$''.$ba$1077"</definedName>
    <definedName name="SG_17_08" localSheetId="8">#REF!</definedName>
    <definedName name="SG_17_08" localSheetId="9">#REF!</definedName>
    <definedName name="SG_17_08" localSheetId="10">#REF!</definedName>
    <definedName name="SG_17_08" localSheetId="11">#REF!</definedName>
    <definedName name="SG_17_08" localSheetId="12">#REF!</definedName>
    <definedName name="SG_17_08" localSheetId="7">#REF!</definedName>
    <definedName name="SG_17_08" localSheetId="6">#REF!</definedName>
    <definedName name="SG_17_08">#REF!</definedName>
    <definedName name="SG_17_08_2">"'file:///d:/obra%20andrade/bm%2002%20-%20cs/drenagem-bm02.xls'#$''.$be$1081"</definedName>
    <definedName name="SG_17_08_3">"'file:///d:/obra%20andrade/bm%2002%20-%20cs/drenagem-bm02.xls'#$''.$be$1081"</definedName>
    <definedName name="SG_17_08_4">"'file:///d:/obra%20andrade/bm%2002%20-%20cs/drenagem-bm02.xls'#$''.$be$1081"</definedName>
    <definedName name="SG_17_08_5">"'file:///d:/obra%20andrade/bm%2002%20-%20cs/drenagem-bm02.xls'#$''.$be$1081"</definedName>
    <definedName name="SG_17_08_6">"'file:///d:/obra%20andrade/bm%2002%20-%20cs/drenagem-bm02.xls'#$''.$be$1081"</definedName>
    <definedName name="SG_17_08_7">"'file:///d:/obra%20andrade/bm%2002%20-%20cs/drenagem-bm02.xls'#$''.$be$1081"</definedName>
    <definedName name="SG_17_09" localSheetId="8">#REF!</definedName>
    <definedName name="SG_17_09" localSheetId="9">#REF!</definedName>
    <definedName name="SG_17_09" localSheetId="10">#REF!</definedName>
    <definedName name="SG_17_09" localSheetId="11">#REF!</definedName>
    <definedName name="SG_17_09" localSheetId="12">#REF!</definedName>
    <definedName name="SG_17_09" localSheetId="7">#REF!</definedName>
    <definedName name="SG_17_09" localSheetId="6">#REF!</definedName>
    <definedName name="SG_17_09">#REF!</definedName>
    <definedName name="SG_17_09_2">"'file:///d:/obra%20andrade/bm%2002%20-%20cs/drenagem-bm02.xls'#$''.$bi$1085"</definedName>
    <definedName name="SG_17_09_3">"'file:///d:/obra%20andrade/bm%2002%20-%20cs/drenagem-bm02.xls'#$''.$bi$1085"</definedName>
    <definedName name="SG_17_09_4">"'file:///d:/obra%20andrade/bm%2002%20-%20cs/drenagem-bm02.xls'#$''.$bi$1085"</definedName>
    <definedName name="SG_17_09_5">"'file:///d:/obra%20andrade/bm%2002%20-%20cs/drenagem-bm02.xls'#$''.$bi$1085"</definedName>
    <definedName name="SG_17_09_6">"'file:///d:/obra%20andrade/bm%2002%20-%20cs/drenagem-bm02.xls'#$''.$bi$1085"</definedName>
    <definedName name="SG_17_09_7">"'file:///d:/obra%20andrade/bm%2002%20-%20cs/drenagem-bm02.xls'#$''.$bi$1085"</definedName>
    <definedName name="SG_17_10" localSheetId="8">#REF!</definedName>
    <definedName name="SG_17_10" localSheetId="9">#REF!</definedName>
    <definedName name="SG_17_10" localSheetId="10">#REF!</definedName>
    <definedName name="SG_17_10" localSheetId="11">#REF!</definedName>
    <definedName name="SG_17_10" localSheetId="12">#REF!</definedName>
    <definedName name="SG_17_10" localSheetId="7">#REF!</definedName>
    <definedName name="SG_17_10" localSheetId="6">#REF!</definedName>
    <definedName name="SG_17_10">#REF!</definedName>
    <definedName name="SG_17_10_2">"'file:///d:/obra%20andrade/bm%2002%20-%20cs/drenagem-bm02.xls'#$''.$bm$1089"</definedName>
    <definedName name="SG_17_10_3">"'file:///d:/obra%20andrade/bm%2002%20-%20cs/drenagem-bm02.xls'#$''.$bm$1089"</definedName>
    <definedName name="SG_17_10_4">"'file:///d:/obra%20andrade/bm%2002%20-%20cs/drenagem-bm02.xls'#$''.$bm$1089"</definedName>
    <definedName name="SG_17_10_5">"'file:///d:/obra%20andrade/bm%2002%20-%20cs/drenagem-bm02.xls'#$''.$bm$1089"</definedName>
    <definedName name="SG_17_10_6">"'file:///d:/obra%20andrade/bm%2002%20-%20cs/drenagem-bm02.xls'#$''.$bm$1089"</definedName>
    <definedName name="SG_17_10_7">"'file:///d:/obra%20andrade/bm%2002%20-%20cs/drenagem-bm02.xls'#$''.$bm$1089"</definedName>
    <definedName name="SG_17_11" localSheetId="8">#REF!</definedName>
    <definedName name="SG_17_11" localSheetId="9">#REF!</definedName>
    <definedName name="SG_17_11" localSheetId="10">#REF!</definedName>
    <definedName name="SG_17_11" localSheetId="11">#REF!</definedName>
    <definedName name="SG_17_11" localSheetId="12">#REF!</definedName>
    <definedName name="SG_17_11" localSheetId="7">#REF!</definedName>
    <definedName name="SG_17_11" localSheetId="6">#REF!</definedName>
    <definedName name="SG_17_11">#REF!</definedName>
    <definedName name="SG_17_11_2">"'file:///d:/obra%20andrade/bm%2002%20-%20cs/drenagem-bm02.xls'#$''.$bq$1093"</definedName>
    <definedName name="SG_17_11_3">"'file:///d:/obra%20andrade/bm%2002%20-%20cs/drenagem-bm02.xls'#$''.$bq$1093"</definedName>
    <definedName name="SG_17_11_4">"'file:///d:/obra%20andrade/bm%2002%20-%20cs/drenagem-bm02.xls'#$''.$bq$1093"</definedName>
    <definedName name="SG_17_11_5">"'file:///d:/obra%20andrade/bm%2002%20-%20cs/drenagem-bm02.xls'#$''.$bq$1093"</definedName>
    <definedName name="SG_17_11_6">"'file:///d:/obra%20andrade/bm%2002%20-%20cs/drenagem-bm02.xls'#$''.$bq$1093"</definedName>
    <definedName name="SG_17_11_7">"'file:///d:/obra%20andrade/bm%2002%20-%20cs/drenagem-bm02.xls'#$''.$bq$1093"</definedName>
    <definedName name="SG_17_12" localSheetId="8">#REF!</definedName>
    <definedName name="SG_17_12" localSheetId="9">#REF!</definedName>
    <definedName name="SG_17_12" localSheetId="10">#REF!</definedName>
    <definedName name="SG_17_12" localSheetId="11">#REF!</definedName>
    <definedName name="SG_17_12" localSheetId="12">#REF!</definedName>
    <definedName name="SG_17_12" localSheetId="7">#REF!</definedName>
    <definedName name="SG_17_12" localSheetId="6">#REF!</definedName>
    <definedName name="SG_17_12">#REF!</definedName>
    <definedName name="SG_17_12_2">"'file:///d:/obra%20andrade/bm%2002%20-%20cs/drenagem-bm02.xls'#$''.$bu$1097"</definedName>
    <definedName name="SG_17_12_3">"'file:///d:/obra%20andrade/bm%2002%20-%20cs/drenagem-bm02.xls'#$''.$bu$1097"</definedName>
    <definedName name="SG_17_12_4">"'file:///d:/obra%20andrade/bm%2002%20-%20cs/drenagem-bm02.xls'#$''.$bu$1097"</definedName>
    <definedName name="SG_17_12_5">"'file:///d:/obra%20andrade/bm%2002%20-%20cs/drenagem-bm02.xls'#$''.$bu$1097"</definedName>
    <definedName name="SG_17_12_6">"'file:///d:/obra%20andrade/bm%2002%20-%20cs/drenagem-bm02.xls'#$''.$bu$1097"</definedName>
    <definedName name="SG_17_12_7">"'file:///d:/obra%20andrade/bm%2002%20-%20cs/drenagem-bm02.xls'#$''.$bu$1097"</definedName>
    <definedName name="SG_17_13" localSheetId="8">#REF!</definedName>
    <definedName name="SG_17_13" localSheetId="9">#REF!</definedName>
    <definedName name="SG_17_13" localSheetId="10">#REF!</definedName>
    <definedName name="SG_17_13" localSheetId="11">#REF!</definedName>
    <definedName name="SG_17_13" localSheetId="12">#REF!</definedName>
    <definedName name="SG_17_13" localSheetId="7">#REF!</definedName>
    <definedName name="SG_17_13" localSheetId="6">#REF!</definedName>
    <definedName name="SG_17_13">#REF!</definedName>
    <definedName name="SG_17_13_2">"'file:///d:/obra%20andrade/bm%2002%20-%20cs/drenagem-bm02.xls'#$''.$by$1101"</definedName>
    <definedName name="SG_17_13_3">"'file:///d:/obra%20andrade/bm%2002%20-%20cs/drenagem-bm02.xls'#$''.$by$1101"</definedName>
    <definedName name="SG_17_13_4">"'file:///d:/obra%20andrade/bm%2002%20-%20cs/drenagem-bm02.xls'#$''.$by$1101"</definedName>
    <definedName name="SG_17_13_5">"'file:///d:/obra%20andrade/bm%2002%20-%20cs/drenagem-bm02.xls'#$''.$by$1101"</definedName>
    <definedName name="SG_17_13_6">"'file:///d:/obra%20andrade/bm%2002%20-%20cs/drenagem-bm02.xls'#$''.$by$1101"</definedName>
    <definedName name="SG_17_13_7">"'file:///d:/obra%20andrade/bm%2002%20-%20cs/drenagem-bm02.xls'#$''.$by$1101"</definedName>
    <definedName name="SG_17_14" localSheetId="8">#REF!</definedName>
    <definedName name="SG_17_14" localSheetId="9">#REF!</definedName>
    <definedName name="SG_17_14" localSheetId="10">#REF!</definedName>
    <definedName name="SG_17_14" localSheetId="11">#REF!</definedName>
    <definedName name="SG_17_14" localSheetId="12">#REF!</definedName>
    <definedName name="SG_17_14" localSheetId="7">#REF!</definedName>
    <definedName name="SG_17_14" localSheetId="6">#REF!</definedName>
    <definedName name="SG_17_14">#REF!</definedName>
    <definedName name="SG_17_14_2">"'file:///d:/obra%20andrade/bm%2002%20-%20cs/drenagem-bm02.xls'#$''.$cc$1105"</definedName>
    <definedName name="SG_17_14_3">"'file:///d:/obra%20andrade/bm%2002%20-%20cs/drenagem-bm02.xls'#$''.$cc$1105"</definedName>
    <definedName name="SG_17_14_4">"'file:///d:/obra%20andrade/bm%2002%20-%20cs/drenagem-bm02.xls'#$''.$cc$1105"</definedName>
    <definedName name="SG_17_14_5">"'file:///d:/obra%20andrade/bm%2002%20-%20cs/drenagem-bm02.xls'#$''.$cc$1105"</definedName>
    <definedName name="SG_17_14_6">"'file:///d:/obra%20andrade/bm%2002%20-%20cs/drenagem-bm02.xls'#$''.$cc$1105"</definedName>
    <definedName name="SG_17_14_7">"'file:///d:/obra%20andrade/bm%2002%20-%20cs/drenagem-bm02.xls'#$''.$cc$1105"</definedName>
    <definedName name="SG_17_15" localSheetId="8">#REF!</definedName>
    <definedName name="SG_17_15" localSheetId="9">#REF!</definedName>
    <definedName name="SG_17_15" localSheetId="10">#REF!</definedName>
    <definedName name="SG_17_15" localSheetId="11">#REF!</definedName>
    <definedName name="SG_17_15" localSheetId="12">#REF!</definedName>
    <definedName name="SG_17_15" localSheetId="7">#REF!</definedName>
    <definedName name="SG_17_15" localSheetId="6">#REF!</definedName>
    <definedName name="SG_17_15">#REF!</definedName>
    <definedName name="SG_17_15_2">"'file:///d:/obra%20andrade/bm%2002%20-%20cs/drenagem-bm02.xls'#$''.$cg$1109"</definedName>
    <definedName name="SG_17_15_3">"'file:///d:/obra%20andrade/bm%2002%20-%20cs/drenagem-bm02.xls'#$''.$cg$1109"</definedName>
    <definedName name="SG_17_15_4">"'file:///d:/obra%20andrade/bm%2002%20-%20cs/drenagem-bm02.xls'#$''.$cg$1109"</definedName>
    <definedName name="SG_17_15_5">"'file:///d:/obra%20andrade/bm%2002%20-%20cs/drenagem-bm02.xls'#$''.$cg$1109"</definedName>
    <definedName name="SG_17_15_6">"'file:///d:/obra%20andrade/bm%2002%20-%20cs/drenagem-bm02.xls'#$''.$cg$1109"</definedName>
    <definedName name="SG_17_15_7">"'file:///d:/obra%20andrade/bm%2002%20-%20cs/drenagem-bm02.xls'#$''.$cg$1109"</definedName>
    <definedName name="SG_17_16" localSheetId="8">#REF!</definedName>
    <definedName name="SG_17_16" localSheetId="9">#REF!</definedName>
    <definedName name="SG_17_16" localSheetId="10">#REF!</definedName>
    <definedName name="SG_17_16" localSheetId="11">#REF!</definedName>
    <definedName name="SG_17_16" localSheetId="12">#REF!</definedName>
    <definedName name="SG_17_16" localSheetId="7">#REF!</definedName>
    <definedName name="SG_17_16" localSheetId="6">#REF!</definedName>
    <definedName name="SG_17_16">#REF!</definedName>
    <definedName name="SG_17_16_2">"'file:///d:/obra%20andrade/bm%2002%20-%20cs/drenagem-bm02.xls'#$''.$ck$1113"</definedName>
    <definedName name="SG_17_16_3">"'file:///d:/obra%20andrade/bm%2002%20-%20cs/drenagem-bm02.xls'#$''.$ck$1113"</definedName>
    <definedName name="SG_17_16_4">"'file:///d:/obra%20andrade/bm%2002%20-%20cs/drenagem-bm02.xls'#$''.$ck$1113"</definedName>
    <definedName name="SG_17_16_5">"'file:///d:/obra%20andrade/bm%2002%20-%20cs/drenagem-bm02.xls'#$''.$ck$1113"</definedName>
    <definedName name="SG_17_16_6">"'file:///d:/obra%20andrade/bm%2002%20-%20cs/drenagem-bm02.xls'#$''.$ck$1113"</definedName>
    <definedName name="SG_17_16_7">"'file:///d:/obra%20andrade/bm%2002%20-%20cs/drenagem-bm02.xls'#$''.$ck$1113"</definedName>
    <definedName name="SG_17_17" localSheetId="8">#REF!</definedName>
    <definedName name="SG_17_17" localSheetId="9">#REF!</definedName>
    <definedName name="SG_17_17" localSheetId="10">#REF!</definedName>
    <definedName name="SG_17_17" localSheetId="11">#REF!</definedName>
    <definedName name="SG_17_17" localSheetId="12">#REF!</definedName>
    <definedName name="SG_17_17" localSheetId="7">#REF!</definedName>
    <definedName name="SG_17_17" localSheetId="6">#REF!</definedName>
    <definedName name="SG_17_17">#REF!</definedName>
    <definedName name="SG_17_17_2">"'file:///d:/obra%20andrade/bm%2002%20-%20cs/drenagem-bm02.xls'#$''.$co$1117"</definedName>
    <definedName name="SG_17_17_3">"'file:///d:/obra%20andrade/bm%2002%20-%20cs/drenagem-bm02.xls'#$''.$co$1117"</definedName>
    <definedName name="SG_17_17_4">"'file:///d:/obra%20andrade/bm%2002%20-%20cs/drenagem-bm02.xls'#$''.$co$1117"</definedName>
    <definedName name="SG_17_17_5">"'file:///d:/obra%20andrade/bm%2002%20-%20cs/drenagem-bm02.xls'#$''.$co$1117"</definedName>
    <definedName name="SG_17_17_6">"'file:///d:/obra%20andrade/bm%2002%20-%20cs/drenagem-bm02.xls'#$''.$co$1117"</definedName>
    <definedName name="SG_17_17_7">"'file:///d:/obra%20andrade/bm%2002%20-%20cs/drenagem-bm02.xls'#$''.$co$1117"</definedName>
    <definedName name="SG_17_18" localSheetId="8">#REF!</definedName>
    <definedName name="SG_17_18" localSheetId="9">#REF!</definedName>
    <definedName name="SG_17_18" localSheetId="10">#REF!</definedName>
    <definedName name="SG_17_18" localSheetId="11">#REF!</definedName>
    <definedName name="SG_17_18" localSheetId="12">#REF!</definedName>
    <definedName name="SG_17_18" localSheetId="7">#REF!</definedName>
    <definedName name="SG_17_18" localSheetId="6">#REF!</definedName>
    <definedName name="SG_17_18">#REF!</definedName>
    <definedName name="SG_17_18_2">"'file:///d:/obra%20andrade/bm%2002%20-%20cs/drenagem-bm02.xls'#$''.$cs$1121"</definedName>
    <definedName name="SG_17_18_3">"'file:///d:/obra%20andrade/bm%2002%20-%20cs/drenagem-bm02.xls'#$''.$cs$1121"</definedName>
    <definedName name="SG_17_18_4">"'file:///d:/obra%20andrade/bm%2002%20-%20cs/drenagem-bm02.xls'#$''.$cs$1121"</definedName>
    <definedName name="SG_17_18_5">"'file:///d:/obra%20andrade/bm%2002%20-%20cs/drenagem-bm02.xls'#$''.$cs$1121"</definedName>
    <definedName name="SG_17_18_6">"'file:///d:/obra%20andrade/bm%2002%20-%20cs/drenagem-bm02.xls'#$''.$cs$1121"</definedName>
    <definedName name="SG_17_18_7">"'file:///d:/obra%20andrade/bm%2002%20-%20cs/drenagem-bm02.xls'#$''.$cs$1121"</definedName>
    <definedName name="SG_17_19" localSheetId="8">#REF!</definedName>
    <definedName name="SG_17_19" localSheetId="9">#REF!</definedName>
    <definedName name="SG_17_19" localSheetId="10">#REF!</definedName>
    <definedName name="SG_17_19" localSheetId="11">#REF!</definedName>
    <definedName name="SG_17_19" localSheetId="12">#REF!</definedName>
    <definedName name="SG_17_19" localSheetId="7">#REF!</definedName>
    <definedName name="SG_17_19" localSheetId="6">#REF!</definedName>
    <definedName name="SG_17_19">#REF!</definedName>
    <definedName name="SG_17_19_2">"'file:///d:/obra%20andrade/bm%2002%20-%20cs/drenagem-bm02.xls'#$''.$cw$1125"</definedName>
    <definedName name="SG_17_19_3">"'file:///d:/obra%20andrade/bm%2002%20-%20cs/drenagem-bm02.xls'#$''.$cw$1125"</definedName>
    <definedName name="SG_17_19_4">"'file:///d:/obra%20andrade/bm%2002%20-%20cs/drenagem-bm02.xls'#$''.$cw$1125"</definedName>
    <definedName name="SG_17_19_5">"'file:///d:/obra%20andrade/bm%2002%20-%20cs/drenagem-bm02.xls'#$''.$cw$1125"</definedName>
    <definedName name="SG_17_19_6">"'file:///d:/obra%20andrade/bm%2002%20-%20cs/drenagem-bm02.xls'#$''.$cw$1125"</definedName>
    <definedName name="SG_17_19_7">"'file:///d:/obra%20andrade/bm%2002%20-%20cs/drenagem-bm02.xls'#$''.$cw$1125"</definedName>
    <definedName name="SG_17_20" localSheetId="8">#REF!</definedName>
    <definedName name="SG_17_20" localSheetId="9">#REF!</definedName>
    <definedName name="SG_17_20" localSheetId="10">#REF!</definedName>
    <definedName name="SG_17_20" localSheetId="11">#REF!</definedName>
    <definedName name="SG_17_20" localSheetId="12">#REF!</definedName>
    <definedName name="SG_17_20" localSheetId="7">#REF!</definedName>
    <definedName name="SG_17_20" localSheetId="6">#REF!</definedName>
    <definedName name="SG_17_20">#REF!</definedName>
    <definedName name="SG_17_20_2">"'file:///d:/obra%20andrade/bm%2002%20-%20cs/drenagem-bm02.xls'#$''.$da$1129"</definedName>
    <definedName name="SG_17_20_3">"'file:///d:/obra%20andrade/bm%2002%20-%20cs/drenagem-bm02.xls'#$''.$da$1129"</definedName>
    <definedName name="SG_17_20_4">"'file:///d:/obra%20andrade/bm%2002%20-%20cs/drenagem-bm02.xls'#$''.$da$1129"</definedName>
    <definedName name="SG_17_20_5">"'file:///d:/obra%20andrade/bm%2002%20-%20cs/drenagem-bm02.xls'#$''.$da$1129"</definedName>
    <definedName name="SG_17_20_6">"'file:///d:/obra%20andrade/bm%2002%20-%20cs/drenagem-bm02.xls'#$''.$da$1129"</definedName>
    <definedName name="SG_17_20_7">"'file:///d:/obra%20andrade/bm%2002%20-%20cs/drenagem-bm02.xls'#$''.$da$1129"</definedName>
    <definedName name="SG_17_21" localSheetId="8">#REF!</definedName>
    <definedName name="SG_17_21" localSheetId="9">#REF!</definedName>
    <definedName name="SG_17_21" localSheetId="10">#REF!</definedName>
    <definedName name="SG_17_21" localSheetId="11">#REF!</definedName>
    <definedName name="SG_17_21" localSheetId="12">#REF!</definedName>
    <definedName name="SG_17_21" localSheetId="7">#REF!</definedName>
    <definedName name="SG_17_21" localSheetId="6">#REF!</definedName>
    <definedName name="SG_17_21">#REF!</definedName>
    <definedName name="SG_17_21_2">"'file:///d:/obra%20andrade/bm%2002%20-%20cs/drenagem-bm02.xls'#$''.$de$1133"</definedName>
    <definedName name="SG_17_21_3">"'file:///d:/obra%20andrade/bm%2002%20-%20cs/drenagem-bm02.xls'#$''.$de$1133"</definedName>
    <definedName name="SG_17_21_4">"'file:///d:/obra%20andrade/bm%2002%20-%20cs/drenagem-bm02.xls'#$''.$de$1133"</definedName>
    <definedName name="SG_17_21_5">"'file:///d:/obra%20andrade/bm%2002%20-%20cs/drenagem-bm02.xls'#$''.$de$1133"</definedName>
    <definedName name="SG_17_21_6">"'file:///d:/obra%20andrade/bm%2002%20-%20cs/drenagem-bm02.xls'#$''.$de$1133"</definedName>
    <definedName name="SG_17_21_7">"'file:///d:/obra%20andrade/bm%2002%20-%20cs/drenagem-bm02.xls'#$''.$de$1133"</definedName>
    <definedName name="SG_17_22" localSheetId="8">#REF!</definedName>
    <definedName name="SG_17_22" localSheetId="9">#REF!</definedName>
    <definedName name="SG_17_22" localSheetId="10">#REF!</definedName>
    <definedName name="SG_17_22" localSheetId="11">#REF!</definedName>
    <definedName name="SG_17_22" localSheetId="12">#REF!</definedName>
    <definedName name="SG_17_22" localSheetId="7">#REF!</definedName>
    <definedName name="SG_17_22" localSheetId="6">#REF!</definedName>
    <definedName name="SG_17_22">#REF!</definedName>
    <definedName name="SG_17_22_2">"'file:///d:/obra%20andrade/bm%2002%20-%20cs/drenagem-bm02.xls'#$''.$di$1137"</definedName>
    <definedName name="SG_17_22_3">"'file:///d:/obra%20andrade/bm%2002%20-%20cs/drenagem-bm02.xls'#$''.$di$1137"</definedName>
    <definedName name="SG_17_22_4">"'file:///d:/obra%20andrade/bm%2002%20-%20cs/drenagem-bm02.xls'#$''.$di$1137"</definedName>
    <definedName name="SG_17_22_5">"'file:///d:/obra%20andrade/bm%2002%20-%20cs/drenagem-bm02.xls'#$''.$di$1137"</definedName>
    <definedName name="SG_17_22_6">"'file:///d:/obra%20andrade/bm%2002%20-%20cs/drenagem-bm02.xls'#$''.$di$1137"</definedName>
    <definedName name="SG_17_22_7">"'file:///d:/obra%20andrade/bm%2002%20-%20cs/drenagem-bm02.xls'#$''.$di$1137"</definedName>
    <definedName name="SG_17_23" localSheetId="8">#REF!</definedName>
    <definedName name="SG_17_23" localSheetId="9">#REF!</definedName>
    <definedName name="SG_17_23" localSheetId="10">#REF!</definedName>
    <definedName name="SG_17_23" localSheetId="11">#REF!</definedName>
    <definedName name="SG_17_23" localSheetId="12">#REF!</definedName>
    <definedName name="SG_17_23" localSheetId="7">#REF!</definedName>
    <definedName name="SG_17_23" localSheetId="6">#REF!</definedName>
    <definedName name="SG_17_23">#REF!</definedName>
    <definedName name="SG_17_23_2">"'file:///d:/obra%20andrade/bm%2002%20-%20cs/drenagem-bm02.xls'#$''.$dm$1141"</definedName>
    <definedName name="SG_17_23_3">"'file:///d:/obra%20andrade/bm%2002%20-%20cs/drenagem-bm02.xls'#$''.$dm$1141"</definedName>
    <definedName name="SG_17_23_4">"'file:///d:/obra%20andrade/bm%2002%20-%20cs/drenagem-bm02.xls'#$''.$dm$1141"</definedName>
    <definedName name="SG_17_23_5">"'file:///d:/obra%20andrade/bm%2002%20-%20cs/drenagem-bm02.xls'#$''.$dm$1141"</definedName>
    <definedName name="SG_17_23_6">"'file:///d:/obra%20andrade/bm%2002%20-%20cs/drenagem-bm02.xls'#$''.$dm$1141"</definedName>
    <definedName name="SG_17_23_7">"'file:///d:/obra%20andrade/bm%2002%20-%20cs/drenagem-bm02.xls'#$''.$dm$1141"</definedName>
    <definedName name="SG_17_24" localSheetId="8">#REF!</definedName>
    <definedName name="SG_17_24" localSheetId="9">#REF!</definedName>
    <definedName name="SG_17_24" localSheetId="10">#REF!</definedName>
    <definedName name="SG_17_24" localSheetId="11">#REF!</definedName>
    <definedName name="SG_17_24" localSheetId="12">#REF!</definedName>
    <definedName name="SG_17_24" localSheetId="7">#REF!</definedName>
    <definedName name="SG_17_24" localSheetId="6">#REF!</definedName>
    <definedName name="SG_17_24">#REF!</definedName>
    <definedName name="SG_17_24_2">"'file:///d:/obra%20andrade/bm%2002%20-%20cs/drenagem-bm02.xls'#$''.$dq$1145"</definedName>
    <definedName name="SG_17_24_3">"'file:///d:/obra%20andrade/bm%2002%20-%20cs/drenagem-bm02.xls'#$''.$dq$1145"</definedName>
    <definedName name="SG_17_24_4">"'file:///d:/obra%20andrade/bm%2002%20-%20cs/drenagem-bm02.xls'#$''.$dq$1145"</definedName>
    <definedName name="SG_17_24_5">"'file:///d:/obra%20andrade/bm%2002%20-%20cs/drenagem-bm02.xls'#$''.$dq$1145"</definedName>
    <definedName name="SG_17_24_6">"'file:///d:/obra%20andrade/bm%2002%20-%20cs/drenagem-bm02.xls'#$''.$dq$1145"</definedName>
    <definedName name="SG_17_24_7">"'file:///d:/obra%20andrade/bm%2002%20-%20cs/drenagem-bm02.xls'#$''.$dq$1145"</definedName>
    <definedName name="SG_17_25" localSheetId="8">#REF!</definedName>
    <definedName name="SG_17_25" localSheetId="9">#REF!</definedName>
    <definedName name="SG_17_25" localSheetId="10">#REF!</definedName>
    <definedName name="SG_17_25" localSheetId="11">#REF!</definedName>
    <definedName name="SG_17_25" localSheetId="12">#REF!</definedName>
    <definedName name="SG_17_25" localSheetId="7">#REF!</definedName>
    <definedName name="SG_17_25" localSheetId="6">#REF!</definedName>
    <definedName name="SG_17_25">#REF!</definedName>
    <definedName name="SG_17_25_2">"'file:///d:/obra%20andrade/bm%2002%20-%20cs/drenagem-bm02.xls'#$''.$du$1149"</definedName>
    <definedName name="SG_17_25_3">"'file:///d:/obra%20andrade/bm%2002%20-%20cs/drenagem-bm02.xls'#$''.$du$1149"</definedName>
    <definedName name="SG_17_25_4">"'file:///d:/obra%20andrade/bm%2002%20-%20cs/drenagem-bm02.xls'#$''.$du$1149"</definedName>
    <definedName name="SG_17_25_5">"'file:///d:/obra%20andrade/bm%2002%20-%20cs/drenagem-bm02.xls'#$''.$du$1149"</definedName>
    <definedName name="SG_17_25_6">"'file:///d:/obra%20andrade/bm%2002%20-%20cs/drenagem-bm02.xls'#$''.$du$1149"</definedName>
    <definedName name="SG_17_25_7">"'file:///d:/obra%20andrade/bm%2002%20-%20cs/drenagem-bm02.xls'#$''.$du$1149"</definedName>
    <definedName name="SG_18_01" localSheetId="8">#REF!</definedName>
    <definedName name="SG_18_01" localSheetId="9">#REF!</definedName>
    <definedName name="SG_18_01" localSheetId="10">#REF!</definedName>
    <definedName name="SG_18_01" localSheetId="11">#REF!</definedName>
    <definedName name="SG_18_01" localSheetId="12">#REF!</definedName>
    <definedName name="SG_18_01" localSheetId="7">#REF!</definedName>
    <definedName name="SG_18_01" localSheetId="6">#REF!</definedName>
    <definedName name="SG_18_01">#REF!</definedName>
    <definedName name="SG_18_01_2">"'file:///d:/obra%20andrade/bm%2002%20-%20cs/drenagem-bm02.xls'#$''.$ea$1155"</definedName>
    <definedName name="SG_18_01_3">"'file:///d:/obra%20andrade/bm%2002%20-%20cs/drenagem-bm02.xls'#$''.$ea$1155"</definedName>
    <definedName name="SG_18_01_4">"'file:///d:/obra%20andrade/bm%2002%20-%20cs/drenagem-bm02.xls'#$''.$ea$1155"</definedName>
    <definedName name="SG_18_01_5">"'file:///d:/obra%20andrade/bm%2002%20-%20cs/drenagem-bm02.xls'#$''.$ea$1155"</definedName>
    <definedName name="SG_18_01_6">"'file:///d:/obra%20andrade/bm%2002%20-%20cs/drenagem-bm02.xls'#$''.$ea$1155"</definedName>
    <definedName name="SG_18_01_7">"'file:///d:/obra%20andrade/bm%2002%20-%20cs/drenagem-bm02.xls'#$''.$ea$1155"</definedName>
    <definedName name="SG_18_02" localSheetId="8">#REF!</definedName>
    <definedName name="SG_18_02" localSheetId="9">#REF!</definedName>
    <definedName name="SG_18_02" localSheetId="10">#REF!</definedName>
    <definedName name="SG_18_02" localSheetId="11">#REF!</definedName>
    <definedName name="SG_18_02" localSheetId="12">#REF!</definedName>
    <definedName name="SG_18_02" localSheetId="7">#REF!</definedName>
    <definedName name="SG_18_02" localSheetId="6">#REF!</definedName>
    <definedName name="SG_18_02">#REF!</definedName>
    <definedName name="SG_18_02_2">"'file:///d:/obra%20andrade/bm%2002%20-%20cs/drenagem-bm02.xls'#$''.$ee$1159"</definedName>
    <definedName name="SG_18_02_3">"'file:///d:/obra%20andrade/bm%2002%20-%20cs/drenagem-bm02.xls'#$''.$ee$1159"</definedName>
    <definedName name="SG_18_02_4">"'file:///d:/obra%20andrade/bm%2002%20-%20cs/drenagem-bm02.xls'#$''.$ee$1159"</definedName>
    <definedName name="SG_18_02_5">"'file:///d:/obra%20andrade/bm%2002%20-%20cs/drenagem-bm02.xls'#$''.$ee$1159"</definedName>
    <definedName name="SG_18_02_6">"'file:///d:/obra%20andrade/bm%2002%20-%20cs/drenagem-bm02.xls'#$''.$ee$1159"</definedName>
    <definedName name="SG_18_02_7">"'file:///d:/obra%20andrade/bm%2002%20-%20cs/drenagem-bm02.xls'#$''.$ee$1159"</definedName>
    <definedName name="SG_18_03" localSheetId="8">#REF!</definedName>
    <definedName name="SG_18_03" localSheetId="9">#REF!</definedName>
    <definedName name="SG_18_03" localSheetId="10">#REF!</definedName>
    <definedName name="SG_18_03" localSheetId="11">#REF!</definedName>
    <definedName name="SG_18_03" localSheetId="12">#REF!</definedName>
    <definedName name="SG_18_03" localSheetId="7">#REF!</definedName>
    <definedName name="SG_18_03" localSheetId="6">#REF!</definedName>
    <definedName name="SG_18_03">#REF!</definedName>
    <definedName name="SG_18_03_2">"'file:///d:/obra%20andrade/bm%2002%20-%20cs/drenagem-bm02.xls'#$''.$ei$1163"</definedName>
    <definedName name="SG_18_03_3">"'file:///d:/obra%20andrade/bm%2002%20-%20cs/drenagem-bm02.xls'#$''.$ei$1163"</definedName>
    <definedName name="SG_18_03_4">"'file:///d:/obra%20andrade/bm%2002%20-%20cs/drenagem-bm02.xls'#$''.$ei$1163"</definedName>
    <definedName name="SG_18_03_5">"'file:///d:/obra%20andrade/bm%2002%20-%20cs/drenagem-bm02.xls'#$''.$ei$1163"</definedName>
    <definedName name="SG_18_03_6">"'file:///d:/obra%20andrade/bm%2002%20-%20cs/drenagem-bm02.xls'#$''.$ei$1163"</definedName>
    <definedName name="SG_18_03_7">"'file:///d:/obra%20andrade/bm%2002%20-%20cs/drenagem-bm02.xls'#$''.$ei$1163"</definedName>
    <definedName name="SG_18_04" localSheetId="8">#REF!</definedName>
    <definedName name="SG_18_04" localSheetId="9">#REF!</definedName>
    <definedName name="SG_18_04" localSheetId="10">#REF!</definedName>
    <definedName name="SG_18_04" localSheetId="11">#REF!</definedName>
    <definedName name="SG_18_04" localSheetId="12">#REF!</definedName>
    <definedName name="SG_18_04" localSheetId="7">#REF!</definedName>
    <definedName name="SG_18_04" localSheetId="6">#REF!</definedName>
    <definedName name="SG_18_04">#REF!</definedName>
    <definedName name="SG_18_04_2">"'file:///d:/obra%20andrade/bm%2002%20-%20cs/drenagem-bm02.xls'#$''.$em$1167"</definedName>
    <definedName name="SG_18_04_3">"'file:///d:/obra%20andrade/bm%2002%20-%20cs/drenagem-bm02.xls'#$''.$em$1167"</definedName>
    <definedName name="SG_18_04_4">"'file:///d:/obra%20andrade/bm%2002%20-%20cs/drenagem-bm02.xls'#$''.$em$1167"</definedName>
    <definedName name="SG_18_04_5">"'file:///d:/obra%20andrade/bm%2002%20-%20cs/drenagem-bm02.xls'#$''.$em$1167"</definedName>
    <definedName name="SG_18_04_6">"'file:///d:/obra%20andrade/bm%2002%20-%20cs/drenagem-bm02.xls'#$''.$em$1167"</definedName>
    <definedName name="SG_18_04_7">"'file:///d:/obra%20andrade/bm%2002%20-%20cs/drenagem-bm02.xls'#$''.$em$1167"</definedName>
    <definedName name="SG_18_05" localSheetId="8">#REF!</definedName>
    <definedName name="SG_18_05" localSheetId="9">#REF!</definedName>
    <definedName name="SG_18_05" localSheetId="10">#REF!</definedName>
    <definedName name="SG_18_05" localSheetId="11">#REF!</definedName>
    <definedName name="SG_18_05" localSheetId="12">#REF!</definedName>
    <definedName name="SG_18_05" localSheetId="7">#REF!</definedName>
    <definedName name="SG_18_05" localSheetId="6">#REF!</definedName>
    <definedName name="SG_18_05">#REF!</definedName>
    <definedName name="SG_18_05_2">"'file:///d:/obra%20andrade/bm%2002%20-%20cs/drenagem-bm02.xls'#$''.$eq$1171"</definedName>
    <definedName name="SG_18_05_3">"'file:///d:/obra%20andrade/bm%2002%20-%20cs/drenagem-bm02.xls'#$''.$eq$1171"</definedName>
    <definedName name="SG_18_05_4">"'file:///d:/obra%20andrade/bm%2002%20-%20cs/drenagem-bm02.xls'#$''.$eq$1171"</definedName>
    <definedName name="SG_18_05_5">"'file:///d:/obra%20andrade/bm%2002%20-%20cs/drenagem-bm02.xls'#$''.$eq$1171"</definedName>
    <definedName name="SG_18_05_6">"'file:///d:/obra%20andrade/bm%2002%20-%20cs/drenagem-bm02.xls'#$''.$eq$1171"</definedName>
    <definedName name="SG_18_05_7">"'file:///d:/obra%20andrade/bm%2002%20-%20cs/drenagem-bm02.xls'#$''.$eq$1171"</definedName>
    <definedName name="SG_18_06" localSheetId="8">#REF!</definedName>
    <definedName name="SG_18_06" localSheetId="9">#REF!</definedName>
    <definedName name="SG_18_06" localSheetId="10">#REF!</definedName>
    <definedName name="SG_18_06" localSheetId="11">#REF!</definedName>
    <definedName name="SG_18_06" localSheetId="12">#REF!</definedName>
    <definedName name="SG_18_06" localSheetId="7">#REF!</definedName>
    <definedName name="SG_18_06" localSheetId="6">#REF!</definedName>
    <definedName name="SG_18_06">#REF!</definedName>
    <definedName name="SG_18_06_2">"'file:///d:/obra%20andrade/bm%2002%20-%20cs/drenagem-bm02.xls'#$''.$eu$1175"</definedName>
    <definedName name="SG_18_06_3">"'file:///d:/obra%20andrade/bm%2002%20-%20cs/drenagem-bm02.xls'#$''.$eu$1175"</definedName>
    <definedName name="SG_18_06_4">"'file:///d:/obra%20andrade/bm%2002%20-%20cs/drenagem-bm02.xls'#$''.$eu$1175"</definedName>
    <definedName name="SG_18_06_5">"'file:///d:/obra%20andrade/bm%2002%20-%20cs/drenagem-bm02.xls'#$''.$eu$1175"</definedName>
    <definedName name="SG_18_06_6">"'file:///d:/obra%20andrade/bm%2002%20-%20cs/drenagem-bm02.xls'#$''.$eu$1175"</definedName>
    <definedName name="SG_18_06_7">"'file:///d:/obra%20andrade/bm%2002%20-%20cs/drenagem-bm02.xls'#$''.$eu$1175"</definedName>
    <definedName name="SG_18_07" localSheetId="8">#REF!</definedName>
    <definedName name="SG_18_07" localSheetId="9">#REF!</definedName>
    <definedName name="SG_18_07" localSheetId="10">#REF!</definedName>
    <definedName name="SG_18_07" localSheetId="11">#REF!</definedName>
    <definedName name="SG_18_07" localSheetId="12">#REF!</definedName>
    <definedName name="SG_18_07" localSheetId="7">#REF!</definedName>
    <definedName name="SG_18_07" localSheetId="6">#REF!</definedName>
    <definedName name="SG_18_07">#REF!</definedName>
    <definedName name="SG_18_07_2">"'file:///d:/obra%20andrade/bm%2002%20-%20cs/drenagem-bm02.xls'#$''.$ey$1179"</definedName>
    <definedName name="SG_18_07_3">"'file:///d:/obra%20andrade/bm%2002%20-%20cs/drenagem-bm02.xls'#$''.$ey$1179"</definedName>
    <definedName name="SG_18_07_4">"'file:///d:/obra%20andrade/bm%2002%20-%20cs/drenagem-bm02.xls'#$''.$ey$1179"</definedName>
    <definedName name="SG_18_07_5">"'file:///d:/obra%20andrade/bm%2002%20-%20cs/drenagem-bm02.xls'#$''.$ey$1179"</definedName>
    <definedName name="SG_18_07_6">"'file:///d:/obra%20andrade/bm%2002%20-%20cs/drenagem-bm02.xls'#$''.$ey$1179"</definedName>
    <definedName name="SG_18_07_7">"'file:///d:/obra%20andrade/bm%2002%20-%20cs/drenagem-bm02.xls'#$''.$ey$1179"</definedName>
    <definedName name="SG_18_08" localSheetId="8">#REF!</definedName>
    <definedName name="SG_18_08" localSheetId="9">#REF!</definedName>
    <definedName name="SG_18_08" localSheetId="10">#REF!</definedName>
    <definedName name="SG_18_08" localSheetId="11">#REF!</definedName>
    <definedName name="SG_18_08" localSheetId="12">#REF!</definedName>
    <definedName name="SG_18_08" localSheetId="7">#REF!</definedName>
    <definedName name="SG_18_08" localSheetId="6">#REF!</definedName>
    <definedName name="SG_18_08">#REF!</definedName>
    <definedName name="SG_18_08_2">"'file:///d:/obra%20andrade/bm%2002%20-%20cs/drenagem-bm02.xls'#$''.$fc$1183"</definedName>
    <definedName name="SG_18_08_3">"'file:///d:/obra%20andrade/bm%2002%20-%20cs/drenagem-bm02.xls'#$''.$fc$1183"</definedName>
    <definedName name="SG_18_08_4">"'file:///d:/obra%20andrade/bm%2002%20-%20cs/drenagem-bm02.xls'#$''.$fc$1183"</definedName>
    <definedName name="SG_18_08_5">"'file:///d:/obra%20andrade/bm%2002%20-%20cs/drenagem-bm02.xls'#$''.$fc$1183"</definedName>
    <definedName name="SG_18_08_6">"'file:///d:/obra%20andrade/bm%2002%20-%20cs/drenagem-bm02.xls'#$''.$fc$1183"</definedName>
    <definedName name="SG_18_08_7">"'file:///d:/obra%20andrade/bm%2002%20-%20cs/drenagem-bm02.xls'#$''.$fc$1183"</definedName>
    <definedName name="SG_18_09" localSheetId="8">#REF!</definedName>
    <definedName name="SG_18_09" localSheetId="9">#REF!</definedName>
    <definedName name="SG_18_09" localSheetId="10">#REF!</definedName>
    <definedName name="SG_18_09" localSheetId="11">#REF!</definedName>
    <definedName name="SG_18_09" localSheetId="12">#REF!</definedName>
    <definedName name="SG_18_09" localSheetId="7">#REF!</definedName>
    <definedName name="SG_18_09" localSheetId="6">#REF!</definedName>
    <definedName name="SG_18_09">#REF!</definedName>
    <definedName name="SG_18_09_2">"'file:///d:/obra%20andrade/bm%2002%20-%20cs/drenagem-bm02.xls'#$''.$fg$1187"</definedName>
    <definedName name="SG_18_09_3">"'file:///d:/obra%20andrade/bm%2002%20-%20cs/drenagem-bm02.xls'#$''.$fg$1187"</definedName>
    <definedName name="SG_18_09_4">"'file:///d:/obra%20andrade/bm%2002%20-%20cs/drenagem-bm02.xls'#$''.$fg$1187"</definedName>
    <definedName name="SG_18_09_5">"'file:///d:/obra%20andrade/bm%2002%20-%20cs/drenagem-bm02.xls'#$''.$fg$1187"</definedName>
    <definedName name="SG_18_09_6">"'file:///d:/obra%20andrade/bm%2002%20-%20cs/drenagem-bm02.xls'#$''.$fg$1187"</definedName>
    <definedName name="SG_18_09_7">"'file:///d:/obra%20andrade/bm%2002%20-%20cs/drenagem-bm02.xls'#$''.$fg$1187"</definedName>
    <definedName name="SG_18_10" localSheetId="8">#REF!</definedName>
    <definedName name="SG_18_10" localSheetId="9">#REF!</definedName>
    <definedName name="SG_18_10" localSheetId="10">#REF!</definedName>
    <definedName name="SG_18_10" localSheetId="11">#REF!</definedName>
    <definedName name="SG_18_10" localSheetId="12">#REF!</definedName>
    <definedName name="SG_18_10" localSheetId="7">#REF!</definedName>
    <definedName name="SG_18_10" localSheetId="6">#REF!</definedName>
    <definedName name="SG_18_10">#REF!</definedName>
    <definedName name="SG_18_10_2">"'file:///d:/obra%20andrade/bm%2002%20-%20cs/drenagem-bm02.xls'#$''.$fk$1191"</definedName>
    <definedName name="SG_18_10_3">"'file:///d:/obra%20andrade/bm%2002%20-%20cs/drenagem-bm02.xls'#$''.$fk$1191"</definedName>
    <definedName name="SG_18_10_4">"'file:///d:/obra%20andrade/bm%2002%20-%20cs/drenagem-bm02.xls'#$''.$fk$1191"</definedName>
    <definedName name="SG_18_10_5">"'file:///d:/obra%20andrade/bm%2002%20-%20cs/drenagem-bm02.xls'#$''.$fk$1191"</definedName>
    <definedName name="SG_18_10_6">"'file:///d:/obra%20andrade/bm%2002%20-%20cs/drenagem-bm02.xls'#$''.$fk$1191"</definedName>
    <definedName name="SG_18_10_7">"'file:///d:/obra%20andrade/bm%2002%20-%20cs/drenagem-bm02.xls'#$''.$fk$1191"</definedName>
    <definedName name="SG_18_11" localSheetId="8">#REF!</definedName>
    <definedName name="SG_18_11" localSheetId="9">#REF!</definedName>
    <definedName name="SG_18_11" localSheetId="10">#REF!</definedName>
    <definedName name="SG_18_11" localSheetId="11">#REF!</definedName>
    <definedName name="SG_18_11" localSheetId="12">#REF!</definedName>
    <definedName name="SG_18_11" localSheetId="7">#REF!</definedName>
    <definedName name="SG_18_11" localSheetId="6">#REF!</definedName>
    <definedName name="SG_18_11">#REF!</definedName>
    <definedName name="SG_18_11_2">"'file:///d:/obra%20andrade/bm%2002%20-%20cs/drenagem-bm02.xls'#$''.$fo$1195"</definedName>
    <definedName name="SG_18_11_3">"'file:///d:/obra%20andrade/bm%2002%20-%20cs/drenagem-bm02.xls'#$''.$fo$1195"</definedName>
    <definedName name="SG_18_11_4">"'file:///d:/obra%20andrade/bm%2002%20-%20cs/drenagem-bm02.xls'#$''.$fo$1195"</definedName>
    <definedName name="SG_18_11_5">"'file:///d:/obra%20andrade/bm%2002%20-%20cs/drenagem-bm02.xls'#$''.$fo$1195"</definedName>
    <definedName name="SG_18_11_6">"'file:///d:/obra%20andrade/bm%2002%20-%20cs/drenagem-bm02.xls'#$''.$fo$1195"</definedName>
    <definedName name="SG_18_11_7">"'file:///d:/obra%20andrade/bm%2002%20-%20cs/drenagem-bm02.xls'#$''.$fo$1195"</definedName>
    <definedName name="SG_18_12" localSheetId="8">#REF!</definedName>
    <definedName name="SG_18_12" localSheetId="9">#REF!</definedName>
    <definedName name="SG_18_12" localSheetId="10">#REF!</definedName>
    <definedName name="SG_18_12" localSheetId="11">#REF!</definedName>
    <definedName name="SG_18_12" localSheetId="12">#REF!</definedName>
    <definedName name="SG_18_12" localSheetId="7">#REF!</definedName>
    <definedName name="SG_18_12" localSheetId="6">#REF!</definedName>
    <definedName name="SG_18_12">#REF!</definedName>
    <definedName name="SG_18_12_2">"'file:///d:/obra%20andrade/bm%2002%20-%20cs/drenagem-bm02.xls'#$''.$fs$1199"</definedName>
    <definedName name="SG_18_12_3">"'file:///d:/obra%20andrade/bm%2002%20-%20cs/drenagem-bm02.xls'#$''.$fs$1199"</definedName>
    <definedName name="SG_18_12_4">"'file:///d:/obra%20andrade/bm%2002%20-%20cs/drenagem-bm02.xls'#$''.$fs$1199"</definedName>
    <definedName name="SG_18_12_5">"'file:///d:/obra%20andrade/bm%2002%20-%20cs/drenagem-bm02.xls'#$''.$fs$1199"</definedName>
    <definedName name="SG_18_12_6">"'file:///d:/obra%20andrade/bm%2002%20-%20cs/drenagem-bm02.xls'#$''.$fs$1199"</definedName>
    <definedName name="SG_18_12_7">"'file:///d:/obra%20andrade/bm%2002%20-%20cs/drenagem-bm02.xls'#$''.$fs$1199"</definedName>
    <definedName name="SG_18_13" localSheetId="8">#REF!</definedName>
    <definedName name="SG_18_13" localSheetId="9">#REF!</definedName>
    <definedName name="SG_18_13" localSheetId="10">#REF!</definedName>
    <definedName name="SG_18_13" localSheetId="11">#REF!</definedName>
    <definedName name="SG_18_13" localSheetId="12">#REF!</definedName>
    <definedName name="SG_18_13" localSheetId="7">#REF!</definedName>
    <definedName name="SG_18_13" localSheetId="6">#REF!</definedName>
    <definedName name="SG_18_13">#REF!</definedName>
    <definedName name="SG_18_13_2">"'file:///d:/obra%20andrade/bm%2002%20-%20cs/drenagem-bm02.xls'#$''.$fw$1203"</definedName>
    <definedName name="SG_18_13_3">"'file:///d:/obra%20andrade/bm%2002%20-%20cs/drenagem-bm02.xls'#$''.$fw$1203"</definedName>
    <definedName name="SG_18_13_4">"'file:///d:/obra%20andrade/bm%2002%20-%20cs/drenagem-bm02.xls'#$''.$fw$1203"</definedName>
    <definedName name="SG_18_13_5">"'file:///d:/obra%20andrade/bm%2002%20-%20cs/drenagem-bm02.xls'#$''.$fw$1203"</definedName>
    <definedName name="SG_18_13_6">"'file:///d:/obra%20andrade/bm%2002%20-%20cs/drenagem-bm02.xls'#$''.$fw$1203"</definedName>
    <definedName name="SG_18_13_7">"'file:///d:/obra%20andrade/bm%2002%20-%20cs/drenagem-bm02.xls'#$''.$fw$1203"</definedName>
    <definedName name="SG_18_14" localSheetId="8">#REF!</definedName>
    <definedName name="SG_18_14" localSheetId="9">#REF!</definedName>
    <definedName name="SG_18_14" localSheetId="10">#REF!</definedName>
    <definedName name="SG_18_14" localSheetId="11">#REF!</definedName>
    <definedName name="SG_18_14" localSheetId="12">#REF!</definedName>
    <definedName name="SG_18_14" localSheetId="7">#REF!</definedName>
    <definedName name="SG_18_14" localSheetId="6">#REF!</definedName>
    <definedName name="SG_18_14">#REF!</definedName>
    <definedName name="SG_18_14_2">"'file:///d:/obra%20andrade/bm%2002%20-%20cs/drenagem-bm02.xls'#$''.$ga$1207"</definedName>
    <definedName name="SG_18_14_3">"'file:///d:/obra%20andrade/bm%2002%20-%20cs/drenagem-bm02.xls'#$''.$ga$1207"</definedName>
    <definedName name="SG_18_14_4">"'file:///d:/obra%20andrade/bm%2002%20-%20cs/drenagem-bm02.xls'#$''.$ga$1207"</definedName>
    <definedName name="SG_18_14_5">"'file:///d:/obra%20andrade/bm%2002%20-%20cs/drenagem-bm02.xls'#$''.$ga$1207"</definedName>
    <definedName name="SG_18_14_6">"'file:///d:/obra%20andrade/bm%2002%20-%20cs/drenagem-bm02.xls'#$''.$ga$1207"</definedName>
    <definedName name="SG_18_14_7">"'file:///d:/obra%20andrade/bm%2002%20-%20cs/drenagem-bm02.xls'#$''.$ga$1207"</definedName>
    <definedName name="SG_18_15" localSheetId="8">#REF!</definedName>
    <definedName name="SG_18_15" localSheetId="9">#REF!</definedName>
    <definedName name="SG_18_15" localSheetId="10">#REF!</definedName>
    <definedName name="SG_18_15" localSheetId="11">#REF!</definedName>
    <definedName name="SG_18_15" localSheetId="12">#REF!</definedName>
    <definedName name="SG_18_15" localSheetId="7">#REF!</definedName>
    <definedName name="SG_18_15" localSheetId="6">#REF!</definedName>
    <definedName name="SG_18_15">#REF!</definedName>
    <definedName name="SG_18_15_2">"'file:///d:/obra%20andrade/bm%2002%20-%20cs/drenagem-bm02.xls'#$''.$ge$1211"</definedName>
    <definedName name="SG_18_15_3">"'file:///d:/obra%20andrade/bm%2002%20-%20cs/drenagem-bm02.xls'#$''.$ge$1211"</definedName>
    <definedName name="SG_18_15_4">"'file:///d:/obra%20andrade/bm%2002%20-%20cs/drenagem-bm02.xls'#$''.$ge$1211"</definedName>
    <definedName name="SG_18_15_5">"'file:///d:/obra%20andrade/bm%2002%20-%20cs/drenagem-bm02.xls'#$''.$ge$1211"</definedName>
    <definedName name="SG_18_15_6">"'file:///d:/obra%20andrade/bm%2002%20-%20cs/drenagem-bm02.xls'#$''.$ge$1211"</definedName>
    <definedName name="SG_18_15_7">"'file:///d:/obra%20andrade/bm%2002%20-%20cs/drenagem-bm02.xls'#$''.$ge$1211"</definedName>
    <definedName name="SG_18_16" localSheetId="8">#REF!</definedName>
    <definedName name="SG_18_16" localSheetId="9">#REF!</definedName>
    <definedName name="SG_18_16" localSheetId="10">#REF!</definedName>
    <definedName name="SG_18_16" localSheetId="11">#REF!</definedName>
    <definedName name="SG_18_16" localSheetId="12">#REF!</definedName>
    <definedName name="SG_18_16" localSheetId="7">#REF!</definedName>
    <definedName name="SG_18_16" localSheetId="6">#REF!</definedName>
    <definedName name="SG_18_16">#REF!</definedName>
    <definedName name="SG_18_16_2">"'file:///d:/obra%20andrade/bm%2002%20-%20cs/drenagem-bm02.xls'#$''.$gi$1215"</definedName>
    <definedName name="SG_18_16_3">"'file:///d:/obra%20andrade/bm%2002%20-%20cs/drenagem-bm02.xls'#$''.$gi$1215"</definedName>
    <definedName name="SG_18_16_4">"'file:///d:/obra%20andrade/bm%2002%20-%20cs/drenagem-bm02.xls'#$''.$gi$1215"</definedName>
    <definedName name="SG_18_16_5">"'file:///d:/obra%20andrade/bm%2002%20-%20cs/drenagem-bm02.xls'#$''.$gi$1215"</definedName>
    <definedName name="SG_18_16_6">"'file:///d:/obra%20andrade/bm%2002%20-%20cs/drenagem-bm02.xls'#$''.$gi$1215"</definedName>
    <definedName name="SG_18_16_7">"'file:///d:/obra%20andrade/bm%2002%20-%20cs/drenagem-bm02.xls'#$''.$gi$1215"</definedName>
    <definedName name="SG_18_17" localSheetId="8">#REF!</definedName>
    <definedName name="SG_18_17" localSheetId="9">#REF!</definedName>
    <definedName name="SG_18_17" localSheetId="10">#REF!</definedName>
    <definedName name="SG_18_17" localSheetId="11">#REF!</definedName>
    <definedName name="SG_18_17" localSheetId="12">#REF!</definedName>
    <definedName name="SG_18_17" localSheetId="7">#REF!</definedName>
    <definedName name="SG_18_17" localSheetId="6">#REF!</definedName>
    <definedName name="SG_18_17">#REF!</definedName>
    <definedName name="SG_18_17_2">"'file:///d:/obra%20andrade/bm%2002%20-%20cs/drenagem-bm02.xls'#$''.$gm$1219"</definedName>
    <definedName name="SG_18_17_3">"'file:///d:/obra%20andrade/bm%2002%20-%20cs/drenagem-bm02.xls'#$''.$gm$1219"</definedName>
    <definedName name="SG_18_17_4">"'file:///d:/obra%20andrade/bm%2002%20-%20cs/drenagem-bm02.xls'#$''.$gm$1219"</definedName>
    <definedName name="SG_18_17_5">"'file:///d:/obra%20andrade/bm%2002%20-%20cs/drenagem-bm02.xls'#$''.$gm$1219"</definedName>
    <definedName name="SG_18_17_6">"'file:///d:/obra%20andrade/bm%2002%20-%20cs/drenagem-bm02.xls'#$''.$gm$1219"</definedName>
    <definedName name="SG_18_17_7">"'file:///d:/obra%20andrade/bm%2002%20-%20cs/drenagem-bm02.xls'#$''.$gm$1219"</definedName>
    <definedName name="SG_18_18" localSheetId="8">#REF!</definedName>
    <definedName name="SG_18_18" localSheetId="9">#REF!</definedName>
    <definedName name="SG_18_18" localSheetId="10">#REF!</definedName>
    <definedName name="SG_18_18" localSheetId="11">#REF!</definedName>
    <definedName name="SG_18_18" localSheetId="12">#REF!</definedName>
    <definedName name="SG_18_18" localSheetId="7">#REF!</definedName>
    <definedName name="SG_18_18" localSheetId="6">#REF!</definedName>
    <definedName name="SG_18_18">#REF!</definedName>
    <definedName name="SG_18_18_2">"'file:///d:/obra%20andrade/bm%2002%20-%20cs/drenagem-bm02.xls'#$''.$gq$1223"</definedName>
    <definedName name="SG_18_18_3">"'file:///d:/obra%20andrade/bm%2002%20-%20cs/drenagem-bm02.xls'#$''.$gq$1223"</definedName>
    <definedName name="SG_18_18_4">"'file:///d:/obra%20andrade/bm%2002%20-%20cs/drenagem-bm02.xls'#$''.$gq$1223"</definedName>
    <definedName name="SG_18_18_5">"'file:///d:/obra%20andrade/bm%2002%20-%20cs/drenagem-bm02.xls'#$''.$gq$1223"</definedName>
    <definedName name="SG_18_18_6">"'file:///d:/obra%20andrade/bm%2002%20-%20cs/drenagem-bm02.xls'#$''.$gq$1223"</definedName>
    <definedName name="SG_18_18_7">"'file:///d:/obra%20andrade/bm%2002%20-%20cs/drenagem-bm02.xls'#$''.$gq$1223"</definedName>
    <definedName name="SG_18_19" localSheetId="8">#REF!</definedName>
    <definedName name="SG_18_19" localSheetId="9">#REF!</definedName>
    <definedName name="SG_18_19" localSheetId="10">#REF!</definedName>
    <definedName name="SG_18_19" localSheetId="11">#REF!</definedName>
    <definedName name="SG_18_19" localSheetId="12">#REF!</definedName>
    <definedName name="SG_18_19" localSheetId="7">#REF!</definedName>
    <definedName name="SG_18_19" localSheetId="6">#REF!</definedName>
    <definedName name="SG_18_19">#REF!</definedName>
    <definedName name="SG_18_19_2">"'file:///d:/obra%20andrade/bm%2002%20-%20cs/drenagem-bm02.xls'#$''.$gu$1227"</definedName>
    <definedName name="SG_18_19_3">"'file:///d:/obra%20andrade/bm%2002%20-%20cs/drenagem-bm02.xls'#$''.$gu$1227"</definedName>
    <definedName name="SG_18_19_4">"'file:///d:/obra%20andrade/bm%2002%20-%20cs/drenagem-bm02.xls'#$''.$gu$1227"</definedName>
    <definedName name="SG_18_19_5">"'file:///d:/obra%20andrade/bm%2002%20-%20cs/drenagem-bm02.xls'#$''.$gu$1227"</definedName>
    <definedName name="SG_18_19_6">"'file:///d:/obra%20andrade/bm%2002%20-%20cs/drenagem-bm02.xls'#$''.$gu$1227"</definedName>
    <definedName name="SG_18_19_7">"'file:///d:/obra%20andrade/bm%2002%20-%20cs/drenagem-bm02.xls'#$''.$gu$1227"</definedName>
    <definedName name="SG_18_20" localSheetId="8">#REF!</definedName>
    <definedName name="SG_18_20" localSheetId="9">#REF!</definedName>
    <definedName name="SG_18_20" localSheetId="10">#REF!</definedName>
    <definedName name="SG_18_20" localSheetId="11">#REF!</definedName>
    <definedName name="SG_18_20" localSheetId="12">#REF!</definedName>
    <definedName name="SG_18_20" localSheetId="7">#REF!</definedName>
    <definedName name="SG_18_20" localSheetId="6">#REF!</definedName>
    <definedName name="SG_18_20">#REF!</definedName>
    <definedName name="SG_18_20_2">"'file:///d:/obra%20andrade/bm%2002%20-%20cs/drenagem-bm02.xls'#$''.$gy$1231"</definedName>
    <definedName name="SG_18_20_3">"'file:///d:/obra%20andrade/bm%2002%20-%20cs/drenagem-bm02.xls'#$''.$gy$1231"</definedName>
    <definedName name="SG_18_20_4">"'file:///d:/obra%20andrade/bm%2002%20-%20cs/drenagem-bm02.xls'#$''.$gy$1231"</definedName>
    <definedName name="SG_18_20_5">"'file:///d:/obra%20andrade/bm%2002%20-%20cs/drenagem-bm02.xls'#$''.$gy$1231"</definedName>
    <definedName name="SG_18_20_6">"'file:///d:/obra%20andrade/bm%2002%20-%20cs/drenagem-bm02.xls'#$''.$gy$1231"</definedName>
    <definedName name="SG_18_20_7">"'file:///d:/obra%20andrade/bm%2002%20-%20cs/drenagem-bm02.xls'#$''.$gy$1231"</definedName>
    <definedName name="SG_18_21" localSheetId="8">#REF!</definedName>
    <definedName name="SG_18_21" localSheetId="9">#REF!</definedName>
    <definedName name="SG_18_21" localSheetId="10">#REF!</definedName>
    <definedName name="SG_18_21" localSheetId="11">#REF!</definedName>
    <definedName name="SG_18_21" localSheetId="12">#REF!</definedName>
    <definedName name="SG_18_21" localSheetId="7">#REF!</definedName>
    <definedName name="SG_18_21" localSheetId="6">#REF!</definedName>
    <definedName name="SG_18_21">#REF!</definedName>
    <definedName name="SG_18_21_2">"'file:///d:/obra%20andrade/bm%2002%20-%20cs/drenagem-bm02.xls'#$''.$hc$1235"</definedName>
    <definedName name="SG_18_21_3">"'file:///d:/obra%20andrade/bm%2002%20-%20cs/drenagem-bm02.xls'#$''.$hc$1235"</definedName>
    <definedName name="SG_18_21_4">"'file:///d:/obra%20andrade/bm%2002%20-%20cs/drenagem-bm02.xls'#$''.$hc$1235"</definedName>
    <definedName name="SG_18_21_5">"'file:///d:/obra%20andrade/bm%2002%20-%20cs/drenagem-bm02.xls'#$''.$hc$1235"</definedName>
    <definedName name="SG_18_21_6">"'file:///d:/obra%20andrade/bm%2002%20-%20cs/drenagem-bm02.xls'#$''.$hc$1235"</definedName>
    <definedName name="SG_18_21_7">"'file:///d:/obra%20andrade/bm%2002%20-%20cs/drenagem-bm02.xls'#$''.$hc$1235"</definedName>
    <definedName name="SG_18_22" localSheetId="8">#REF!</definedName>
    <definedName name="SG_18_22" localSheetId="9">#REF!</definedName>
    <definedName name="SG_18_22" localSheetId="10">#REF!</definedName>
    <definedName name="SG_18_22" localSheetId="11">#REF!</definedName>
    <definedName name="SG_18_22" localSheetId="12">#REF!</definedName>
    <definedName name="SG_18_22" localSheetId="7">#REF!</definedName>
    <definedName name="SG_18_22" localSheetId="6">#REF!</definedName>
    <definedName name="SG_18_22">#REF!</definedName>
    <definedName name="SG_18_22_2">"'file:///d:/obra%20andrade/bm%2002%20-%20cs/drenagem-bm02.xls'#$''.$hg$1239"</definedName>
    <definedName name="SG_18_22_3">"'file:///d:/obra%20andrade/bm%2002%20-%20cs/drenagem-bm02.xls'#$''.$hg$1239"</definedName>
    <definedName name="SG_18_22_4">"'file:///d:/obra%20andrade/bm%2002%20-%20cs/drenagem-bm02.xls'#$''.$hg$1239"</definedName>
    <definedName name="SG_18_22_5">"'file:///d:/obra%20andrade/bm%2002%20-%20cs/drenagem-bm02.xls'#$''.$hg$1239"</definedName>
    <definedName name="SG_18_22_6">"'file:///d:/obra%20andrade/bm%2002%20-%20cs/drenagem-bm02.xls'#$''.$hg$1239"</definedName>
    <definedName name="SG_18_22_7">"'file:///d:/obra%20andrade/bm%2002%20-%20cs/drenagem-bm02.xls'#$''.$hg$1239"</definedName>
    <definedName name="SG_18_23" localSheetId="8">#REF!</definedName>
    <definedName name="SG_18_23" localSheetId="9">#REF!</definedName>
    <definedName name="SG_18_23" localSheetId="10">#REF!</definedName>
    <definedName name="SG_18_23" localSheetId="11">#REF!</definedName>
    <definedName name="SG_18_23" localSheetId="12">#REF!</definedName>
    <definedName name="SG_18_23" localSheetId="7">#REF!</definedName>
    <definedName name="SG_18_23" localSheetId="6">#REF!</definedName>
    <definedName name="SG_18_23">#REF!</definedName>
    <definedName name="SG_18_23_2">"'file:///d:/obra%20andrade/bm%2002%20-%20cs/drenagem-bm02.xls'#$''.$hk$1243"</definedName>
    <definedName name="SG_18_23_3">"'file:///d:/obra%20andrade/bm%2002%20-%20cs/drenagem-bm02.xls'#$''.$hk$1243"</definedName>
    <definedName name="SG_18_23_4">"'file:///d:/obra%20andrade/bm%2002%20-%20cs/drenagem-bm02.xls'#$''.$hk$1243"</definedName>
    <definedName name="SG_18_23_5">"'file:///d:/obra%20andrade/bm%2002%20-%20cs/drenagem-bm02.xls'#$''.$hk$1243"</definedName>
    <definedName name="SG_18_23_6">"'file:///d:/obra%20andrade/bm%2002%20-%20cs/drenagem-bm02.xls'#$''.$hk$1243"</definedName>
    <definedName name="SG_18_23_7">"'file:///d:/obra%20andrade/bm%2002%20-%20cs/drenagem-bm02.xls'#$''.$hk$1243"</definedName>
    <definedName name="SG_18_24" localSheetId="8">#REF!</definedName>
    <definedName name="SG_18_24" localSheetId="9">#REF!</definedName>
    <definedName name="SG_18_24" localSheetId="10">#REF!</definedName>
    <definedName name="SG_18_24" localSheetId="11">#REF!</definedName>
    <definedName name="SG_18_24" localSheetId="12">#REF!</definedName>
    <definedName name="SG_18_24" localSheetId="7">#REF!</definedName>
    <definedName name="SG_18_24" localSheetId="6">#REF!</definedName>
    <definedName name="SG_18_24">#REF!</definedName>
    <definedName name="SG_18_24_2">"'file:///d:/obra%20andrade/bm%2002%20-%20cs/drenagem-bm02.xls'#$''.$ho$1247"</definedName>
    <definedName name="SG_18_24_3">"'file:///d:/obra%20andrade/bm%2002%20-%20cs/drenagem-bm02.xls'#$''.$ho$1247"</definedName>
    <definedName name="SG_18_24_4">"'file:///d:/obra%20andrade/bm%2002%20-%20cs/drenagem-bm02.xls'#$''.$ho$1247"</definedName>
    <definedName name="SG_18_24_5">"'file:///d:/obra%20andrade/bm%2002%20-%20cs/drenagem-bm02.xls'#$''.$ho$1247"</definedName>
    <definedName name="SG_18_24_6">"'file:///d:/obra%20andrade/bm%2002%20-%20cs/drenagem-bm02.xls'#$''.$ho$1247"</definedName>
    <definedName name="SG_18_24_7">"'file:///d:/obra%20andrade/bm%2002%20-%20cs/drenagem-bm02.xls'#$''.$ho$1247"</definedName>
    <definedName name="SG_18_25" localSheetId="8">#REF!</definedName>
    <definedName name="SG_18_25" localSheetId="9">#REF!</definedName>
    <definedName name="SG_18_25" localSheetId="10">#REF!</definedName>
    <definedName name="SG_18_25" localSheetId="11">#REF!</definedName>
    <definedName name="SG_18_25" localSheetId="12">#REF!</definedName>
    <definedName name="SG_18_25" localSheetId="7">#REF!</definedName>
    <definedName name="SG_18_25" localSheetId="6">#REF!</definedName>
    <definedName name="SG_18_25">#REF!</definedName>
    <definedName name="SG_18_25_2">"'file:///d:/obra%20andrade/bm%2002%20-%20cs/drenagem-bm02.xls'#$''.$hs$1251"</definedName>
    <definedName name="SG_18_25_3">"'file:///d:/obra%20andrade/bm%2002%20-%20cs/drenagem-bm02.xls'#$''.$hs$1251"</definedName>
    <definedName name="SG_18_25_4">"'file:///d:/obra%20andrade/bm%2002%20-%20cs/drenagem-bm02.xls'#$''.$hs$1251"</definedName>
    <definedName name="SG_18_25_5">"'file:///d:/obra%20andrade/bm%2002%20-%20cs/drenagem-bm02.xls'#$''.$hs$1251"</definedName>
    <definedName name="SG_18_25_6">"'file:///d:/obra%20andrade/bm%2002%20-%20cs/drenagem-bm02.xls'#$''.$hs$1251"</definedName>
    <definedName name="SG_18_25_7">"'file:///d:/obra%20andrade/bm%2002%20-%20cs/drenagem-bm02.xls'#$''.$hs$1251"</definedName>
    <definedName name="SG_19_01" localSheetId="8">#REF!</definedName>
    <definedName name="SG_19_01" localSheetId="9">#REF!</definedName>
    <definedName name="SG_19_01" localSheetId="10">#REF!</definedName>
    <definedName name="SG_19_01" localSheetId="11">#REF!</definedName>
    <definedName name="SG_19_01" localSheetId="12">#REF!</definedName>
    <definedName name="SG_19_01" localSheetId="7">#REF!</definedName>
    <definedName name="SG_19_01" localSheetId="6">#REF!</definedName>
    <definedName name="SG_19_01">#REF!</definedName>
    <definedName name="SG_19_01_2">"'file:///d:/obra%20andrade/bm%2002%20-%20cs/drenagem-bm02.xls'#$''.$hy$1257"</definedName>
    <definedName name="SG_19_01_3">"'file:///d:/obra%20andrade/bm%2002%20-%20cs/drenagem-bm02.xls'#$''.$hy$1257"</definedName>
    <definedName name="SG_19_01_4">"'file:///d:/obra%20andrade/bm%2002%20-%20cs/drenagem-bm02.xls'#$''.$hy$1257"</definedName>
    <definedName name="SG_19_01_5">"'file:///d:/obra%20andrade/bm%2002%20-%20cs/drenagem-bm02.xls'#$''.$hy$1257"</definedName>
    <definedName name="SG_19_01_6">"'file:///d:/obra%20andrade/bm%2002%20-%20cs/drenagem-bm02.xls'#$''.$hy$1257"</definedName>
    <definedName name="SG_19_01_7">"'file:///d:/obra%20andrade/bm%2002%20-%20cs/drenagem-bm02.xls'#$''.$hy$1257"</definedName>
    <definedName name="SG_19_02" localSheetId="8">#REF!</definedName>
    <definedName name="SG_19_02" localSheetId="9">#REF!</definedName>
    <definedName name="SG_19_02" localSheetId="10">#REF!</definedName>
    <definedName name="SG_19_02" localSheetId="11">#REF!</definedName>
    <definedName name="SG_19_02" localSheetId="12">#REF!</definedName>
    <definedName name="SG_19_02" localSheetId="7">#REF!</definedName>
    <definedName name="SG_19_02" localSheetId="6">#REF!</definedName>
    <definedName name="SG_19_02">#REF!</definedName>
    <definedName name="SG_19_02_2">"'file:///d:/obra%20andrade/bm%2002%20-%20cs/drenagem-bm02.xls'#$''.$ic$1261"</definedName>
    <definedName name="SG_19_02_3">"'file:///d:/obra%20andrade/bm%2002%20-%20cs/drenagem-bm02.xls'#$''.$ic$1261"</definedName>
    <definedName name="SG_19_02_4">"'file:///d:/obra%20andrade/bm%2002%20-%20cs/drenagem-bm02.xls'#$''.$ic$1261"</definedName>
    <definedName name="SG_19_02_5">"'file:///d:/obra%20andrade/bm%2002%20-%20cs/drenagem-bm02.xls'#$''.$ic$1261"</definedName>
    <definedName name="SG_19_02_6">"'file:///d:/obra%20andrade/bm%2002%20-%20cs/drenagem-bm02.xls'#$''.$ic$1261"</definedName>
    <definedName name="SG_19_02_7">"'file:///d:/obra%20andrade/bm%2002%20-%20cs/drenagem-bm02.xls'#$''.$ic$1261"</definedName>
    <definedName name="SG_19_03" localSheetId="8">#REF!</definedName>
    <definedName name="SG_19_03" localSheetId="9">#REF!</definedName>
    <definedName name="SG_19_03" localSheetId="10">#REF!</definedName>
    <definedName name="SG_19_03" localSheetId="11">#REF!</definedName>
    <definedName name="SG_19_03" localSheetId="12">#REF!</definedName>
    <definedName name="SG_19_03" localSheetId="7">#REF!</definedName>
    <definedName name="SG_19_03" localSheetId="6">#REF!</definedName>
    <definedName name="SG_19_03">#REF!</definedName>
    <definedName name="SG_19_03_2">"'file:///d:/obra%20andrade/bm%2002%20-%20cs/drenagem-bm02.xls'#$''.$ig$1265"</definedName>
    <definedName name="SG_19_03_3">"'file:///d:/obra%20andrade/bm%2002%20-%20cs/drenagem-bm02.xls'#$''.$ig$1265"</definedName>
    <definedName name="SG_19_03_4">"'file:///d:/obra%20andrade/bm%2002%20-%20cs/drenagem-bm02.xls'#$''.$ig$1265"</definedName>
    <definedName name="SG_19_03_5">"'file:///d:/obra%20andrade/bm%2002%20-%20cs/drenagem-bm02.xls'#$''.$ig$1265"</definedName>
    <definedName name="SG_19_03_6">"'file:///d:/obra%20andrade/bm%2002%20-%20cs/drenagem-bm02.xls'#$''.$ig$1265"</definedName>
    <definedName name="SG_19_03_7">"'file:///d:/obra%20andrade/bm%2002%20-%20cs/drenagem-bm02.xls'#$''.$ig$1265"</definedName>
    <definedName name="SG_19_04" localSheetId="8">#REF!</definedName>
    <definedName name="SG_19_04" localSheetId="9">#REF!</definedName>
    <definedName name="SG_19_04" localSheetId="10">#REF!</definedName>
    <definedName name="SG_19_04" localSheetId="11">#REF!</definedName>
    <definedName name="SG_19_04" localSheetId="12">#REF!</definedName>
    <definedName name="SG_19_04" localSheetId="7">#REF!</definedName>
    <definedName name="SG_19_04" localSheetId="6">#REF!</definedName>
    <definedName name="SG_19_04">#REF!</definedName>
    <definedName name="SG_19_04_2">"'file:///d:/obra%20andrade/bm%2002%20-%20cs/drenagem-bm02.xls'#$''.$ik$1269"</definedName>
    <definedName name="SG_19_04_3">"'file:///d:/obra%20andrade/bm%2002%20-%20cs/drenagem-bm02.xls'#$''.$ik$1269"</definedName>
    <definedName name="SG_19_04_4">"'file:///d:/obra%20andrade/bm%2002%20-%20cs/drenagem-bm02.xls'#$''.$ik$1269"</definedName>
    <definedName name="SG_19_04_5">"'file:///d:/obra%20andrade/bm%2002%20-%20cs/drenagem-bm02.xls'#$''.$ik$1269"</definedName>
    <definedName name="SG_19_04_6">"'file:///d:/obra%20andrade/bm%2002%20-%20cs/drenagem-bm02.xls'#$''.$ik$1269"</definedName>
    <definedName name="SG_19_04_7">"'file:///d:/obra%20andrade/bm%2002%20-%20cs/drenagem-bm02.xls'#$''.$ik$1269"</definedName>
    <definedName name="SG_19_05" localSheetId="8">#REF!</definedName>
    <definedName name="SG_19_05" localSheetId="9">#REF!</definedName>
    <definedName name="SG_19_05" localSheetId="10">#REF!</definedName>
    <definedName name="SG_19_05" localSheetId="11">#REF!</definedName>
    <definedName name="SG_19_05" localSheetId="12">#REF!</definedName>
    <definedName name="SG_19_05" localSheetId="7">#REF!</definedName>
    <definedName name="SG_19_05" localSheetId="6">#REF!</definedName>
    <definedName name="SG_19_05">#REF!</definedName>
    <definedName name="SG_19_05_2">"'file:///d:/obra%20andrade/bm%2002%20-%20cs/drenagem-bm02.xls'#$''.$io$1273"</definedName>
    <definedName name="SG_19_05_3">"'file:///d:/obra%20andrade/bm%2002%20-%20cs/drenagem-bm02.xls'#$''.$io$1273"</definedName>
    <definedName name="SG_19_05_4">"'file:///d:/obra%20andrade/bm%2002%20-%20cs/drenagem-bm02.xls'#$''.$io$1273"</definedName>
    <definedName name="SG_19_05_5">"'file:///d:/obra%20andrade/bm%2002%20-%20cs/drenagem-bm02.xls'#$''.$io$1273"</definedName>
    <definedName name="SG_19_05_6">"'file:///d:/obra%20andrade/bm%2002%20-%20cs/drenagem-bm02.xls'#$''.$io$1273"</definedName>
    <definedName name="SG_19_05_7">"'file:///d:/obra%20andrade/bm%2002%20-%20cs/drenagem-bm02.xls'#$''.$io$1273"</definedName>
    <definedName name="SG_19_06" localSheetId="8">#REF!</definedName>
    <definedName name="SG_19_06" localSheetId="9">#REF!</definedName>
    <definedName name="SG_19_06" localSheetId="10">#REF!</definedName>
    <definedName name="SG_19_06" localSheetId="11">#REF!</definedName>
    <definedName name="SG_19_06" localSheetId="12">#REF!</definedName>
    <definedName name="SG_19_06" localSheetId="7">#REF!</definedName>
    <definedName name="SG_19_06" localSheetId="6">#REF!</definedName>
    <definedName name="SG_19_06">#REF!</definedName>
    <definedName name="SG_19_06_2">"'file:///d:/obra%20andrade/bm%2002%20-%20cs/drenagem-bm02.xls'#$''.$is$1277"</definedName>
    <definedName name="SG_19_06_3">"'file:///d:/obra%20andrade/bm%2002%20-%20cs/drenagem-bm02.xls'#$''.$is$1277"</definedName>
    <definedName name="SG_19_06_4">"'file:///d:/obra%20andrade/bm%2002%20-%20cs/drenagem-bm02.xls'#$''.$is$1277"</definedName>
    <definedName name="SG_19_06_5">"'file:///d:/obra%20andrade/bm%2002%20-%20cs/drenagem-bm02.xls'#$''.$is$1277"</definedName>
    <definedName name="SG_19_06_6">"'file:///d:/obra%20andrade/bm%2002%20-%20cs/drenagem-bm02.xls'#$''.$is$1277"</definedName>
    <definedName name="SG_19_06_7">"'file:///d:/obra%20andrade/bm%2002%20-%20cs/drenagem-bm02.xls'#$''.$is$1277"</definedName>
    <definedName name="SG_19_07" localSheetId="8">#REF!</definedName>
    <definedName name="SG_19_07" localSheetId="9">#REF!</definedName>
    <definedName name="SG_19_07" localSheetId="10">#REF!</definedName>
    <definedName name="SG_19_07" localSheetId="11">#REF!</definedName>
    <definedName name="SG_19_07" localSheetId="12">#REF!</definedName>
    <definedName name="SG_19_07" localSheetId="7">#REF!</definedName>
    <definedName name="SG_19_07" localSheetId="6">#REF!</definedName>
    <definedName name="SG_19_07">#REF!</definedName>
    <definedName name="SG_19_07_2">"'file:///d:/obra%20andrade/bm%2002%20-%20cs/drenagem-bm02.xls'#$''.$a$1281"</definedName>
    <definedName name="SG_19_07_3">"'file:///d:/obra%20andrade/bm%2002%20-%20cs/drenagem-bm02.xls'#$''.$a$1281"</definedName>
    <definedName name="SG_19_07_4">"'file:///d:/obra%20andrade/bm%2002%20-%20cs/drenagem-bm02.xls'#$''.$a$1281"</definedName>
    <definedName name="SG_19_07_5">"'file:///d:/obra%20andrade/bm%2002%20-%20cs/drenagem-bm02.xls'#$''.$a$1281"</definedName>
    <definedName name="SG_19_07_6">"'file:///d:/obra%20andrade/bm%2002%20-%20cs/drenagem-bm02.xls'#$''.$a$1281"</definedName>
    <definedName name="SG_19_07_7">"'file:///d:/obra%20andrade/bm%2002%20-%20cs/drenagem-bm02.xls'#$''.$a$1281"</definedName>
    <definedName name="SG_19_08" localSheetId="8">#REF!</definedName>
    <definedName name="SG_19_08" localSheetId="9">#REF!</definedName>
    <definedName name="SG_19_08" localSheetId="10">#REF!</definedName>
    <definedName name="SG_19_08" localSheetId="11">#REF!</definedName>
    <definedName name="SG_19_08" localSheetId="12">#REF!</definedName>
    <definedName name="SG_19_08" localSheetId="7">#REF!</definedName>
    <definedName name="SG_19_08" localSheetId="6">#REF!</definedName>
    <definedName name="SG_19_08">#REF!</definedName>
    <definedName name="SG_19_08_2">"'file:///d:/obra%20andrade/bm%2002%20-%20cs/drenagem-bm02.xls'#$''.$e$1285"</definedName>
    <definedName name="SG_19_08_3">"'file:///d:/obra%20andrade/bm%2002%20-%20cs/drenagem-bm02.xls'#$''.$e$1285"</definedName>
    <definedName name="SG_19_08_4">"'file:///d:/obra%20andrade/bm%2002%20-%20cs/drenagem-bm02.xls'#$''.$e$1285"</definedName>
    <definedName name="SG_19_08_5">"'file:///d:/obra%20andrade/bm%2002%20-%20cs/drenagem-bm02.xls'#$''.$e$1285"</definedName>
    <definedName name="SG_19_08_6">"'file:///d:/obra%20andrade/bm%2002%20-%20cs/drenagem-bm02.xls'#$''.$e$1285"</definedName>
    <definedName name="SG_19_08_7">"'file:///d:/obra%20andrade/bm%2002%20-%20cs/drenagem-bm02.xls'#$''.$e$1285"</definedName>
    <definedName name="SG_19_09" localSheetId="8">#REF!</definedName>
    <definedName name="SG_19_09" localSheetId="9">#REF!</definedName>
    <definedName name="SG_19_09" localSheetId="10">#REF!</definedName>
    <definedName name="SG_19_09" localSheetId="11">#REF!</definedName>
    <definedName name="SG_19_09" localSheetId="12">#REF!</definedName>
    <definedName name="SG_19_09" localSheetId="7">#REF!</definedName>
    <definedName name="SG_19_09" localSheetId="6">#REF!</definedName>
    <definedName name="SG_19_09">#REF!</definedName>
    <definedName name="SG_19_09_2">"'file:///d:/obra%20andrade/bm%2002%20-%20cs/drenagem-bm02.xls'#$''.$i$1289"</definedName>
    <definedName name="SG_19_09_3">"'file:///d:/obra%20andrade/bm%2002%20-%20cs/drenagem-bm02.xls'#$''.$i$1289"</definedName>
    <definedName name="SG_19_09_4">"'file:///d:/obra%20andrade/bm%2002%20-%20cs/drenagem-bm02.xls'#$''.$i$1289"</definedName>
    <definedName name="SG_19_09_5">"'file:///d:/obra%20andrade/bm%2002%20-%20cs/drenagem-bm02.xls'#$''.$i$1289"</definedName>
    <definedName name="SG_19_09_6">"'file:///d:/obra%20andrade/bm%2002%20-%20cs/drenagem-bm02.xls'#$''.$i$1289"</definedName>
    <definedName name="SG_19_09_7">"'file:///d:/obra%20andrade/bm%2002%20-%20cs/drenagem-bm02.xls'#$''.$i$1289"</definedName>
    <definedName name="SG_19_10" localSheetId="8">#REF!</definedName>
    <definedName name="SG_19_10" localSheetId="9">#REF!</definedName>
    <definedName name="SG_19_10" localSheetId="10">#REF!</definedName>
    <definedName name="SG_19_10" localSheetId="11">#REF!</definedName>
    <definedName name="SG_19_10" localSheetId="12">#REF!</definedName>
    <definedName name="SG_19_10" localSheetId="7">#REF!</definedName>
    <definedName name="SG_19_10" localSheetId="6">#REF!</definedName>
    <definedName name="SG_19_10">#REF!</definedName>
    <definedName name="SG_19_10_2">"'file:///d:/obra%20andrade/bm%2002%20-%20cs/drenagem-bm02.xls'#$''.$m$1293"</definedName>
    <definedName name="SG_19_10_3">"'file:///d:/obra%20andrade/bm%2002%20-%20cs/drenagem-bm02.xls'#$''.$m$1293"</definedName>
    <definedName name="SG_19_10_4">"'file:///d:/obra%20andrade/bm%2002%20-%20cs/drenagem-bm02.xls'#$''.$m$1293"</definedName>
    <definedName name="SG_19_10_5">"'file:///d:/obra%20andrade/bm%2002%20-%20cs/drenagem-bm02.xls'#$''.$m$1293"</definedName>
    <definedName name="SG_19_10_6">"'file:///d:/obra%20andrade/bm%2002%20-%20cs/drenagem-bm02.xls'#$''.$m$1293"</definedName>
    <definedName name="SG_19_10_7">"'file:///d:/obra%20andrade/bm%2002%20-%20cs/drenagem-bm02.xls'#$''.$m$1293"</definedName>
    <definedName name="SG_19_11" localSheetId="8">#REF!</definedName>
    <definedName name="SG_19_11" localSheetId="9">#REF!</definedName>
    <definedName name="SG_19_11" localSheetId="10">#REF!</definedName>
    <definedName name="SG_19_11" localSheetId="11">#REF!</definedName>
    <definedName name="SG_19_11" localSheetId="12">#REF!</definedName>
    <definedName name="SG_19_11" localSheetId="7">#REF!</definedName>
    <definedName name="SG_19_11" localSheetId="6">#REF!</definedName>
    <definedName name="SG_19_11">#REF!</definedName>
    <definedName name="SG_19_11_2">"'file:///d:/obra%20andrade/bm%2002%20-%20cs/drenagem-bm02.xls'#$''.$q$1297"</definedName>
    <definedName name="SG_19_11_3">"'file:///d:/obra%20andrade/bm%2002%20-%20cs/drenagem-bm02.xls'#$''.$q$1297"</definedName>
    <definedName name="SG_19_11_4">"'file:///d:/obra%20andrade/bm%2002%20-%20cs/drenagem-bm02.xls'#$''.$q$1297"</definedName>
    <definedName name="SG_19_11_5">"'file:///d:/obra%20andrade/bm%2002%20-%20cs/drenagem-bm02.xls'#$''.$q$1297"</definedName>
    <definedName name="SG_19_11_6">"'file:///d:/obra%20andrade/bm%2002%20-%20cs/drenagem-bm02.xls'#$''.$q$1297"</definedName>
    <definedName name="SG_19_11_7">"'file:///d:/obra%20andrade/bm%2002%20-%20cs/drenagem-bm02.xls'#$''.$q$1297"</definedName>
    <definedName name="SG_19_12" localSheetId="8">#REF!</definedName>
    <definedName name="SG_19_12" localSheetId="9">#REF!</definedName>
    <definedName name="SG_19_12" localSheetId="10">#REF!</definedName>
    <definedName name="SG_19_12" localSheetId="11">#REF!</definedName>
    <definedName name="SG_19_12" localSheetId="12">#REF!</definedName>
    <definedName name="SG_19_12" localSheetId="7">#REF!</definedName>
    <definedName name="SG_19_12" localSheetId="6">#REF!</definedName>
    <definedName name="SG_19_12">#REF!</definedName>
    <definedName name="SG_19_12_2">"'file:///d:/obra%20andrade/bm%2002%20-%20cs/drenagem-bm02.xls'#$''.$u$1301"</definedName>
    <definedName name="SG_19_12_3">"'file:///d:/obra%20andrade/bm%2002%20-%20cs/drenagem-bm02.xls'#$''.$u$1301"</definedName>
    <definedName name="SG_19_12_4">"'file:///d:/obra%20andrade/bm%2002%20-%20cs/drenagem-bm02.xls'#$''.$u$1301"</definedName>
    <definedName name="SG_19_12_5">"'file:///d:/obra%20andrade/bm%2002%20-%20cs/drenagem-bm02.xls'#$''.$u$1301"</definedName>
    <definedName name="SG_19_12_6">"'file:///d:/obra%20andrade/bm%2002%20-%20cs/drenagem-bm02.xls'#$''.$u$1301"</definedName>
    <definedName name="SG_19_12_7">"'file:///d:/obra%20andrade/bm%2002%20-%20cs/drenagem-bm02.xls'#$''.$u$1301"</definedName>
    <definedName name="SG_19_13" localSheetId="8">#REF!</definedName>
    <definedName name="SG_19_13" localSheetId="9">#REF!</definedName>
    <definedName name="SG_19_13" localSheetId="10">#REF!</definedName>
    <definedName name="SG_19_13" localSheetId="11">#REF!</definedName>
    <definedName name="SG_19_13" localSheetId="12">#REF!</definedName>
    <definedName name="SG_19_13" localSheetId="7">#REF!</definedName>
    <definedName name="SG_19_13" localSheetId="6">#REF!</definedName>
    <definedName name="SG_19_13">#REF!</definedName>
    <definedName name="SG_19_13_2">"'file:///d:/obra%20andrade/bm%2002%20-%20cs/drenagem-bm02.xls'#$''.$y$1305"</definedName>
    <definedName name="SG_19_13_3">"'file:///d:/obra%20andrade/bm%2002%20-%20cs/drenagem-bm02.xls'#$''.$y$1305"</definedName>
    <definedName name="SG_19_13_4">"'file:///d:/obra%20andrade/bm%2002%20-%20cs/drenagem-bm02.xls'#$''.$y$1305"</definedName>
    <definedName name="SG_19_13_5">"'file:///d:/obra%20andrade/bm%2002%20-%20cs/drenagem-bm02.xls'#$''.$y$1305"</definedName>
    <definedName name="SG_19_13_6">"'file:///d:/obra%20andrade/bm%2002%20-%20cs/drenagem-bm02.xls'#$''.$y$1305"</definedName>
    <definedName name="SG_19_13_7">"'file:///d:/obra%20andrade/bm%2002%20-%20cs/drenagem-bm02.xls'#$''.$y$1305"</definedName>
    <definedName name="SG_19_14" localSheetId="8">#REF!</definedName>
    <definedName name="SG_19_14" localSheetId="9">#REF!</definedName>
    <definedName name="SG_19_14" localSheetId="10">#REF!</definedName>
    <definedName name="SG_19_14" localSheetId="11">#REF!</definedName>
    <definedName name="SG_19_14" localSheetId="12">#REF!</definedName>
    <definedName name="SG_19_14" localSheetId="7">#REF!</definedName>
    <definedName name="SG_19_14" localSheetId="6">#REF!</definedName>
    <definedName name="SG_19_14">#REF!</definedName>
    <definedName name="SG_19_14_2">"'file:///d:/obra%20andrade/bm%2002%20-%20cs/drenagem-bm02.xls'#$''.$ac$1309"</definedName>
    <definedName name="SG_19_14_3">"'file:///d:/obra%20andrade/bm%2002%20-%20cs/drenagem-bm02.xls'#$''.$ac$1309"</definedName>
    <definedName name="SG_19_14_4">"'file:///d:/obra%20andrade/bm%2002%20-%20cs/drenagem-bm02.xls'#$''.$ac$1309"</definedName>
    <definedName name="SG_19_14_5">"'file:///d:/obra%20andrade/bm%2002%20-%20cs/drenagem-bm02.xls'#$''.$ac$1309"</definedName>
    <definedName name="SG_19_14_6">"'file:///d:/obra%20andrade/bm%2002%20-%20cs/drenagem-bm02.xls'#$''.$ac$1309"</definedName>
    <definedName name="SG_19_14_7">"'file:///d:/obra%20andrade/bm%2002%20-%20cs/drenagem-bm02.xls'#$''.$ac$1309"</definedName>
    <definedName name="SG_19_15" localSheetId="8">#REF!</definedName>
    <definedName name="SG_19_15" localSheetId="9">#REF!</definedName>
    <definedName name="SG_19_15" localSheetId="10">#REF!</definedName>
    <definedName name="SG_19_15" localSheetId="11">#REF!</definedName>
    <definedName name="SG_19_15" localSheetId="12">#REF!</definedName>
    <definedName name="SG_19_15" localSheetId="7">#REF!</definedName>
    <definedName name="SG_19_15" localSheetId="6">#REF!</definedName>
    <definedName name="SG_19_15">#REF!</definedName>
    <definedName name="SG_19_15_2">"'file:///d:/obra%20andrade/bm%2002%20-%20cs/drenagem-bm02.xls'#$''.$ag$1313"</definedName>
    <definedName name="SG_19_15_3">"'file:///d:/obra%20andrade/bm%2002%20-%20cs/drenagem-bm02.xls'#$''.$ag$1313"</definedName>
    <definedName name="SG_19_15_4">"'file:///d:/obra%20andrade/bm%2002%20-%20cs/drenagem-bm02.xls'#$''.$ag$1313"</definedName>
    <definedName name="SG_19_15_5">"'file:///d:/obra%20andrade/bm%2002%20-%20cs/drenagem-bm02.xls'#$''.$ag$1313"</definedName>
    <definedName name="SG_19_15_6">"'file:///d:/obra%20andrade/bm%2002%20-%20cs/drenagem-bm02.xls'#$''.$ag$1313"</definedName>
    <definedName name="SG_19_15_7">"'file:///d:/obra%20andrade/bm%2002%20-%20cs/drenagem-bm02.xls'#$''.$ag$1313"</definedName>
    <definedName name="SG_19_16" localSheetId="8">#REF!</definedName>
    <definedName name="SG_19_16" localSheetId="9">#REF!</definedName>
    <definedName name="SG_19_16" localSheetId="10">#REF!</definedName>
    <definedName name="SG_19_16" localSheetId="11">#REF!</definedName>
    <definedName name="SG_19_16" localSheetId="12">#REF!</definedName>
    <definedName name="SG_19_16" localSheetId="7">#REF!</definedName>
    <definedName name="SG_19_16" localSheetId="6">#REF!</definedName>
    <definedName name="SG_19_16">#REF!</definedName>
    <definedName name="SG_19_16_2">"'file:///d:/obra%20andrade/bm%2002%20-%20cs/drenagem-bm02.xls'#$''.$ak$1317"</definedName>
    <definedName name="SG_19_16_3">"'file:///d:/obra%20andrade/bm%2002%20-%20cs/drenagem-bm02.xls'#$''.$ak$1317"</definedName>
    <definedName name="SG_19_16_4">"'file:///d:/obra%20andrade/bm%2002%20-%20cs/drenagem-bm02.xls'#$''.$ak$1317"</definedName>
    <definedName name="SG_19_16_5">"'file:///d:/obra%20andrade/bm%2002%20-%20cs/drenagem-bm02.xls'#$''.$ak$1317"</definedName>
    <definedName name="SG_19_16_6">"'file:///d:/obra%20andrade/bm%2002%20-%20cs/drenagem-bm02.xls'#$''.$ak$1317"</definedName>
    <definedName name="SG_19_16_7">"'file:///d:/obra%20andrade/bm%2002%20-%20cs/drenagem-bm02.xls'#$''.$ak$1317"</definedName>
    <definedName name="SG_19_17" localSheetId="8">#REF!</definedName>
    <definedName name="SG_19_17" localSheetId="9">#REF!</definedName>
    <definedName name="SG_19_17" localSheetId="10">#REF!</definedName>
    <definedName name="SG_19_17" localSheetId="11">#REF!</definedName>
    <definedName name="SG_19_17" localSheetId="12">#REF!</definedName>
    <definedName name="SG_19_17" localSheetId="7">#REF!</definedName>
    <definedName name="SG_19_17" localSheetId="6">#REF!</definedName>
    <definedName name="SG_19_17">#REF!</definedName>
    <definedName name="SG_19_17_2">"'file:///d:/obra%20andrade/bm%2002%20-%20cs/drenagem-bm02.xls'#$''.$ao$1321"</definedName>
    <definedName name="SG_19_17_3">"'file:///d:/obra%20andrade/bm%2002%20-%20cs/drenagem-bm02.xls'#$''.$ao$1321"</definedName>
    <definedName name="SG_19_17_4">"'file:///d:/obra%20andrade/bm%2002%20-%20cs/drenagem-bm02.xls'#$''.$ao$1321"</definedName>
    <definedName name="SG_19_17_5">"'file:///d:/obra%20andrade/bm%2002%20-%20cs/drenagem-bm02.xls'#$''.$ao$1321"</definedName>
    <definedName name="SG_19_17_6">"'file:///d:/obra%20andrade/bm%2002%20-%20cs/drenagem-bm02.xls'#$''.$ao$1321"</definedName>
    <definedName name="SG_19_17_7">"'file:///d:/obra%20andrade/bm%2002%20-%20cs/drenagem-bm02.xls'#$''.$ao$1321"</definedName>
    <definedName name="SG_19_18" localSheetId="8">#REF!</definedName>
    <definedName name="SG_19_18" localSheetId="9">#REF!</definedName>
    <definedName name="SG_19_18" localSheetId="10">#REF!</definedName>
    <definedName name="SG_19_18" localSheetId="11">#REF!</definedName>
    <definedName name="SG_19_18" localSheetId="12">#REF!</definedName>
    <definedName name="SG_19_18" localSheetId="7">#REF!</definedName>
    <definedName name="SG_19_18" localSheetId="6">#REF!</definedName>
    <definedName name="SG_19_18">#REF!</definedName>
    <definedName name="SG_19_18_2">"'file:///d:/obra%20andrade/bm%2002%20-%20cs/drenagem-bm02.xls'#$''.$as$1325"</definedName>
    <definedName name="SG_19_18_3">"'file:///d:/obra%20andrade/bm%2002%20-%20cs/drenagem-bm02.xls'#$''.$as$1325"</definedName>
    <definedName name="SG_19_18_4">"'file:///d:/obra%20andrade/bm%2002%20-%20cs/drenagem-bm02.xls'#$''.$as$1325"</definedName>
    <definedName name="SG_19_18_5">"'file:///d:/obra%20andrade/bm%2002%20-%20cs/drenagem-bm02.xls'#$''.$as$1325"</definedName>
    <definedName name="SG_19_18_6">"'file:///d:/obra%20andrade/bm%2002%20-%20cs/drenagem-bm02.xls'#$''.$as$1325"</definedName>
    <definedName name="SG_19_18_7">"'file:///d:/obra%20andrade/bm%2002%20-%20cs/drenagem-bm02.xls'#$''.$as$1325"</definedName>
    <definedName name="SG_19_19" localSheetId="8">#REF!</definedName>
    <definedName name="SG_19_19" localSheetId="9">#REF!</definedName>
    <definedName name="SG_19_19" localSheetId="10">#REF!</definedName>
    <definedName name="SG_19_19" localSheetId="11">#REF!</definedName>
    <definedName name="SG_19_19" localSheetId="12">#REF!</definedName>
    <definedName name="SG_19_19" localSheetId="7">#REF!</definedName>
    <definedName name="SG_19_19" localSheetId="6">#REF!</definedName>
    <definedName name="SG_19_19">#REF!</definedName>
    <definedName name="SG_19_19_2">"'file:///d:/obra%20andrade/bm%2002%20-%20cs/drenagem-bm02.xls'#$''.$aw$1329"</definedName>
    <definedName name="SG_19_19_3">"'file:///d:/obra%20andrade/bm%2002%20-%20cs/drenagem-bm02.xls'#$''.$aw$1329"</definedName>
    <definedName name="SG_19_19_4">"'file:///d:/obra%20andrade/bm%2002%20-%20cs/drenagem-bm02.xls'#$''.$aw$1329"</definedName>
    <definedName name="SG_19_19_5">"'file:///d:/obra%20andrade/bm%2002%20-%20cs/drenagem-bm02.xls'#$''.$aw$1329"</definedName>
    <definedName name="SG_19_19_6">"'file:///d:/obra%20andrade/bm%2002%20-%20cs/drenagem-bm02.xls'#$''.$aw$1329"</definedName>
    <definedName name="SG_19_19_7">"'file:///d:/obra%20andrade/bm%2002%20-%20cs/drenagem-bm02.xls'#$''.$aw$1329"</definedName>
    <definedName name="SG_19_20" localSheetId="8">#REF!</definedName>
    <definedName name="SG_19_20" localSheetId="9">#REF!</definedName>
    <definedName name="SG_19_20" localSheetId="10">#REF!</definedName>
    <definedName name="SG_19_20" localSheetId="11">#REF!</definedName>
    <definedName name="SG_19_20" localSheetId="12">#REF!</definedName>
    <definedName name="SG_19_20" localSheetId="7">#REF!</definedName>
    <definedName name="SG_19_20" localSheetId="6">#REF!</definedName>
    <definedName name="SG_19_20">#REF!</definedName>
    <definedName name="SG_19_20_2">"'file:///d:/obra%20andrade/bm%2002%20-%20cs/drenagem-bm02.xls'#$''.$ba$1333"</definedName>
    <definedName name="SG_19_20_3">"'file:///d:/obra%20andrade/bm%2002%20-%20cs/drenagem-bm02.xls'#$''.$ba$1333"</definedName>
    <definedName name="SG_19_20_4">"'file:///d:/obra%20andrade/bm%2002%20-%20cs/drenagem-bm02.xls'#$''.$ba$1333"</definedName>
    <definedName name="SG_19_20_5">"'file:///d:/obra%20andrade/bm%2002%20-%20cs/drenagem-bm02.xls'#$''.$ba$1333"</definedName>
    <definedName name="SG_19_20_6">"'file:///d:/obra%20andrade/bm%2002%20-%20cs/drenagem-bm02.xls'#$''.$ba$1333"</definedName>
    <definedName name="SG_19_20_7">"'file:///d:/obra%20andrade/bm%2002%20-%20cs/drenagem-bm02.xls'#$''.$ba$1333"</definedName>
    <definedName name="SG_19_21" localSheetId="8">#REF!</definedName>
    <definedName name="SG_19_21" localSheetId="9">#REF!</definedName>
    <definedName name="SG_19_21" localSheetId="10">#REF!</definedName>
    <definedName name="SG_19_21" localSheetId="11">#REF!</definedName>
    <definedName name="SG_19_21" localSheetId="12">#REF!</definedName>
    <definedName name="SG_19_21" localSheetId="7">#REF!</definedName>
    <definedName name="SG_19_21" localSheetId="6">#REF!</definedName>
    <definedName name="SG_19_21">#REF!</definedName>
    <definedName name="SG_19_21_2">"'file:///d:/obra%20andrade/bm%2002%20-%20cs/drenagem-bm02.xls'#$''.$be$1337"</definedName>
    <definedName name="SG_19_21_3">"'file:///d:/obra%20andrade/bm%2002%20-%20cs/drenagem-bm02.xls'#$''.$be$1337"</definedName>
    <definedName name="SG_19_21_4">"'file:///d:/obra%20andrade/bm%2002%20-%20cs/drenagem-bm02.xls'#$''.$be$1337"</definedName>
    <definedName name="SG_19_21_5">"'file:///d:/obra%20andrade/bm%2002%20-%20cs/drenagem-bm02.xls'#$''.$be$1337"</definedName>
    <definedName name="SG_19_21_6">"'file:///d:/obra%20andrade/bm%2002%20-%20cs/drenagem-bm02.xls'#$''.$be$1337"</definedName>
    <definedName name="SG_19_21_7">"'file:///d:/obra%20andrade/bm%2002%20-%20cs/drenagem-bm02.xls'#$''.$be$1337"</definedName>
    <definedName name="SG_19_22" localSheetId="8">#REF!</definedName>
    <definedName name="SG_19_22" localSheetId="9">#REF!</definedName>
    <definedName name="SG_19_22" localSheetId="10">#REF!</definedName>
    <definedName name="SG_19_22" localSheetId="11">#REF!</definedName>
    <definedName name="SG_19_22" localSheetId="12">#REF!</definedName>
    <definedName name="SG_19_22" localSheetId="7">#REF!</definedName>
    <definedName name="SG_19_22" localSheetId="6">#REF!</definedName>
    <definedName name="SG_19_22">#REF!</definedName>
    <definedName name="SG_19_22_2">"'file:///d:/obra%20andrade/bm%2002%20-%20cs/drenagem-bm02.xls'#$''.$bi$1341"</definedName>
    <definedName name="SG_19_22_3">"'file:///d:/obra%20andrade/bm%2002%20-%20cs/drenagem-bm02.xls'#$''.$bi$1341"</definedName>
    <definedName name="SG_19_22_4">"'file:///d:/obra%20andrade/bm%2002%20-%20cs/drenagem-bm02.xls'#$''.$bi$1341"</definedName>
    <definedName name="SG_19_22_5">"'file:///d:/obra%20andrade/bm%2002%20-%20cs/drenagem-bm02.xls'#$''.$bi$1341"</definedName>
    <definedName name="SG_19_22_6">"'file:///d:/obra%20andrade/bm%2002%20-%20cs/drenagem-bm02.xls'#$''.$bi$1341"</definedName>
    <definedName name="SG_19_22_7">"'file:///d:/obra%20andrade/bm%2002%20-%20cs/drenagem-bm02.xls'#$''.$bi$1341"</definedName>
    <definedName name="SG_19_23" localSheetId="8">#REF!</definedName>
    <definedName name="SG_19_23" localSheetId="9">#REF!</definedName>
    <definedName name="SG_19_23" localSheetId="10">#REF!</definedName>
    <definedName name="SG_19_23" localSheetId="11">#REF!</definedName>
    <definedName name="SG_19_23" localSheetId="12">#REF!</definedName>
    <definedName name="SG_19_23" localSheetId="7">#REF!</definedName>
    <definedName name="SG_19_23" localSheetId="6">#REF!</definedName>
    <definedName name="SG_19_23">#REF!</definedName>
    <definedName name="SG_19_23_2">"'file:///d:/obra%20andrade/bm%2002%20-%20cs/drenagem-bm02.xls'#$''.$bm$1345"</definedName>
    <definedName name="SG_19_23_3">"'file:///d:/obra%20andrade/bm%2002%20-%20cs/drenagem-bm02.xls'#$''.$bm$1345"</definedName>
    <definedName name="SG_19_23_4">"'file:///d:/obra%20andrade/bm%2002%20-%20cs/drenagem-bm02.xls'#$''.$bm$1345"</definedName>
    <definedName name="SG_19_23_5">"'file:///d:/obra%20andrade/bm%2002%20-%20cs/drenagem-bm02.xls'#$''.$bm$1345"</definedName>
    <definedName name="SG_19_23_6">"'file:///d:/obra%20andrade/bm%2002%20-%20cs/drenagem-bm02.xls'#$''.$bm$1345"</definedName>
    <definedName name="SG_19_23_7">"'file:///d:/obra%20andrade/bm%2002%20-%20cs/drenagem-bm02.xls'#$''.$bm$1345"</definedName>
    <definedName name="SG_19_24" localSheetId="8">#REF!</definedName>
    <definedName name="SG_19_24" localSheetId="9">#REF!</definedName>
    <definedName name="SG_19_24" localSheetId="10">#REF!</definedName>
    <definedName name="SG_19_24" localSheetId="11">#REF!</definedName>
    <definedName name="SG_19_24" localSheetId="12">#REF!</definedName>
    <definedName name="SG_19_24" localSheetId="7">#REF!</definedName>
    <definedName name="SG_19_24" localSheetId="6">#REF!</definedName>
    <definedName name="SG_19_24">#REF!</definedName>
    <definedName name="SG_19_24_2">"'file:///d:/obra%20andrade/bm%2002%20-%20cs/drenagem-bm02.xls'#$''.$bq$1349"</definedName>
    <definedName name="SG_19_24_3">"'file:///d:/obra%20andrade/bm%2002%20-%20cs/drenagem-bm02.xls'#$''.$bq$1349"</definedName>
    <definedName name="SG_19_24_4">"'file:///d:/obra%20andrade/bm%2002%20-%20cs/drenagem-bm02.xls'#$''.$bq$1349"</definedName>
    <definedName name="SG_19_24_5">"'file:///d:/obra%20andrade/bm%2002%20-%20cs/drenagem-bm02.xls'#$''.$bq$1349"</definedName>
    <definedName name="SG_19_24_6">"'file:///d:/obra%20andrade/bm%2002%20-%20cs/drenagem-bm02.xls'#$''.$bq$1349"</definedName>
    <definedName name="SG_19_24_7">"'file:///d:/obra%20andrade/bm%2002%20-%20cs/drenagem-bm02.xls'#$''.$bq$1349"</definedName>
    <definedName name="SG_19_25" localSheetId="8">#REF!</definedName>
    <definedName name="SG_19_25" localSheetId="9">#REF!</definedName>
    <definedName name="SG_19_25" localSheetId="10">#REF!</definedName>
    <definedName name="SG_19_25" localSheetId="11">#REF!</definedName>
    <definedName name="SG_19_25" localSheetId="12">#REF!</definedName>
    <definedName name="SG_19_25" localSheetId="7">#REF!</definedName>
    <definedName name="SG_19_25" localSheetId="6">#REF!</definedName>
    <definedName name="SG_19_25">#REF!</definedName>
    <definedName name="SG_19_25_2">"'file:///d:/obra%20andrade/bm%2002%20-%20cs/drenagem-bm02.xls'#$''.$bu$1353"</definedName>
    <definedName name="SG_19_25_3">"'file:///d:/obra%20andrade/bm%2002%20-%20cs/drenagem-bm02.xls'#$''.$bu$1353"</definedName>
    <definedName name="SG_19_25_4">"'file:///d:/obra%20andrade/bm%2002%20-%20cs/drenagem-bm02.xls'#$''.$bu$1353"</definedName>
    <definedName name="SG_19_25_5">"'file:///d:/obra%20andrade/bm%2002%20-%20cs/drenagem-bm02.xls'#$''.$bu$1353"</definedName>
    <definedName name="SG_19_25_6">"'file:///d:/obra%20andrade/bm%2002%20-%20cs/drenagem-bm02.xls'#$''.$bu$1353"</definedName>
    <definedName name="SG_19_25_7">"'file:///d:/obra%20andrade/bm%2002%20-%20cs/drenagem-bm02.xls'#$''.$bu$1353"</definedName>
    <definedName name="SG_20_01" localSheetId="8">#REF!</definedName>
    <definedName name="SG_20_01" localSheetId="9">#REF!</definedName>
    <definedName name="SG_20_01" localSheetId="10">#REF!</definedName>
    <definedName name="SG_20_01" localSheetId="11">#REF!</definedName>
    <definedName name="SG_20_01" localSheetId="12">#REF!</definedName>
    <definedName name="SG_20_01" localSheetId="7">#REF!</definedName>
    <definedName name="SG_20_01" localSheetId="6">#REF!</definedName>
    <definedName name="SG_20_01">#REF!</definedName>
    <definedName name="SG_20_01_2">"'file:///d:/obra%20andrade/bm%2002%20-%20cs/drenagem-bm02.xls'#$''.$ca$1359"</definedName>
    <definedName name="SG_20_01_3">"'file:///d:/obra%20andrade/bm%2002%20-%20cs/drenagem-bm02.xls'#$''.$ca$1359"</definedName>
    <definedName name="SG_20_01_4">"'file:///d:/obra%20andrade/bm%2002%20-%20cs/drenagem-bm02.xls'#$''.$ca$1359"</definedName>
    <definedName name="SG_20_01_5">"'file:///d:/obra%20andrade/bm%2002%20-%20cs/drenagem-bm02.xls'#$''.$ca$1359"</definedName>
    <definedName name="SG_20_01_6">"'file:///d:/obra%20andrade/bm%2002%20-%20cs/drenagem-bm02.xls'#$''.$ca$1359"</definedName>
    <definedName name="SG_20_01_7">"'file:///d:/obra%20andrade/bm%2002%20-%20cs/drenagem-bm02.xls'#$''.$ca$1359"</definedName>
    <definedName name="SG_20_02" localSheetId="8">#REF!</definedName>
    <definedName name="SG_20_02" localSheetId="9">#REF!</definedName>
    <definedName name="SG_20_02" localSheetId="10">#REF!</definedName>
    <definedName name="SG_20_02" localSheetId="11">#REF!</definedName>
    <definedName name="SG_20_02" localSheetId="12">#REF!</definedName>
    <definedName name="SG_20_02" localSheetId="7">#REF!</definedName>
    <definedName name="SG_20_02" localSheetId="6">#REF!</definedName>
    <definedName name="SG_20_02">#REF!</definedName>
    <definedName name="SG_20_02_2">"'file:///d:/obra%20andrade/bm%2002%20-%20cs/drenagem-bm02.xls'#$''.$ce$1363"</definedName>
    <definedName name="SG_20_02_3">"'file:///d:/obra%20andrade/bm%2002%20-%20cs/drenagem-bm02.xls'#$''.$ce$1363"</definedName>
    <definedName name="SG_20_02_4">"'file:///d:/obra%20andrade/bm%2002%20-%20cs/drenagem-bm02.xls'#$''.$ce$1363"</definedName>
    <definedName name="SG_20_02_5">"'file:///d:/obra%20andrade/bm%2002%20-%20cs/drenagem-bm02.xls'#$''.$ce$1363"</definedName>
    <definedName name="SG_20_02_6">"'file:///d:/obra%20andrade/bm%2002%20-%20cs/drenagem-bm02.xls'#$''.$ce$1363"</definedName>
    <definedName name="SG_20_02_7">"'file:///d:/obra%20andrade/bm%2002%20-%20cs/drenagem-bm02.xls'#$''.$ce$1363"</definedName>
    <definedName name="SG_20_03" localSheetId="8">#REF!</definedName>
    <definedName name="SG_20_03" localSheetId="9">#REF!</definedName>
    <definedName name="SG_20_03" localSheetId="10">#REF!</definedName>
    <definedName name="SG_20_03" localSheetId="11">#REF!</definedName>
    <definedName name="SG_20_03" localSheetId="12">#REF!</definedName>
    <definedName name="SG_20_03" localSheetId="7">#REF!</definedName>
    <definedName name="SG_20_03" localSheetId="6">#REF!</definedName>
    <definedName name="SG_20_03">#REF!</definedName>
    <definedName name="SG_20_03_2">"'file:///d:/obra%20andrade/bm%2002%20-%20cs/drenagem-bm02.xls'#$''.$ci$1367"</definedName>
    <definedName name="SG_20_03_3">"'file:///d:/obra%20andrade/bm%2002%20-%20cs/drenagem-bm02.xls'#$''.$ci$1367"</definedName>
    <definedName name="SG_20_03_4">"'file:///d:/obra%20andrade/bm%2002%20-%20cs/drenagem-bm02.xls'#$''.$ci$1367"</definedName>
    <definedName name="SG_20_03_5">"'file:///d:/obra%20andrade/bm%2002%20-%20cs/drenagem-bm02.xls'#$''.$ci$1367"</definedName>
    <definedName name="SG_20_03_6">"'file:///d:/obra%20andrade/bm%2002%20-%20cs/drenagem-bm02.xls'#$''.$ci$1367"</definedName>
    <definedName name="SG_20_03_7">"'file:///d:/obra%20andrade/bm%2002%20-%20cs/drenagem-bm02.xls'#$''.$ci$1367"</definedName>
    <definedName name="SG_20_04" localSheetId="8">#REF!</definedName>
    <definedName name="SG_20_04" localSheetId="9">#REF!</definedName>
    <definedName name="SG_20_04" localSheetId="10">#REF!</definedName>
    <definedName name="SG_20_04" localSheetId="11">#REF!</definedName>
    <definedName name="SG_20_04" localSheetId="12">#REF!</definedName>
    <definedName name="SG_20_04" localSheetId="7">#REF!</definedName>
    <definedName name="SG_20_04" localSheetId="6">#REF!</definedName>
    <definedName name="SG_20_04">#REF!</definedName>
    <definedName name="SG_20_04_2">"'file:///d:/obra%20andrade/bm%2002%20-%20cs/drenagem-bm02.xls'#$''.$cm$1371"</definedName>
    <definedName name="SG_20_04_3">"'file:///d:/obra%20andrade/bm%2002%20-%20cs/drenagem-bm02.xls'#$''.$cm$1371"</definedName>
    <definedName name="SG_20_04_4">"'file:///d:/obra%20andrade/bm%2002%20-%20cs/drenagem-bm02.xls'#$''.$cm$1371"</definedName>
    <definedName name="SG_20_04_5">"'file:///d:/obra%20andrade/bm%2002%20-%20cs/drenagem-bm02.xls'#$''.$cm$1371"</definedName>
    <definedName name="SG_20_04_6">"'file:///d:/obra%20andrade/bm%2002%20-%20cs/drenagem-bm02.xls'#$''.$cm$1371"</definedName>
    <definedName name="SG_20_04_7">"'file:///d:/obra%20andrade/bm%2002%20-%20cs/drenagem-bm02.xls'#$''.$cm$1371"</definedName>
    <definedName name="SG_20_05" localSheetId="8">#REF!</definedName>
    <definedName name="SG_20_05" localSheetId="9">#REF!</definedName>
    <definedName name="SG_20_05" localSheetId="10">#REF!</definedName>
    <definedName name="SG_20_05" localSheetId="11">#REF!</definedName>
    <definedName name="SG_20_05" localSheetId="12">#REF!</definedName>
    <definedName name="SG_20_05" localSheetId="7">#REF!</definedName>
    <definedName name="SG_20_05" localSheetId="6">#REF!</definedName>
    <definedName name="SG_20_05">#REF!</definedName>
    <definedName name="SG_20_05_2">"'file:///d:/obra%20andrade/bm%2002%20-%20cs/drenagem-bm02.xls'#$''.$cq$1375"</definedName>
    <definedName name="SG_20_05_3">"'file:///d:/obra%20andrade/bm%2002%20-%20cs/drenagem-bm02.xls'#$''.$cq$1375"</definedName>
    <definedName name="SG_20_05_4">"'file:///d:/obra%20andrade/bm%2002%20-%20cs/drenagem-bm02.xls'#$''.$cq$1375"</definedName>
    <definedName name="SG_20_05_5">"'file:///d:/obra%20andrade/bm%2002%20-%20cs/drenagem-bm02.xls'#$''.$cq$1375"</definedName>
    <definedName name="SG_20_05_6">"'file:///d:/obra%20andrade/bm%2002%20-%20cs/drenagem-bm02.xls'#$''.$cq$1375"</definedName>
    <definedName name="SG_20_05_7">"'file:///d:/obra%20andrade/bm%2002%20-%20cs/drenagem-bm02.xls'#$''.$cq$1375"</definedName>
    <definedName name="SG_20_06" localSheetId="8">#REF!</definedName>
    <definedName name="SG_20_06" localSheetId="9">#REF!</definedName>
    <definedName name="SG_20_06" localSheetId="10">#REF!</definedName>
    <definedName name="SG_20_06" localSheetId="11">#REF!</definedName>
    <definedName name="SG_20_06" localSheetId="12">#REF!</definedName>
    <definedName name="SG_20_06" localSheetId="7">#REF!</definedName>
    <definedName name="SG_20_06" localSheetId="6">#REF!</definedName>
    <definedName name="SG_20_06">#REF!</definedName>
    <definedName name="SG_20_06_2">"'file:///d:/obra%20andrade/bm%2002%20-%20cs/drenagem-bm02.xls'#$''.$cu$1379"</definedName>
    <definedName name="SG_20_06_3">"'file:///d:/obra%20andrade/bm%2002%20-%20cs/drenagem-bm02.xls'#$''.$cu$1379"</definedName>
    <definedName name="SG_20_06_4">"'file:///d:/obra%20andrade/bm%2002%20-%20cs/drenagem-bm02.xls'#$''.$cu$1379"</definedName>
    <definedName name="SG_20_06_5">"'file:///d:/obra%20andrade/bm%2002%20-%20cs/drenagem-bm02.xls'#$''.$cu$1379"</definedName>
    <definedName name="SG_20_06_6">"'file:///d:/obra%20andrade/bm%2002%20-%20cs/drenagem-bm02.xls'#$''.$cu$1379"</definedName>
    <definedName name="SG_20_06_7">"'file:///d:/obra%20andrade/bm%2002%20-%20cs/drenagem-bm02.xls'#$''.$cu$1379"</definedName>
    <definedName name="SG_20_07" localSheetId="8">#REF!</definedName>
    <definedName name="SG_20_07" localSheetId="9">#REF!</definedName>
    <definedName name="SG_20_07" localSheetId="10">#REF!</definedName>
    <definedName name="SG_20_07" localSheetId="11">#REF!</definedName>
    <definedName name="SG_20_07" localSheetId="12">#REF!</definedName>
    <definedName name="SG_20_07" localSheetId="7">#REF!</definedName>
    <definedName name="SG_20_07" localSheetId="6">#REF!</definedName>
    <definedName name="SG_20_07">#REF!</definedName>
    <definedName name="SG_20_07_2">"'file:///d:/obra%20andrade/bm%2002%20-%20cs/drenagem-bm02.xls'#$''.$cy$1383"</definedName>
    <definedName name="SG_20_07_3">"'file:///d:/obra%20andrade/bm%2002%20-%20cs/drenagem-bm02.xls'#$''.$cy$1383"</definedName>
    <definedName name="SG_20_07_4">"'file:///d:/obra%20andrade/bm%2002%20-%20cs/drenagem-bm02.xls'#$''.$cy$1383"</definedName>
    <definedName name="SG_20_07_5">"'file:///d:/obra%20andrade/bm%2002%20-%20cs/drenagem-bm02.xls'#$''.$cy$1383"</definedName>
    <definedName name="SG_20_07_6">"'file:///d:/obra%20andrade/bm%2002%20-%20cs/drenagem-bm02.xls'#$''.$cy$1383"</definedName>
    <definedName name="SG_20_07_7">"'file:///d:/obra%20andrade/bm%2002%20-%20cs/drenagem-bm02.xls'#$''.$cy$1383"</definedName>
    <definedName name="SG_20_08" localSheetId="8">#REF!</definedName>
    <definedName name="SG_20_08" localSheetId="9">#REF!</definedName>
    <definedName name="SG_20_08" localSheetId="10">#REF!</definedName>
    <definedName name="SG_20_08" localSheetId="11">#REF!</definedName>
    <definedName name="SG_20_08" localSheetId="12">#REF!</definedName>
    <definedName name="SG_20_08" localSheetId="7">#REF!</definedName>
    <definedName name="SG_20_08" localSheetId="6">#REF!</definedName>
    <definedName name="SG_20_08">#REF!</definedName>
    <definedName name="SG_20_08_2">"'file:///d:/obra%20andrade/bm%2002%20-%20cs/drenagem-bm02.xls'#$''.$dc$1387"</definedName>
    <definedName name="SG_20_08_3">"'file:///d:/obra%20andrade/bm%2002%20-%20cs/drenagem-bm02.xls'#$''.$dc$1387"</definedName>
    <definedName name="SG_20_08_4">"'file:///d:/obra%20andrade/bm%2002%20-%20cs/drenagem-bm02.xls'#$''.$dc$1387"</definedName>
    <definedName name="SG_20_08_5">"'file:///d:/obra%20andrade/bm%2002%20-%20cs/drenagem-bm02.xls'#$''.$dc$1387"</definedName>
    <definedName name="SG_20_08_6">"'file:///d:/obra%20andrade/bm%2002%20-%20cs/drenagem-bm02.xls'#$''.$dc$1387"</definedName>
    <definedName name="SG_20_08_7">"'file:///d:/obra%20andrade/bm%2002%20-%20cs/drenagem-bm02.xls'#$''.$dc$1387"</definedName>
    <definedName name="SG_20_09" localSheetId="8">#REF!</definedName>
    <definedName name="SG_20_09" localSheetId="9">#REF!</definedName>
    <definedName name="SG_20_09" localSheetId="10">#REF!</definedName>
    <definedName name="SG_20_09" localSheetId="11">#REF!</definedName>
    <definedName name="SG_20_09" localSheetId="12">#REF!</definedName>
    <definedName name="SG_20_09" localSheetId="7">#REF!</definedName>
    <definedName name="SG_20_09" localSheetId="6">#REF!</definedName>
    <definedName name="SG_20_09">#REF!</definedName>
    <definedName name="SG_20_09_2">"'file:///d:/obra%20andrade/bm%2002%20-%20cs/drenagem-bm02.xls'#$''.$dg$1391"</definedName>
    <definedName name="SG_20_09_3">"'file:///d:/obra%20andrade/bm%2002%20-%20cs/drenagem-bm02.xls'#$''.$dg$1391"</definedName>
    <definedName name="SG_20_09_4">"'file:///d:/obra%20andrade/bm%2002%20-%20cs/drenagem-bm02.xls'#$''.$dg$1391"</definedName>
    <definedName name="SG_20_09_5">"'file:///d:/obra%20andrade/bm%2002%20-%20cs/drenagem-bm02.xls'#$''.$dg$1391"</definedName>
    <definedName name="SG_20_09_6">"'file:///d:/obra%20andrade/bm%2002%20-%20cs/drenagem-bm02.xls'#$''.$dg$1391"</definedName>
    <definedName name="SG_20_09_7">"'file:///d:/obra%20andrade/bm%2002%20-%20cs/drenagem-bm02.xls'#$''.$dg$1391"</definedName>
    <definedName name="SG_20_10" localSheetId="8">#REF!</definedName>
    <definedName name="SG_20_10" localSheetId="9">#REF!</definedName>
    <definedName name="SG_20_10" localSheetId="10">#REF!</definedName>
    <definedName name="SG_20_10" localSheetId="11">#REF!</definedName>
    <definedName name="SG_20_10" localSheetId="12">#REF!</definedName>
    <definedName name="SG_20_10" localSheetId="7">#REF!</definedName>
    <definedName name="SG_20_10" localSheetId="6">#REF!</definedName>
    <definedName name="SG_20_10">#REF!</definedName>
    <definedName name="SG_20_10_2">"'file:///d:/obra%20andrade/bm%2002%20-%20cs/drenagem-bm02.xls'#$''.$dk$1395"</definedName>
    <definedName name="SG_20_10_3">"'file:///d:/obra%20andrade/bm%2002%20-%20cs/drenagem-bm02.xls'#$''.$dk$1395"</definedName>
    <definedName name="SG_20_10_4">"'file:///d:/obra%20andrade/bm%2002%20-%20cs/drenagem-bm02.xls'#$''.$dk$1395"</definedName>
    <definedName name="SG_20_10_5">"'file:///d:/obra%20andrade/bm%2002%20-%20cs/drenagem-bm02.xls'#$''.$dk$1395"</definedName>
    <definedName name="SG_20_10_6">"'file:///d:/obra%20andrade/bm%2002%20-%20cs/drenagem-bm02.xls'#$''.$dk$1395"</definedName>
    <definedName name="SG_20_10_7">"'file:///d:/obra%20andrade/bm%2002%20-%20cs/drenagem-bm02.xls'#$''.$dk$1395"</definedName>
    <definedName name="SG_20_11" localSheetId="8">#REF!</definedName>
    <definedName name="SG_20_11" localSheetId="9">#REF!</definedName>
    <definedName name="SG_20_11" localSheetId="10">#REF!</definedName>
    <definedName name="SG_20_11" localSheetId="11">#REF!</definedName>
    <definedName name="SG_20_11" localSheetId="12">#REF!</definedName>
    <definedName name="SG_20_11" localSheetId="7">#REF!</definedName>
    <definedName name="SG_20_11" localSheetId="6">#REF!</definedName>
    <definedName name="SG_20_11">#REF!</definedName>
    <definedName name="SG_20_11_2">"'file:///d:/obra%20andrade/bm%2002%20-%20cs/drenagem-bm02.xls'#$''.$do$1399"</definedName>
    <definedName name="SG_20_11_3">"'file:///d:/obra%20andrade/bm%2002%20-%20cs/drenagem-bm02.xls'#$''.$do$1399"</definedName>
    <definedName name="SG_20_11_4">"'file:///d:/obra%20andrade/bm%2002%20-%20cs/drenagem-bm02.xls'#$''.$do$1399"</definedName>
    <definedName name="SG_20_11_5">"'file:///d:/obra%20andrade/bm%2002%20-%20cs/drenagem-bm02.xls'#$''.$do$1399"</definedName>
    <definedName name="SG_20_11_6">"'file:///d:/obra%20andrade/bm%2002%20-%20cs/drenagem-bm02.xls'#$''.$do$1399"</definedName>
    <definedName name="SG_20_11_7">"'file:///d:/obra%20andrade/bm%2002%20-%20cs/drenagem-bm02.xls'#$''.$do$1399"</definedName>
    <definedName name="SG_20_12" localSheetId="8">#REF!</definedName>
    <definedName name="SG_20_12" localSheetId="9">#REF!</definedName>
    <definedName name="SG_20_12" localSheetId="10">#REF!</definedName>
    <definedName name="SG_20_12" localSheetId="11">#REF!</definedName>
    <definedName name="SG_20_12" localSheetId="12">#REF!</definedName>
    <definedName name="SG_20_12" localSheetId="7">#REF!</definedName>
    <definedName name="SG_20_12" localSheetId="6">#REF!</definedName>
    <definedName name="SG_20_12">#REF!</definedName>
    <definedName name="SG_20_12_2">"'file:///d:/obra%20andrade/bm%2002%20-%20cs/drenagem-bm02.xls'#$''.$ds$1403"</definedName>
    <definedName name="SG_20_12_3">"'file:///d:/obra%20andrade/bm%2002%20-%20cs/drenagem-bm02.xls'#$''.$ds$1403"</definedName>
    <definedName name="SG_20_12_4">"'file:///d:/obra%20andrade/bm%2002%20-%20cs/drenagem-bm02.xls'#$''.$ds$1403"</definedName>
    <definedName name="SG_20_12_5">"'file:///d:/obra%20andrade/bm%2002%20-%20cs/drenagem-bm02.xls'#$''.$ds$1403"</definedName>
    <definedName name="SG_20_12_6">"'file:///d:/obra%20andrade/bm%2002%20-%20cs/drenagem-bm02.xls'#$''.$ds$1403"</definedName>
    <definedName name="SG_20_12_7">"'file:///d:/obra%20andrade/bm%2002%20-%20cs/drenagem-bm02.xls'#$''.$ds$1403"</definedName>
    <definedName name="SG_20_13" localSheetId="8">#REF!</definedName>
    <definedName name="SG_20_13" localSheetId="9">#REF!</definedName>
    <definedName name="SG_20_13" localSheetId="10">#REF!</definedName>
    <definedName name="SG_20_13" localSheetId="11">#REF!</definedName>
    <definedName name="SG_20_13" localSheetId="12">#REF!</definedName>
    <definedName name="SG_20_13" localSheetId="7">#REF!</definedName>
    <definedName name="SG_20_13" localSheetId="6">#REF!</definedName>
    <definedName name="SG_20_13">#REF!</definedName>
    <definedName name="SG_20_13_2">"'file:///d:/obra%20andrade/bm%2002%20-%20cs/drenagem-bm02.xls'#$''.$dw$1407"</definedName>
    <definedName name="SG_20_13_3">"'file:///d:/obra%20andrade/bm%2002%20-%20cs/drenagem-bm02.xls'#$''.$dw$1407"</definedName>
    <definedName name="SG_20_13_4">"'file:///d:/obra%20andrade/bm%2002%20-%20cs/drenagem-bm02.xls'#$''.$dw$1407"</definedName>
    <definedName name="SG_20_13_5">"'file:///d:/obra%20andrade/bm%2002%20-%20cs/drenagem-bm02.xls'#$''.$dw$1407"</definedName>
    <definedName name="SG_20_13_6">"'file:///d:/obra%20andrade/bm%2002%20-%20cs/drenagem-bm02.xls'#$''.$dw$1407"</definedName>
    <definedName name="SG_20_13_7">"'file:///d:/obra%20andrade/bm%2002%20-%20cs/drenagem-bm02.xls'#$''.$dw$1407"</definedName>
    <definedName name="SG_20_14" localSheetId="8">#REF!</definedName>
    <definedName name="SG_20_14" localSheetId="9">#REF!</definedName>
    <definedName name="SG_20_14" localSheetId="10">#REF!</definedName>
    <definedName name="SG_20_14" localSheetId="11">#REF!</definedName>
    <definedName name="SG_20_14" localSheetId="12">#REF!</definedName>
    <definedName name="SG_20_14" localSheetId="7">#REF!</definedName>
    <definedName name="SG_20_14" localSheetId="6">#REF!</definedName>
    <definedName name="SG_20_14">#REF!</definedName>
    <definedName name="SG_20_14_2">"'file:///d:/obra%20andrade/bm%2002%20-%20cs/drenagem-bm02.xls'#$''.$ea$1411"</definedName>
    <definedName name="SG_20_14_3">"'file:///d:/obra%20andrade/bm%2002%20-%20cs/drenagem-bm02.xls'#$''.$ea$1411"</definedName>
    <definedName name="SG_20_14_4">"'file:///d:/obra%20andrade/bm%2002%20-%20cs/drenagem-bm02.xls'#$''.$ea$1411"</definedName>
    <definedName name="SG_20_14_5">"'file:///d:/obra%20andrade/bm%2002%20-%20cs/drenagem-bm02.xls'#$''.$ea$1411"</definedName>
    <definedName name="SG_20_14_6">"'file:///d:/obra%20andrade/bm%2002%20-%20cs/drenagem-bm02.xls'#$''.$ea$1411"</definedName>
    <definedName name="SG_20_14_7">"'file:///d:/obra%20andrade/bm%2002%20-%20cs/drenagem-bm02.xls'#$''.$ea$1411"</definedName>
    <definedName name="SG_20_15" localSheetId="8">#REF!</definedName>
    <definedName name="SG_20_15" localSheetId="9">#REF!</definedName>
    <definedName name="SG_20_15" localSheetId="10">#REF!</definedName>
    <definedName name="SG_20_15" localSheetId="11">#REF!</definedName>
    <definedName name="SG_20_15" localSheetId="12">#REF!</definedName>
    <definedName name="SG_20_15" localSheetId="7">#REF!</definedName>
    <definedName name="SG_20_15" localSheetId="6">#REF!</definedName>
    <definedName name="SG_20_15">#REF!</definedName>
    <definedName name="SG_20_15_2">"'file:///d:/obra%20andrade/bm%2002%20-%20cs/drenagem-bm02.xls'#$''.$ee$1415"</definedName>
    <definedName name="SG_20_15_3">"'file:///d:/obra%20andrade/bm%2002%20-%20cs/drenagem-bm02.xls'#$''.$ee$1415"</definedName>
    <definedName name="SG_20_15_4">"'file:///d:/obra%20andrade/bm%2002%20-%20cs/drenagem-bm02.xls'#$''.$ee$1415"</definedName>
    <definedName name="SG_20_15_5">"'file:///d:/obra%20andrade/bm%2002%20-%20cs/drenagem-bm02.xls'#$''.$ee$1415"</definedName>
    <definedName name="SG_20_15_6">"'file:///d:/obra%20andrade/bm%2002%20-%20cs/drenagem-bm02.xls'#$''.$ee$1415"</definedName>
    <definedName name="SG_20_15_7">"'file:///d:/obra%20andrade/bm%2002%20-%20cs/drenagem-bm02.xls'#$''.$ee$1415"</definedName>
    <definedName name="SG_20_16" localSheetId="8">#REF!</definedName>
    <definedName name="SG_20_16" localSheetId="9">#REF!</definedName>
    <definedName name="SG_20_16" localSheetId="10">#REF!</definedName>
    <definedName name="SG_20_16" localSheetId="11">#REF!</definedName>
    <definedName name="SG_20_16" localSheetId="12">#REF!</definedName>
    <definedName name="SG_20_16" localSheetId="7">#REF!</definedName>
    <definedName name="SG_20_16" localSheetId="6">#REF!</definedName>
    <definedName name="SG_20_16">#REF!</definedName>
    <definedName name="SG_20_16_2">"'file:///d:/obra%20andrade/bm%2002%20-%20cs/drenagem-bm02.xls'#$''.$ei$1419"</definedName>
    <definedName name="SG_20_16_3">"'file:///d:/obra%20andrade/bm%2002%20-%20cs/drenagem-bm02.xls'#$''.$ei$1419"</definedName>
    <definedName name="SG_20_16_4">"'file:///d:/obra%20andrade/bm%2002%20-%20cs/drenagem-bm02.xls'#$''.$ei$1419"</definedName>
    <definedName name="SG_20_16_5">"'file:///d:/obra%20andrade/bm%2002%20-%20cs/drenagem-bm02.xls'#$''.$ei$1419"</definedName>
    <definedName name="SG_20_16_6">"'file:///d:/obra%20andrade/bm%2002%20-%20cs/drenagem-bm02.xls'#$''.$ei$1419"</definedName>
    <definedName name="SG_20_16_7">"'file:///d:/obra%20andrade/bm%2002%20-%20cs/drenagem-bm02.xls'#$''.$ei$1419"</definedName>
    <definedName name="SG_20_17" localSheetId="8">#REF!</definedName>
    <definedName name="SG_20_17" localSheetId="9">#REF!</definedName>
    <definedName name="SG_20_17" localSheetId="10">#REF!</definedName>
    <definedName name="SG_20_17" localSheetId="11">#REF!</definedName>
    <definedName name="SG_20_17" localSheetId="12">#REF!</definedName>
    <definedName name="SG_20_17" localSheetId="7">#REF!</definedName>
    <definedName name="SG_20_17" localSheetId="6">#REF!</definedName>
    <definedName name="SG_20_17">#REF!</definedName>
    <definedName name="SG_20_17_2">"'file:///d:/obra%20andrade/bm%2002%20-%20cs/drenagem-bm02.xls'#$''.$em$1423"</definedName>
    <definedName name="SG_20_17_3">"'file:///d:/obra%20andrade/bm%2002%20-%20cs/drenagem-bm02.xls'#$''.$em$1423"</definedName>
    <definedName name="SG_20_17_4">"'file:///d:/obra%20andrade/bm%2002%20-%20cs/drenagem-bm02.xls'#$''.$em$1423"</definedName>
    <definedName name="SG_20_17_5">"'file:///d:/obra%20andrade/bm%2002%20-%20cs/drenagem-bm02.xls'#$''.$em$1423"</definedName>
    <definedName name="SG_20_17_6">"'file:///d:/obra%20andrade/bm%2002%20-%20cs/drenagem-bm02.xls'#$''.$em$1423"</definedName>
    <definedName name="SG_20_17_7">"'file:///d:/obra%20andrade/bm%2002%20-%20cs/drenagem-bm02.xls'#$''.$em$1423"</definedName>
    <definedName name="SG_20_18" localSheetId="8">#REF!</definedName>
    <definedName name="SG_20_18" localSheetId="9">#REF!</definedName>
    <definedName name="SG_20_18" localSheetId="10">#REF!</definedName>
    <definedName name="SG_20_18" localSheetId="11">#REF!</definedName>
    <definedName name="SG_20_18" localSheetId="12">#REF!</definedName>
    <definedName name="SG_20_18" localSheetId="7">#REF!</definedName>
    <definedName name="SG_20_18" localSheetId="6">#REF!</definedName>
    <definedName name="SG_20_18">#REF!</definedName>
    <definedName name="SG_20_18_2">"'file:///d:/obra%20andrade/bm%2002%20-%20cs/drenagem-bm02.xls'#$''.$eq$1427"</definedName>
    <definedName name="SG_20_18_3">"'file:///d:/obra%20andrade/bm%2002%20-%20cs/drenagem-bm02.xls'#$''.$eq$1427"</definedName>
    <definedName name="SG_20_18_4">"'file:///d:/obra%20andrade/bm%2002%20-%20cs/drenagem-bm02.xls'#$''.$eq$1427"</definedName>
    <definedName name="SG_20_18_5">"'file:///d:/obra%20andrade/bm%2002%20-%20cs/drenagem-bm02.xls'#$''.$eq$1427"</definedName>
    <definedName name="SG_20_18_6">"'file:///d:/obra%20andrade/bm%2002%20-%20cs/drenagem-bm02.xls'#$''.$eq$1427"</definedName>
    <definedName name="SG_20_18_7">"'file:///d:/obra%20andrade/bm%2002%20-%20cs/drenagem-bm02.xls'#$''.$eq$1427"</definedName>
    <definedName name="SG_20_19" localSheetId="8">#REF!</definedName>
    <definedName name="SG_20_19" localSheetId="9">#REF!</definedName>
    <definedName name="SG_20_19" localSheetId="10">#REF!</definedName>
    <definedName name="SG_20_19" localSheetId="11">#REF!</definedName>
    <definedName name="SG_20_19" localSheetId="12">#REF!</definedName>
    <definedName name="SG_20_19" localSheetId="7">#REF!</definedName>
    <definedName name="SG_20_19" localSheetId="6">#REF!</definedName>
    <definedName name="SG_20_19">#REF!</definedName>
    <definedName name="SG_20_19_2">"'file:///d:/obra%20andrade/bm%2002%20-%20cs/drenagem-bm02.xls'#$''.$eu$1431"</definedName>
    <definedName name="SG_20_19_3">"'file:///d:/obra%20andrade/bm%2002%20-%20cs/drenagem-bm02.xls'#$''.$eu$1431"</definedName>
    <definedName name="SG_20_19_4">"'file:///d:/obra%20andrade/bm%2002%20-%20cs/drenagem-bm02.xls'#$''.$eu$1431"</definedName>
    <definedName name="SG_20_19_5">"'file:///d:/obra%20andrade/bm%2002%20-%20cs/drenagem-bm02.xls'#$''.$eu$1431"</definedName>
    <definedName name="SG_20_19_6">"'file:///d:/obra%20andrade/bm%2002%20-%20cs/drenagem-bm02.xls'#$''.$eu$1431"</definedName>
    <definedName name="SG_20_19_7">"'file:///d:/obra%20andrade/bm%2002%20-%20cs/drenagem-bm02.xls'#$''.$eu$1431"</definedName>
    <definedName name="SG_20_20" localSheetId="8">#REF!</definedName>
    <definedName name="SG_20_20" localSheetId="9">#REF!</definedName>
    <definedName name="SG_20_20" localSheetId="10">#REF!</definedName>
    <definedName name="SG_20_20" localSheetId="11">#REF!</definedName>
    <definedName name="SG_20_20" localSheetId="12">#REF!</definedName>
    <definedName name="SG_20_20" localSheetId="7">#REF!</definedName>
    <definedName name="SG_20_20" localSheetId="6">#REF!</definedName>
    <definedName name="SG_20_20">#REF!</definedName>
    <definedName name="SG_20_20_2">"'file:///d:/obra%20andrade/bm%2002%20-%20cs/drenagem-bm02.xls'#$''.$ey$1435"</definedName>
    <definedName name="SG_20_20_3">"'file:///d:/obra%20andrade/bm%2002%20-%20cs/drenagem-bm02.xls'#$''.$ey$1435"</definedName>
    <definedName name="SG_20_20_4">"'file:///d:/obra%20andrade/bm%2002%20-%20cs/drenagem-bm02.xls'#$''.$ey$1435"</definedName>
    <definedName name="SG_20_20_5">"'file:///d:/obra%20andrade/bm%2002%20-%20cs/drenagem-bm02.xls'#$''.$ey$1435"</definedName>
    <definedName name="SG_20_20_6">"'file:///d:/obra%20andrade/bm%2002%20-%20cs/drenagem-bm02.xls'#$''.$ey$1435"</definedName>
    <definedName name="SG_20_20_7">"'file:///d:/obra%20andrade/bm%2002%20-%20cs/drenagem-bm02.xls'#$''.$ey$1435"</definedName>
    <definedName name="SG_20_21" localSheetId="8">#REF!</definedName>
    <definedName name="SG_20_21" localSheetId="9">#REF!</definedName>
    <definedName name="SG_20_21" localSheetId="10">#REF!</definedName>
    <definedName name="SG_20_21" localSheetId="11">#REF!</definedName>
    <definedName name="SG_20_21" localSheetId="12">#REF!</definedName>
    <definedName name="SG_20_21" localSheetId="7">#REF!</definedName>
    <definedName name="SG_20_21" localSheetId="6">#REF!</definedName>
    <definedName name="SG_20_21">#REF!</definedName>
    <definedName name="SG_20_21_2">"'file:///d:/obra%20andrade/bm%2002%20-%20cs/drenagem-bm02.xls'#$''.$fc$1439"</definedName>
    <definedName name="SG_20_21_3">"'file:///d:/obra%20andrade/bm%2002%20-%20cs/drenagem-bm02.xls'#$''.$fc$1439"</definedName>
    <definedName name="SG_20_21_4">"'file:///d:/obra%20andrade/bm%2002%20-%20cs/drenagem-bm02.xls'#$''.$fc$1439"</definedName>
    <definedName name="SG_20_21_5">"'file:///d:/obra%20andrade/bm%2002%20-%20cs/drenagem-bm02.xls'#$''.$fc$1439"</definedName>
    <definedName name="SG_20_21_6">"'file:///d:/obra%20andrade/bm%2002%20-%20cs/drenagem-bm02.xls'#$''.$fc$1439"</definedName>
    <definedName name="SG_20_21_7">"'file:///d:/obra%20andrade/bm%2002%20-%20cs/drenagem-bm02.xls'#$''.$fc$1439"</definedName>
    <definedName name="SG_20_22" localSheetId="8">#REF!</definedName>
    <definedName name="SG_20_22" localSheetId="9">#REF!</definedName>
    <definedName name="SG_20_22" localSheetId="10">#REF!</definedName>
    <definedName name="SG_20_22" localSheetId="11">#REF!</definedName>
    <definedName name="SG_20_22" localSheetId="12">#REF!</definedName>
    <definedName name="SG_20_22" localSheetId="7">#REF!</definedName>
    <definedName name="SG_20_22" localSheetId="6">#REF!</definedName>
    <definedName name="SG_20_22">#REF!</definedName>
    <definedName name="SG_20_22_2">"'file:///d:/obra%20andrade/bm%2002%20-%20cs/drenagem-bm02.xls'#$''.$fg$1443"</definedName>
    <definedName name="SG_20_22_3">"'file:///d:/obra%20andrade/bm%2002%20-%20cs/drenagem-bm02.xls'#$''.$fg$1443"</definedName>
    <definedName name="SG_20_22_4">"'file:///d:/obra%20andrade/bm%2002%20-%20cs/drenagem-bm02.xls'#$''.$fg$1443"</definedName>
    <definedName name="SG_20_22_5">"'file:///d:/obra%20andrade/bm%2002%20-%20cs/drenagem-bm02.xls'#$''.$fg$1443"</definedName>
    <definedName name="SG_20_22_6">"'file:///d:/obra%20andrade/bm%2002%20-%20cs/drenagem-bm02.xls'#$''.$fg$1443"</definedName>
    <definedName name="SG_20_22_7">"'file:///d:/obra%20andrade/bm%2002%20-%20cs/drenagem-bm02.xls'#$''.$fg$1443"</definedName>
    <definedName name="SG_20_23" localSheetId="8">#REF!</definedName>
    <definedName name="SG_20_23" localSheetId="9">#REF!</definedName>
    <definedName name="SG_20_23" localSheetId="10">#REF!</definedName>
    <definedName name="SG_20_23" localSheetId="11">#REF!</definedName>
    <definedName name="SG_20_23" localSheetId="12">#REF!</definedName>
    <definedName name="SG_20_23" localSheetId="7">#REF!</definedName>
    <definedName name="SG_20_23" localSheetId="6">#REF!</definedName>
    <definedName name="SG_20_23">#REF!</definedName>
    <definedName name="SG_20_23_2">"'file:///d:/obra%20andrade/bm%2002%20-%20cs/drenagem-bm02.xls'#$''.$fk$1447"</definedName>
    <definedName name="SG_20_23_3">"'file:///d:/obra%20andrade/bm%2002%20-%20cs/drenagem-bm02.xls'#$''.$fk$1447"</definedName>
    <definedName name="SG_20_23_4">"'file:///d:/obra%20andrade/bm%2002%20-%20cs/drenagem-bm02.xls'#$''.$fk$1447"</definedName>
    <definedName name="SG_20_23_5">"'file:///d:/obra%20andrade/bm%2002%20-%20cs/drenagem-bm02.xls'#$''.$fk$1447"</definedName>
    <definedName name="SG_20_23_6">"'file:///d:/obra%20andrade/bm%2002%20-%20cs/drenagem-bm02.xls'#$''.$fk$1447"</definedName>
    <definedName name="SG_20_23_7">"'file:///d:/obra%20andrade/bm%2002%20-%20cs/drenagem-bm02.xls'#$''.$fk$1447"</definedName>
    <definedName name="SG_20_24" localSheetId="8">#REF!</definedName>
    <definedName name="SG_20_24" localSheetId="9">#REF!</definedName>
    <definedName name="SG_20_24" localSheetId="10">#REF!</definedName>
    <definedName name="SG_20_24" localSheetId="11">#REF!</definedName>
    <definedName name="SG_20_24" localSheetId="12">#REF!</definedName>
    <definedName name="SG_20_24" localSheetId="7">#REF!</definedName>
    <definedName name="SG_20_24" localSheetId="6">#REF!</definedName>
    <definedName name="SG_20_24">#REF!</definedName>
    <definedName name="SG_20_24_2">"'file:///d:/obra%20andrade/bm%2002%20-%20cs/drenagem-bm02.xls'#$''.$fo$1451"</definedName>
    <definedName name="SG_20_24_3">"'file:///d:/obra%20andrade/bm%2002%20-%20cs/drenagem-bm02.xls'#$''.$fo$1451"</definedName>
    <definedName name="SG_20_24_4">"'file:///d:/obra%20andrade/bm%2002%20-%20cs/drenagem-bm02.xls'#$''.$fo$1451"</definedName>
    <definedName name="SG_20_24_5">"'file:///d:/obra%20andrade/bm%2002%20-%20cs/drenagem-bm02.xls'#$''.$fo$1451"</definedName>
    <definedName name="SG_20_24_6">"'file:///d:/obra%20andrade/bm%2002%20-%20cs/drenagem-bm02.xls'#$''.$fo$1451"</definedName>
    <definedName name="SG_20_24_7">"'file:///d:/obra%20andrade/bm%2002%20-%20cs/drenagem-bm02.xls'#$''.$fo$1451"</definedName>
    <definedName name="SG_20_25" localSheetId="8">#REF!</definedName>
    <definedName name="SG_20_25" localSheetId="9">#REF!</definedName>
    <definedName name="SG_20_25" localSheetId="10">#REF!</definedName>
    <definedName name="SG_20_25" localSheetId="11">#REF!</definedName>
    <definedName name="SG_20_25" localSheetId="12">#REF!</definedName>
    <definedName name="SG_20_25" localSheetId="7">#REF!</definedName>
    <definedName name="SG_20_25" localSheetId="6">#REF!</definedName>
    <definedName name="SG_20_25">#REF!</definedName>
    <definedName name="SG_20_25_2">"'file:///d:/obra%20andrade/bm%2002%20-%20cs/drenagem-bm02.xls'#$''.$fs$1455"</definedName>
    <definedName name="SG_20_25_3">"'file:///d:/obra%20andrade/bm%2002%20-%20cs/drenagem-bm02.xls'#$''.$fs$1455"</definedName>
    <definedName name="SG_20_25_4">"'file:///d:/obra%20andrade/bm%2002%20-%20cs/drenagem-bm02.xls'#$''.$fs$1455"</definedName>
    <definedName name="SG_20_25_5">"'file:///d:/obra%20andrade/bm%2002%20-%20cs/drenagem-bm02.xls'#$''.$fs$1455"</definedName>
    <definedName name="SG_20_25_6">"'file:///d:/obra%20andrade/bm%2002%20-%20cs/drenagem-bm02.xls'#$''.$fs$1455"</definedName>
    <definedName name="SG_20_25_7">"'file:///d:/obra%20andrade/bm%2002%20-%20cs/drenagem-bm02.xls'#$''.$fs$1455"</definedName>
    <definedName name="SG_21_01" localSheetId="8">#REF!</definedName>
    <definedName name="SG_21_01" localSheetId="9">#REF!</definedName>
    <definedName name="SG_21_01" localSheetId="10">#REF!</definedName>
    <definedName name="SG_21_01" localSheetId="11">#REF!</definedName>
    <definedName name="SG_21_01" localSheetId="12">#REF!</definedName>
    <definedName name="SG_21_01" localSheetId="7">#REF!</definedName>
    <definedName name="SG_21_01" localSheetId="6">#REF!</definedName>
    <definedName name="SG_21_01">#REF!</definedName>
    <definedName name="SG_21_01_2">"'file:///d:/obra%20andrade/bm%2002%20-%20cs/drenagem-bm02.xls'#$''.$fy$1461"</definedName>
    <definedName name="SG_21_01_3">"'file:///d:/obra%20andrade/bm%2002%20-%20cs/drenagem-bm02.xls'#$''.$fy$1461"</definedName>
    <definedName name="SG_21_01_4">"'file:///d:/obra%20andrade/bm%2002%20-%20cs/drenagem-bm02.xls'#$''.$fy$1461"</definedName>
    <definedName name="SG_21_01_5">"'file:///d:/obra%20andrade/bm%2002%20-%20cs/drenagem-bm02.xls'#$''.$fy$1461"</definedName>
    <definedName name="SG_21_01_6">"'file:///d:/obra%20andrade/bm%2002%20-%20cs/drenagem-bm02.xls'#$''.$fy$1461"</definedName>
    <definedName name="SG_21_01_7">"'file:///d:/obra%20andrade/bm%2002%20-%20cs/drenagem-bm02.xls'#$''.$fy$1461"</definedName>
    <definedName name="SG_21_02" localSheetId="8">#REF!</definedName>
    <definedName name="SG_21_02" localSheetId="9">#REF!</definedName>
    <definedName name="SG_21_02" localSheetId="10">#REF!</definedName>
    <definedName name="SG_21_02" localSheetId="11">#REF!</definedName>
    <definedName name="SG_21_02" localSheetId="12">#REF!</definedName>
    <definedName name="SG_21_02" localSheetId="7">#REF!</definedName>
    <definedName name="SG_21_02" localSheetId="6">#REF!</definedName>
    <definedName name="SG_21_02">#REF!</definedName>
    <definedName name="SG_21_02_2">"'file:///d:/obra%20andrade/bm%2002%20-%20cs/drenagem-bm02.xls'#$''.$gc$1465"</definedName>
    <definedName name="SG_21_02_3">"'file:///d:/obra%20andrade/bm%2002%20-%20cs/drenagem-bm02.xls'#$''.$gc$1465"</definedName>
    <definedName name="SG_21_02_4">"'file:///d:/obra%20andrade/bm%2002%20-%20cs/drenagem-bm02.xls'#$''.$gc$1465"</definedName>
    <definedName name="SG_21_02_5">"'file:///d:/obra%20andrade/bm%2002%20-%20cs/drenagem-bm02.xls'#$''.$gc$1465"</definedName>
    <definedName name="SG_21_02_6">"'file:///d:/obra%20andrade/bm%2002%20-%20cs/drenagem-bm02.xls'#$''.$gc$1465"</definedName>
    <definedName name="SG_21_02_7">"'file:///d:/obra%20andrade/bm%2002%20-%20cs/drenagem-bm02.xls'#$''.$gc$1465"</definedName>
    <definedName name="SG_21_03" localSheetId="8">#REF!</definedName>
    <definedName name="SG_21_03" localSheetId="9">#REF!</definedName>
    <definedName name="SG_21_03" localSheetId="10">#REF!</definedName>
    <definedName name="SG_21_03" localSheetId="11">#REF!</definedName>
    <definedName name="SG_21_03" localSheetId="12">#REF!</definedName>
    <definedName name="SG_21_03" localSheetId="7">#REF!</definedName>
    <definedName name="SG_21_03" localSheetId="6">#REF!</definedName>
    <definedName name="SG_21_03">#REF!</definedName>
    <definedName name="SG_21_03_2">"'file:///d:/obra%20andrade/bm%2002%20-%20cs/drenagem-bm02.xls'#$''.$gg$1469"</definedName>
    <definedName name="SG_21_03_3">"'file:///d:/obra%20andrade/bm%2002%20-%20cs/drenagem-bm02.xls'#$''.$gg$1469"</definedName>
    <definedName name="SG_21_03_4">"'file:///d:/obra%20andrade/bm%2002%20-%20cs/drenagem-bm02.xls'#$''.$gg$1469"</definedName>
    <definedName name="SG_21_03_5">"'file:///d:/obra%20andrade/bm%2002%20-%20cs/drenagem-bm02.xls'#$''.$gg$1469"</definedName>
    <definedName name="SG_21_03_6">"'file:///d:/obra%20andrade/bm%2002%20-%20cs/drenagem-bm02.xls'#$''.$gg$1469"</definedName>
    <definedName name="SG_21_03_7">"'file:///d:/obra%20andrade/bm%2002%20-%20cs/drenagem-bm02.xls'#$''.$gg$1469"</definedName>
    <definedName name="SG_21_04" localSheetId="8">#REF!</definedName>
    <definedName name="SG_21_04" localSheetId="9">#REF!</definedName>
    <definedName name="SG_21_04" localSheetId="10">#REF!</definedName>
    <definedName name="SG_21_04" localSheetId="11">#REF!</definedName>
    <definedName name="SG_21_04" localSheetId="12">#REF!</definedName>
    <definedName name="SG_21_04" localSheetId="7">#REF!</definedName>
    <definedName name="SG_21_04" localSheetId="6">#REF!</definedName>
    <definedName name="SG_21_04">#REF!</definedName>
    <definedName name="SG_21_04_2">"'file:///d:/obra%20andrade/bm%2002%20-%20cs/drenagem-bm02.xls'#$''.$gk$1473"</definedName>
    <definedName name="SG_21_04_3">"'file:///d:/obra%20andrade/bm%2002%20-%20cs/drenagem-bm02.xls'#$''.$gk$1473"</definedName>
    <definedName name="SG_21_04_4">"'file:///d:/obra%20andrade/bm%2002%20-%20cs/drenagem-bm02.xls'#$''.$gk$1473"</definedName>
    <definedName name="SG_21_04_5">"'file:///d:/obra%20andrade/bm%2002%20-%20cs/drenagem-bm02.xls'#$''.$gk$1473"</definedName>
    <definedName name="SG_21_04_6">"'file:///d:/obra%20andrade/bm%2002%20-%20cs/drenagem-bm02.xls'#$''.$gk$1473"</definedName>
    <definedName name="SG_21_04_7">"'file:///d:/obra%20andrade/bm%2002%20-%20cs/drenagem-bm02.xls'#$''.$gk$1473"</definedName>
    <definedName name="SG_21_05" localSheetId="8">#REF!</definedName>
    <definedName name="SG_21_05" localSheetId="9">#REF!</definedName>
    <definedName name="SG_21_05" localSheetId="10">#REF!</definedName>
    <definedName name="SG_21_05" localSheetId="11">#REF!</definedName>
    <definedName name="SG_21_05" localSheetId="12">#REF!</definedName>
    <definedName name="SG_21_05" localSheetId="7">#REF!</definedName>
    <definedName name="SG_21_05" localSheetId="6">#REF!</definedName>
    <definedName name="SG_21_05">#REF!</definedName>
    <definedName name="SG_21_05_2">"'file:///d:/obra%20andrade/bm%2002%20-%20cs/drenagem-bm02.xls'#$''.$go$1477"</definedName>
    <definedName name="SG_21_05_3">"'file:///d:/obra%20andrade/bm%2002%20-%20cs/drenagem-bm02.xls'#$''.$go$1477"</definedName>
    <definedName name="SG_21_05_4">"'file:///d:/obra%20andrade/bm%2002%20-%20cs/drenagem-bm02.xls'#$''.$go$1477"</definedName>
    <definedName name="SG_21_05_5">"'file:///d:/obra%20andrade/bm%2002%20-%20cs/drenagem-bm02.xls'#$''.$go$1477"</definedName>
    <definedName name="SG_21_05_6">"'file:///d:/obra%20andrade/bm%2002%20-%20cs/drenagem-bm02.xls'#$''.$go$1477"</definedName>
    <definedName name="SG_21_05_7">"'file:///d:/obra%20andrade/bm%2002%20-%20cs/drenagem-bm02.xls'#$''.$go$1477"</definedName>
    <definedName name="SG_21_06" localSheetId="8">#REF!</definedName>
    <definedName name="SG_21_06" localSheetId="9">#REF!</definedName>
    <definedName name="SG_21_06" localSheetId="10">#REF!</definedName>
    <definedName name="SG_21_06" localSheetId="11">#REF!</definedName>
    <definedName name="SG_21_06" localSheetId="12">#REF!</definedName>
    <definedName name="SG_21_06" localSheetId="7">#REF!</definedName>
    <definedName name="SG_21_06" localSheetId="6">#REF!</definedName>
    <definedName name="SG_21_06">#REF!</definedName>
    <definedName name="SG_21_06_2">"'file:///d:/obra%20andrade/bm%2002%20-%20cs/drenagem-bm02.xls'#$''.$gs$1481"</definedName>
    <definedName name="SG_21_06_3">"'file:///d:/obra%20andrade/bm%2002%20-%20cs/drenagem-bm02.xls'#$''.$gs$1481"</definedName>
    <definedName name="SG_21_06_4">"'file:///d:/obra%20andrade/bm%2002%20-%20cs/drenagem-bm02.xls'#$''.$gs$1481"</definedName>
    <definedName name="SG_21_06_5">"'file:///d:/obra%20andrade/bm%2002%20-%20cs/drenagem-bm02.xls'#$''.$gs$1481"</definedName>
    <definedName name="SG_21_06_6">"'file:///d:/obra%20andrade/bm%2002%20-%20cs/drenagem-bm02.xls'#$''.$gs$1481"</definedName>
    <definedName name="SG_21_06_7">"'file:///d:/obra%20andrade/bm%2002%20-%20cs/drenagem-bm02.xls'#$''.$gs$1481"</definedName>
    <definedName name="SG_21_07" localSheetId="8">#REF!</definedName>
    <definedName name="SG_21_07" localSheetId="9">#REF!</definedName>
    <definedName name="SG_21_07" localSheetId="10">#REF!</definedName>
    <definedName name="SG_21_07" localSheetId="11">#REF!</definedName>
    <definedName name="SG_21_07" localSheetId="12">#REF!</definedName>
    <definedName name="SG_21_07" localSheetId="7">#REF!</definedName>
    <definedName name="SG_21_07" localSheetId="6">#REF!</definedName>
    <definedName name="SG_21_07">#REF!</definedName>
    <definedName name="SG_21_07_2">"'file:///d:/obra%20andrade/bm%2002%20-%20cs/drenagem-bm02.xls'#$''.$gw$1485"</definedName>
    <definedName name="SG_21_07_3">"'file:///d:/obra%20andrade/bm%2002%20-%20cs/drenagem-bm02.xls'#$''.$gw$1485"</definedName>
    <definedName name="SG_21_07_4">"'file:///d:/obra%20andrade/bm%2002%20-%20cs/drenagem-bm02.xls'#$''.$gw$1485"</definedName>
    <definedName name="SG_21_07_5">"'file:///d:/obra%20andrade/bm%2002%20-%20cs/drenagem-bm02.xls'#$''.$gw$1485"</definedName>
    <definedName name="SG_21_07_6">"'file:///d:/obra%20andrade/bm%2002%20-%20cs/drenagem-bm02.xls'#$''.$gw$1485"</definedName>
    <definedName name="SG_21_07_7">"'file:///d:/obra%20andrade/bm%2002%20-%20cs/drenagem-bm02.xls'#$''.$gw$1485"</definedName>
    <definedName name="SG_21_08" localSheetId="8">#REF!</definedName>
    <definedName name="SG_21_08" localSheetId="9">#REF!</definedName>
    <definedName name="SG_21_08" localSheetId="10">#REF!</definedName>
    <definedName name="SG_21_08" localSheetId="11">#REF!</definedName>
    <definedName name="SG_21_08" localSheetId="12">#REF!</definedName>
    <definedName name="SG_21_08" localSheetId="7">#REF!</definedName>
    <definedName name="SG_21_08" localSheetId="6">#REF!</definedName>
    <definedName name="SG_21_08">#REF!</definedName>
    <definedName name="SG_21_08_2">"'file:///d:/obra%20andrade/bm%2002%20-%20cs/drenagem-bm02.xls'#$''.$ha$1489"</definedName>
    <definedName name="SG_21_08_3">"'file:///d:/obra%20andrade/bm%2002%20-%20cs/drenagem-bm02.xls'#$''.$ha$1489"</definedName>
    <definedName name="SG_21_08_4">"'file:///d:/obra%20andrade/bm%2002%20-%20cs/drenagem-bm02.xls'#$''.$ha$1489"</definedName>
    <definedName name="SG_21_08_5">"'file:///d:/obra%20andrade/bm%2002%20-%20cs/drenagem-bm02.xls'#$''.$ha$1489"</definedName>
    <definedName name="SG_21_08_6">"'file:///d:/obra%20andrade/bm%2002%20-%20cs/drenagem-bm02.xls'#$''.$ha$1489"</definedName>
    <definedName name="SG_21_08_7">"'file:///d:/obra%20andrade/bm%2002%20-%20cs/drenagem-bm02.xls'#$''.$ha$1489"</definedName>
    <definedName name="SG_21_09" localSheetId="8">#REF!</definedName>
    <definedName name="SG_21_09" localSheetId="9">#REF!</definedName>
    <definedName name="SG_21_09" localSheetId="10">#REF!</definedName>
    <definedName name="SG_21_09" localSheetId="11">#REF!</definedName>
    <definedName name="SG_21_09" localSheetId="12">#REF!</definedName>
    <definedName name="SG_21_09" localSheetId="7">#REF!</definedName>
    <definedName name="SG_21_09" localSheetId="6">#REF!</definedName>
    <definedName name="SG_21_09">#REF!</definedName>
    <definedName name="SG_21_09_2">"'file:///d:/obra%20andrade/bm%2002%20-%20cs/drenagem-bm02.xls'#$''.$he$1493"</definedName>
    <definedName name="SG_21_09_3">"'file:///d:/obra%20andrade/bm%2002%20-%20cs/drenagem-bm02.xls'#$''.$he$1493"</definedName>
    <definedName name="SG_21_09_4">"'file:///d:/obra%20andrade/bm%2002%20-%20cs/drenagem-bm02.xls'#$''.$he$1493"</definedName>
    <definedName name="SG_21_09_5">"'file:///d:/obra%20andrade/bm%2002%20-%20cs/drenagem-bm02.xls'#$''.$he$1493"</definedName>
    <definedName name="SG_21_09_6">"'file:///d:/obra%20andrade/bm%2002%20-%20cs/drenagem-bm02.xls'#$''.$he$1493"</definedName>
    <definedName name="SG_21_09_7">"'file:///d:/obra%20andrade/bm%2002%20-%20cs/drenagem-bm02.xls'#$''.$he$1493"</definedName>
    <definedName name="SG_21_10" localSheetId="8">#REF!</definedName>
    <definedName name="SG_21_10" localSheetId="9">#REF!</definedName>
    <definedName name="SG_21_10" localSheetId="10">#REF!</definedName>
    <definedName name="SG_21_10" localSheetId="11">#REF!</definedName>
    <definedName name="SG_21_10" localSheetId="12">#REF!</definedName>
    <definedName name="SG_21_10" localSheetId="7">#REF!</definedName>
    <definedName name="SG_21_10" localSheetId="6">#REF!</definedName>
    <definedName name="SG_21_10">#REF!</definedName>
    <definedName name="SG_21_10_2">"'file:///d:/obra%20andrade/bm%2002%20-%20cs/drenagem-bm02.xls'#$''.$hi$1497"</definedName>
    <definedName name="SG_21_10_3">"'file:///d:/obra%20andrade/bm%2002%20-%20cs/drenagem-bm02.xls'#$''.$hi$1497"</definedName>
    <definedName name="SG_21_10_4">"'file:///d:/obra%20andrade/bm%2002%20-%20cs/drenagem-bm02.xls'#$''.$hi$1497"</definedName>
    <definedName name="SG_21_10_5">"'file:///d:/obra%20andrade/bm%2002%20-%20cs/drenagem-bm02.xls'#$''.$hi$1497"</definedName>
    <definedName name="SG_21_10_6">"'file:///d:/obra%20andrade/bm%2002%20-%20cs/drenagem-bm02.xls'#$''.$hi$1497"</definedName>
    <definedName name="SG_21_10_7">"'file:///d:/obra%20andrade/bm%2002%20-%20cs/drenagem-bm02.xls'#$''.$hi$1497"</definedName>
    <definedName name="SG_21_11" localSheetId="8">#REF!</definedName>
    <definedName name="SG_21_11" localSheetId="9">#REF!</definedName>
    <definedName name="SG_21_11" localSheetId="10">#REF!</definedName>
    <definedName name="SG_21_11" localSheetId="11">#REF!</definedName>
    <definedName name="SG_21_11" localSheetId="12">#REF!</definedName>
    <definedName name="SG_21_11" localSheetId="7">#REF!</definedName>
    <definedName name="SG_21_11" localSheetId="6">#REF!</definedName>
    <definedName name="SG_21_11">#REF!</definedName>
    <definedName name="SG_21_11_2">"'file:///d:/obra%20andrade/bm%2002%20-%20cs/drenagem-bm02.xls'#$''.$hm$1501"</definedName>
    <definedName name="SG_21_11_3">"'file:///d:/obra%20andrade/bm%2002%20-%20cs/drenagem-bm02.xls'#$''.$hm$1501"</definedName>
    <definedName name="SG_21_11_4">"'file:///d:/obra%20andrade/bm%2002%20-%20cs/drenagem-bm02.xls'#$''.$hm$1501"</definedName>
    <definedName name="SG_21_11_5">"'file:///d:/obra%20andrade/bm%2002%20-%20cs/drenagem-bm02.xls'#$''.$hm$1501"</definedName>
    <definedName name="SG_21_11_6">"'file:///d:/obra%20andrade/bm%2002%20-%20cs/drenagem-bm02.xls'#$''.$hm$1501"</definedName>
    <definedName name="SG_21_11_7">"'file:///d:/obra%20andrade/bm%2002%20-%20cs/drenagem-bm02.xls'#$''.$hm$1501"</definedName>
    <definedName name="SG_21_12" localSheetId="8">#REF!</definedName>
    <definedName name="SG_21_12" localSheetId="9">#REF!</definedName>
    <definedName name="SG_21_12" localSheetId="10">#REF!</definedName>
    <definedName name="SG_21_12" localSheetId="11">#REF!</definedName>
    <definedName name="SG_21_12" localSheetId="12">#REF!</definedName>
    <definedName name="SG_21_12" localSheetId="7">#REF!</definedName>
    <definedName name="SG_21_12" localSheetId="6">#REF!</definedName>
    <definedName name="SG_21_12">#REF!</definedName>
    <definedName name="SG_21_12_2">"'file:///d:/obra%20andrade/bm%2002%20-%20cs/drenagem-bm02.xls'#$''.$hq$1505"</definedName>
    <definedName name="SG_21_12_3">"'file:///d:/obra%20andrade/bm%2002%20-%20cs/drenagem-bm02.xls'#$''.$hq$1505"</definedName>
    <definedName name="SG_21_12_4">"'file:///d:/obra%20andrade/bm%2002%20-%20cs/drenagem-bm02.xls'#$''.$hq$1505"</definedName>
    <definedName name="SG_21_12_5">"'file:///d:/obra%20andrade/bm%2002%20-%20cs/drenagem-bm02.xls'#$''.$hq$1505"</definedName>
    <definedName name="SG_21_12_6">"'file:///d:/obra%20andrade/bm%2002%20-%20cs/drenagem-bm02.xls'#$''.$hq$1505"</definedName>
    <definedName name="SG_21_12_7">"'file:///d:/obra%20andrade/bm%2002%20-%20cs/drenagem-bm02.xls'#$''.$hq$1505"</definedName>
    <definedName name="SG_21_13" localSheetId="8">#REF!</definedName>
    <definedName name="SG_21_13" localSheetId="9">#REF!</definedName>
    <definedName name="SG_21_13" localSheetId="10">#REF!</definedName>
    <definedName name="SG_21_13" localSheetId="11">#REF!</definedName>
    <definedName name="SG_21_13" localSheetId="12">#REF!</definedName>
    <definedName name="SG_21_13" localSheetId="7">#REF!</definedName>
    <definedName name="SG_21_13" localSheetId="6">#REF!</definedName>
    <definedName name="SG_21_13">#REF!</definedName>
    <definedName name="SG_21_13_2">"'file:///d:/obra%20andrade/bm%2002%20-%20cs/drenagem-bm02.xls'#$''.$hu$1509"</definedName>
    <definedName name="SG_21_13_3">"'file:///d:/obra%20andrade/bm%2002%20-%20cs/drenagem-bm02.xls'#$''.$hu$1509"</definedName>
    <definedName name="SG_21_13_4">"'file:///d:/obra%20andrade/bm%2002%20-%20cs/drenagem-bm02.xls'#$''.$hu$1509"</definedName>
    <definedName name="SG_21_13_5">"'file:///d:/obra%20andrade/bm%2002%20-%20cs/drenagem-bm02.xls'#$''.$hu$1509"</definedName>
    <definedName name="SG_21_13_6">"'file:///d:/obra%20andrade/bm%2002%20-%20cs/drenagem-bm02.xls'#$''.$hu$1509"</definedName>
    <definedName name="SG_21_13_7">"'file:///d:/obra%20andrade/bm%2002%20-%20cs/drenagem-bm02.xls'#$''.$hu$1509"</definedName>
    <definedName name="SG_21_14" localSheetId="8">#REF!</definedName>
    <definedName name="SG_21_14" localSheetId="9">#REF!</definedName>
    <definedName name="SG_21_14" localSheetId="10">#REF!</definedName>
    <definedName name="SG_21_14" localSheetId="11">#REF!</definedName>
    <definedName name="SG_21_14" localSheetId="12">#REF!</definedName>
    <definedName name="SG_21_14" localSheetId="7">#REF!</definedName>
    <definedName name="SG_21_14" localSheetId="6">#REF!</definedName>
    <definedName name="SG_21_14">#REF!</definedName>
    <definedName name="SG_21_14_2">"'file:///d:/obra%20andrade/bm%2002%20-%20cs/drenagem-bm02.xls'#$''.$hy$1513"</definedName>
    <definedName name="SG_21_14_3">"'file:///d:/obra%20andrade/bm%2002%20-%20cs/drenagem-bm02.xls'#$''.$hy$1513"</definedName>
    <definedName name="SG_21_14_4">"'file:///d:/obra%20andrade/bm%2002%20-%20cs/drenagem-bm02.xls'#$''.$hy$1513"</definedName>
    <definedName name="SG_21_14_5">"'file:///d:/obra%20andrade/bm%2002%20-%20cs/drenagem-bm02.xls'#$''.$hy$1513"</definedName>
    <definedName name="SG_21_14_6">"'file:///d:/obra%20andrade/bm%2002%20-%20cs/drenagem-bm02.xls'#$''.$hy$1513"</definedName>
    <definedName name="SG_21_14_7">"'file:///d:/obra%20andrade/bm%2002%20-%20cs/drenagem-bm02.xls'#$''.$hy$1513"</definedName>
    <definedName name="SG_21_15" localSheetId="8">#REF!</definedName>
    <definedName name="SG_21_15" localSheetId="9">#REF!</definedName>
    <definedName name="SG_21_15" localSheetId="10">#REF!</definedName>
    <definedName name="SG_21_15" localSheetId="11">#REF!</definedName>
    <definedName name="SG_21_15" localSheetId="12">#REF!</definedName>
    <definedName name="SG_21_15" localSheetId="7">#REF!</definedName>
    <definedName name="SG_21_15" localSheetId="6">#REF!</definedName>
    <definedName name="SG_21_15">#REF!</definedName>
    <definedName name="SG_21_15_2">"'file:///d:/obra%20andrade/bm%2002%20-%20cs/drenagem-bm02.xls'#$''.$ic$1517"</definedName>
    <definedName name="SG_21_15_3">"'file:///d:/obra%20andrade/bm%2002%20-%20cs/drenagem-bm02.xls'#$''.$ic$1517"</definedName>
    <definedName name="SG_21_15_4">"'file:///d:/obra%20andrade/bm%2002%20-%20cs/drenagem-bm02.xls'#$''.$ic$1517"</definedName>
    <definedName name="SG_21_15_5">"'file:///d:/obra%20andrade/bm%2002%20-%20cs/drenagem-bm02.xls'#$''.$ic$1517"</definedName>
    <definedName name="SG_21_15_6">"'file:///d:/obra%20andrade/bm%2002%20-%20cs/drenagem-bm02.xls'#$''.$ic$1517"</definedName>
    <definedName name="SG_21_15_7">"'file:///d:/obra%20andrade/bm%2002%20-%20cs/drenagem-bm02.xls'#$''.$ic$1517"</definedName>
    <definedName name="SG_21_16" localSheetId="8">#REF!</definedName>
    <definedName name="SG_21_16" localSheetId="9">#REF!</definedName>
    <definedName name="SG_21_16" localSheetId="10">#REF!</definedName>
    <definedName name="SG_21_16" localSheetId="11">#REF!</definedName>
    <definedName name="SG_21_16" localSheetId="12">#REF!</definedName>
    <definedName name="SG_21_16" localSheetId="7">#REF!</definedName>
    <definedName name="SG_21_16" localSheetId="6">#REF!</definedName>
    <definedName name="SG_21_16">#REF!</definedName>
    <definedName name="SG_21_16_2">"'file:///d:/obra%20andrade/bm%2002%20-%20cs/drenagem-bm02.xls'#$''.$ig$1521"</definedName>
    <definedName name="SG_21_16_3">"'file:///d:/obra%20andrade/bm%2002%20-%20cs/drenagem-bm02.xls'#$''.$ig$1521"</definedName>
    <definedName name="SG_21_16_4">"'file:///d:/obra%20andrade/bm%2002%20-%20cs/drenagem-bm02.xls'#$''.$ig$1521"</definedName>
    <definedName name="SG_21_16_5">"'file:///d:/obra%20andrade/bm%2002%20-%20cs/drenagem-bm02.xls'#$''.$ig$1521"</definedName>
    <definedName name="SG_21_16_6">"'file:///d:/obra%20andrade/bm%2002%20-%20cs/drenagem-bm02.xls'#$''.$ig$1521"</definedName>
    <definedName name="SG_21_16_7">"'file:///d:/obra%20andrade/bm%2002%20-%20cs/drenagem-bm02.xls'#$''.$ig$1521"</definedName>
    <definedName name="SG_21_17" localSheetId="8">#REF!</definedName>
    <definedName name="SG_21_17" localSheetId="9">#REF!</definedName>
    <definedName name="SG_21_17" localSheetId="10">#REF!</definedName>
    <definedName name="SG_21_17" localSheetId="11">#REF!</definedName>
    <definedName name="SG_21_17" localSheetId="12">#REF!</definedName>
    <definedName name="SG_21_17" localSheetId="7">#REF!</definedName>
    <definedName name="SG_21_17" localSheetId="6">#REF!</definedName>
    <definedName name="SG_21_17">#REF!</definedName>
    <definedName name="SG_21_17_2">"'file:///d:/obra%20andrade/bm%2002%20-%20cs/drenagem-bm02.xls'#$''.$ik$1525"</definedName>
    <definedName name="SG_21_17_3">"'file:///d:/obra%20andrade/bm%2002%20-%20cs/drenagem-bm02.xls'#$''.$ik$1525"</definedName>
    <definedName name="SG_21_17_4">"'file:///d:/obra%20andrade/bm%2002%20-%20cs/drenagem-bm02.xls'#$''.$ik$1525"</definedName>
    <definedName name="SG_21_17_5">"'file:///d:/obra%20andrade/bm%2002%20-%20cs/drenagem-bm02.xls'#$''.$ik$1525"</definedName>
    <definedName name="SG_21_17_6">"'file:///d:/obra%20andrade/bm%2002%20-%20cs/drenagem-bm02.xls'#$''.$ik$1525"</definedName>
    <definedName name="SG_21_17_7">"'file:///d:/obra%20andrade/bm%2002%20-%20cs/drenagem-bm02.xls'#$''.$ik$1525"</definedName>
    <definedName name="SG_21_18" localSheetId="8">#REF!</definedName>
    <definedName name="SG_21_18" localSheetId="9">#REF!</definedName>
    <definedName name="SG_21_18" localSheetId="10">#REF!</definedName>
    <definedName name="SG_21_18" localSheetId="11">#REF!</definedName>
    <definedName name="SG_21_18" localSheetId="12">#REF!</definedName>
    <definedName name="SG_21_18" localSheetId="7">#REF!</definedName>
    <definedName name="SG_21_18" localSheetId="6">#REF!</definedName>
    <definedName name="SG_21_18">#REF!</definedName>
    <definedName name="SG_21_18_2">"'file:///d:/obra%20andrade/bm%2002%20-%20cs/drenagem-bm02.xls'#$''.$io$1529"</definedName>
    <definedName name="SG_21_18_3">"'file:///d:/obra%20andrade/bm%2002%20-%20cs/drenagem-bm02.xls'#$''.$io$1529"</definedName>
    <definedName name="SG_21_18_4">"'file:///d:/obra%20andrade/bm%2002%20-%20cs/drenagem-bm02.xls'#$''.$io$1529"</definedName>
    <definedName name="SG_21_18_5">"'file:///d:/obra%20andrade/bm%2002%20-%20cs/drenagem-bm02.xls'#$''.$io$1529"</definedName>
    <definedName name="SG_21_18_6">"'file:///d:/obra%20andrade/bm%2002%20-%20cs/drenagem-bm02.xls'#$''.$io$1529"</definedName>
    <definedName name="SG_21_18_7">"'file:///d:/obra%20andrade/bm%2002%20-%20cs/drenagem-bm02.xls'#$''.$io$1529"</definedName>
    <definedName name="SG_21_19" localSheetId="8">#REF!</definedName>
    <definedName name="SG_21_19" localSheetId="9">#REF!</definedName>
    <definedName name="SG_21_19" localSheetId="10">#REF!</definedName>
    <definedName name="SG_21_19" localSheetId="11">#REF!</definedName>
    <definedName name="SG_21_19" localSheetId="12">#REF!</definedName>
    <definedName name="SG_21_19" localSheetId="7">#REF!</definedName>
    <definedName name="SG_21_19" localSheetId="6">#REF!</definedName>
    <definedName name="SG_21_19">#REF!</definedName>
    <definedName name="SG_21_19_2">"'file:///d:/obra%20andrade/bm%2002%20-%20cs/drenagem-bm02.xls'#$''.$is$1533"</definedName>
    <definedName name="SG_21_19_3">"'file:///d:/obra%20andrade/bm%2002%20-%20cs/drenagem-bm02.xls'#$''.$is$1533"</definedName>
    <definedName name="SG_21_19_4">"'file:///d:/obra%20andrade/bm%2002%20-%20cs/drenagem-bm02.xls'#$''.$is$1533"</definedName>
    <definedName name="SG_21_19_5">"'file:///d:/obra%20andrade/bm%2002%20-%20cs/drenagem-bm02.xls'#$''.$is$1533"</definedName>
    <definedName name="SG_21_19_6">"'file:///d:/obra%20andrade/bm%2002%20-%20cs/drenagem-bm02.xls'#$''.$is$1533"</definedName>
    <definedName name="SG_21_19_7">"'file:///d:/obra%20andrade/bm%2002%20-%20cs/drenagem-bm02.xls'#$''.$is$1533"</definedName>
    <definedName name="SG_21_20" localSheetId="8">#REF!</definedName>
    <definedName name="SG_21_20" localSheetId="9">#REF!</definedName>
    <definedName name="SG_21_20" localSheetId="10">#REF!</definedName>
    <definedName name="SG_21_20" localSheetId="11">#REF!</definedName>
    <definedName name="SG_21_20" localSheetId="12">#REF!</definedName>
    <definedName name="SG_21_20" localSheetId="7">#REF!</definedName>
    <definedName name="SG_21_20" localSheetId="6">#REF!</definedName>
    <definedName name="SG_21_20">#REF!</definedName>
    <definedName name="SG_21_20_2">"'file:///d:/obra%20andrade/bm%2002%20-%20cs/drenagem-bm02.xls'#$''.$a$1537"</definedName>
    <definedName name="SG_21_20_3">"'file:///d:/obra%20andrade/bm%2002%20-%20cs/drenagem-bm02.xls'#$''.$a$1537"</definedName>
    <definedName name="SG_21_20_4">"'file:///d:/obra%20andrade/bm%2002%20-%20cs/drenagem-bm02.xls'#$''.$a$1537"</definedName>
    <definedName name="SG_21_20_5">"'file:///d:/obra%20andrade/bm%2002%20-%20cs/drenagem-bm02.xls'#$''.$a$1537"</definedName>
    <definedName name="SG_21_20_6">"'file:///d:/obra%20andrade/bm%2002%20-%20cs/drenagem-bm02.xls'#$''.$a$1537"</definedName>
    <definedName name="SG_21_20_7">"'file:///d:/obra%20andrade/bm%2002%20-%20cs/drenagem-bm02.xls'#$''.$a$1537"</definedName>
    <definedName name="SG_21_21" localSheetId="8">#REF!</definedName>
    <definedName name="SG_21_21" localSheetId="9">#REF!</definedName>
    <definedName name="SG_21_21" localSheetId="10">#REF!</definedName>
    <definedName name="SG_21_21" localSheetId="11">#REF!</definedName>
    <definedName name="SG_21_21" localSheetId="12">#REF!</definedName>
    <definedName name="SG_21_21" localSheetId="7">#REF!</definedName>
    <definedName name="SG_21_21" localSheetId="6">#REF!</definedName>
    <definedName name="SG_21_21">#REF!</definedName>
    <definedName name="SG_21_21_2">"'file:///d:/obra%20andrade/bm%2002%20-%20cs/drenagem-bm02.xls'#$''.$e$1541"</definedName>
    <definedName name="SG_21_21_3">"'file:///d:/obra%20andrade/bm%2002%20-%20cs/drenagem-bm02.xls'#$''.$e$1541"</definedName>
    <definedName name="SG_21_21_4">"'file:///d:/obra%20andrade/bm%2002%20-%20cs/drenagem-bm02.xls'#$''.$e$1541"</definedName>
    <definedName name="SG_21_21_5">"'file:///d:/obra%20andrade/bm%2002%20-%20cs/drenagem-bm02.xls'#$''.$e$1541"</definedName>
    <definedName name="SG_21_21_6">"'file:///d:/obra%20andrade/bm%2002%20-%20cs/drenagem-bm02.xls'#$''.$e$1541"</definedName>
    <definedName name="SG_21_21_7">"'file:///d:/obra%20andrade/bm%2002%20-%20cs/drenagem-bm02.xls'#$''.$e$1541"</definedName>
    <definedName name="SG_21_22" localSheetId="8">#REF!</definedName>
    <definedName name="SG_21_22" localSheetId="9">#REF!</definedName>
    <definedName name="SG_21_22" localSheetId="10">#REF!</definedName>
    <definedName name="SG_21_22" localSheetId="11">#REF!</definedName>
    <definedName name="SG_21_22" localSheetId="12">#REF!</definedName>
    <definedName name="SG_21_22" localSheetId="7">#REF!</definedName>
    <definedName name="SG_21_22" localSheetId="6">#REF!</definedName>
    <definedName name="SG_21_22">#REF!</definedName>
    <definedName name="SG_21_22_2">"'file:///d:/obra%20andrade/bm%2002%20-%20cs/drenagem-bm02.xls'#$''.$i$1545"</definedName>
    <definedName name="SG_21_22_3">"'file:///d:/obra%20andrade/bm%2002%20-%20cs/drenagem-bm02.xls'#$''.$i$1545"</definedName>
    <definedName name="SG_21_22_4">"'file:///d:/obra%20andrade/bm%2002%20-%20cs/drenagem-bm02.xls'#$''.$i$1545"</definedName>
    <definedName name="SG_21_22_5">"'file:///d:/obra%20andrade/bm%2002%20-%20cs/drenagem-bm02.xls'#$''.$i$1545"</definedName>
    <definedName name="SG_21_22_6">"'file:///d:/obra%20andrade/bm%2002%20-%20cs/drenagem-bm02.xls'#$''.$i$1545"</definedName>
    <definedName name="SG_21_22_7">"'file:///d:/obra%20andrade/bm%2002%20-%20cs/drenagem-bm02.xls'#$''.$i$1545"</definedName>
    <definedName name="SG_21_23" localSheetId="8">#REF!</definedName>
    <definedName name="SG_21_23" localSheetId="9">#REF!</definedName>
    <definedName name="SG_21_23" localSheetId="10">#REF!</definedName>
    <definedName name="SG_21_23" localSheetId="11">#REF!</definedName>
    <definedName name="SG_21_23" localSheetId="12">#REF!</definedName>
    <definedName name="SG_21_23" localSheetId="7">#REF!</definedName>
    <definedName name="SG_21_23" localSheetId="6">#REF!</definedName>
    <definedName name="SG_21_23">#REF!</definedName>
    <definedName name="SG_21_23_2">"'file:///d:/obra%20andrade/bm%2002%20-%20cs/drenagem-bm02.xls'#$''.$m$1549"</definedName>
    <definedName name="SG_21_23_3">"'file:///d:/obra%20andrade/bm%2002%20-%20cs/drenagem-bm02.xls'#$''.$m$1549"</definedName>
    <definedName name="SG_21_23_4">"'file:///d:/obra%20andrade/bm%2002%20-%20cs/drenagem-bm02.xls'#$''.$m$1549"</definedName>
    <definedName name="SG_21_23_5">"'file:///d:/obra%20andrade/bm%2002%20-%20cs/drenagem-bm02.xls'#$''.$m$1549"</definedName>
    <definedName name="SG_21_23_6">"'file:///d:/obra%20andrade/bm%2002%20-%20cs/drenagem-bm02.xls'#$''.$m$1549"</definedName>
    <definedName name="SG_21_23_7">"'file:///d:/obra%20andrade/bm%2002%20-%20cs/drenagem-bm02.xls'#$''.$m$1549"</definedName>
    <definedName name="SG_21_24" localSheetId="8">#REF!</definedName>
    <definedName name="SG_21_24" localSheetId="9">#REF!</definedName>
    <definedName name="SG_21_24" localSheetId="10">#REF!</definedName>
    <definedName name="SG_21_24" localSheetId="11">#REF!</definedName>
    <definedName name="SG_21_24" localSheetId="12">#REF!</definedName>
    <definedName name="SG_21_24" localSheetId="7">#REF!</definedName>
    <definedName name="SG_21_24" localSheetId="6">#REF!</definedName>
    <definedName name="SG_21_24">#REF!</definedName>
    <definedName name="SG_21_24_2">"'file:///d:/obra%20andrade/bm%2002%20-%20cs/drenagem-bm02.xls'#$''.$q$1553"</definedName>
    <definedName name="SG_21_24_3">"'file:///d:/obra%20andrade/bm%2002%20-%20cs/drenagem-bm02.xls'#$''.$q$1553"</definedName>
    <definedName name="SG_21_24_4">"'file:///d:/obra%20andrade/bm%2002%20-%20cs/drenagem-bm02.xls'#$''.$q$1553"</definedName>
    <definedName name="SG_21_24_5">"'file:///d:/obra%20andrade/bm%2002%20-%20cs/drenagem-bm02.xls'#$''.$q$1553"</definedName>
    <definedName name="SG_21_24_6">"'file:///d:/obra%20andrade/bm%2002%20-%20cs/drenagem-bm02.xls'#$''.$q$1553"</definedName>
    <definedName name="SG_21_24_7">"'file:///d:/obra%20andrade/bm%2002%20-%20cs/drenagem-bm02.xls'#$''.$q$1553"</definedName>
    <definedName name="SG_21_25" localSheetId="8">#REF!</definedName>
    <definedName name="SG_21_25" localSheetId="9">#REF!</definedName>
    <definedName name="SG_21_25" localSheetId="10">#REF!</definedName>
    <definedName name="SG_21_25" localSheetId="11">#REF!</definedName>
    <definedName name="SG_21_25" localSheetId="12">#REF!</definedName>
    <definedName name="SG_21_25" localSheetId="7">#REF!</definedName>
    <definedName name="SG_21_25" localSheetId="6">#REF!</definedName>
    <definedName name="SG_21_25">#REF!</definedName>
    <definedName name="SG_21_25_2">"'file:///d:/obra%20andrade/bm%2002%20-%20cs/drenagem-bm02.xls'#$''.$u$1557"</definedName>
    <definedName name="SG_21_25_3">"'file:///d:/obra%20andrade/bm%2002%20-%20cs/drenagem-bm02.xls'#$''.$u$1557"</definedName>
    <definedName name="SG_21_25_4">"'file:///d:/obra%20andrade/bm%2002%20-%20cs/drenagem-bm02.xls'#$''.$u$1557"</definedName>
    <definedName name="SG_21_25_5">"'file:///d:/obra%20andrade/bm%2002%20-%20cs/drenagem-bm02.xls'#$''.$u$1557"</definedName>
    <definedName name="SG_21_25_6">"'file:///d:/obra%20andrade/bm%2002%20-%20cs/drenagem-bm02.xls'#$''.$u$1557"</definedName>
    <definedName name="SG_21_25_7">"'file:///d:/obra%20andrade/bm%2002%20-%20cs/drenagem-bm02.xls'#$''.$u$1557"</definedName>
    <definedName name="SG_22_01" localSheetId="8">#REF!</definedName>
    <definedName name="SG_22_01" localSheetId="9">#REF!</definedName>
    <definedName name="SG_22_01" localSheetId="10">#REF!</definedName>
    <definedName name="SG_22_01" localSheetId="11">#REF!</definedName>
    <definedName name="SG_22_01" localSheetId="12">#REF!</definedName>
    <definedName name="SG_22_01" localSheetId="7">#REF!</definedName>
    <definedName name="SG_22_01" localSheetId="6">#REF!</definedName>
    <definedName name="SG_22_01">#REF!</definedName>
    <definedName name="SG_22_01_2">"'file:///d:/obra%20andrade/bm%2002%20-%20cs/drenagem-bm02.xls'#$''.$aa$1563"</definedName>
    <definedName name="SG_22_01_3">"'file:///d:/obra%20andrade/bm%2002%20-%20cs/drenagem-bm02.xls'#$''.$aa$1563"</definedName>
    <definedName name="SG_22_01_4">"'file:///d:/obra%20andrade/bm%2002%20-%20cs/drenagem-bm02.xls'#$''.$aa$1563"</definedName>
    <definedName name="SG_22_01_5">"'file:///d:/obra%20andrade/bm%2002%20-%20cs/drenagem-bm02.xls'#$''.$aa$1563"</definedName>
    <definedName name="SG_22_01_6">"'file:///d:/obra%20andrade/bm%2002%20-%20cs/drenagem-bm02.xls'#$''.$aa$1563"</definedName>
    <definedName name="SG_22_01_7">"'file:///d:/obra%20andrade/bm%2002%20-%20cs/drenagem-bm02.xls'#$''.$aa$1563"</definedName>
    <definedName name="SG_22_02" localSheetId="8">#REF!</definedName>
    <definedName name="SG_22_02" localSheetId="9">#REF!</definedName>
    <definedName name="SG_22_02" localSheetId="10">#REF!</definedName>
    <definedName name="SG_22_02" localSheetId="11">#REF!</definedName>
    <definedName name="SG_22_02" localSheetId="12">#REF!</definedName>
    <definedName name="SG_22_02" localSheetId="7">#REF!</definedName>
    <definedName name="SG_22_02" localSheetId="6">#REF!</definedName>
    <definedName name="SG_22_02">#REF!</definedName>
    <definedName name="SG_22_02_2">"'file:///d:/obra%20andrade/bm%2002%20-%20cs/drenagem-bm02.xls'#$''.$ae$1567"</definedName>
    <definedName name="SG_22_02_3">"'file:///d:/obra%20andrade/bm%2002%20-%20cs/drenagem-bm02.xls'#$''.$ae$1567"</definedName>
    <definedName name="SG_22_02_4">"'file:///d:/obra%20andrade/bm%2002%20-%20cs/drenagem-bm02.xls'#$''.$ae$1567"</definedName>
    <definedName name="SG_22_02_5">"'file:///d:/obra%20andrade/bm%2002%20-%20cs/drenagem-bm02.xls'#$''.$ae$1567"</definedName>
    <definedName name="SG_22_02_6">"'file:///d:/obra%20andrade/bm%2002%20-%20cs/drenagem-bm02.xls'#$''.$ae$1567"</definedName>
    <definedName name="SG_22_02_7">"'file:///d:/obra%20andrade/bm%2002%20-%20cs/drenagem-bm02.xls'#$''.$ae$1567"</definedName>
    <definedName name="SG_22_03" localSheetId="8">#REF!</definedName>
    <definedName name="SG_22_03" localSheetId="9">#REF!</definedName>
    <definedName name="SG_22_03" localSheetId="10">#REF!</definedName>
    <definedName name="SG_22_03" localSheetId="11">#REF!</definedName>
    <definedName name="SG_22_03" localSheetId="12">#REF!</definedName>
    <definedName name="SG_22_03" localSheetId="7">#REF!</definedName>
    <definedName name="SG_22_03" localSheetId="6">#REF!</definedName>
    <definedName name="SG_22_03">#REF!</definedName>
    <definedName name="SG_22_03_2">"'file:///d:/obra%20andrade/bm%2002%20-%20cs/drenagem-bm02.xls'#$''.$ai$1571"</definedName>
    <definedName name="SG_22_03_3">"'file:///d:/obra%20andrade/bm%2002%20-%20cs/drenagem-bm02.xls'#$''.$ai$1571"</definedName>
    <definedName name="SG_22_03_4">"'file:///d:/obra%20andrade/bm%2002%20-%20cs/drenagem-bm02.xls'#$''.$ai$1571"</definedName>
    <definedName name="SG_22_03_5">"'file:///d:/obra%20andrade/bm%2002%20-%20cs/drenagem-bm02.xls'#$''.$ai$1571"</definedName>
    <definedName name="SG_22_03_6">"'file:///d:/obra%20andrade/bm%2002%20-%20cs/drenagem-bm02.xls'#$''.$ai$1571"</definedName>
    <definedName name="SG_22_03_7">"'file:///d:/obra%20andrade/bm%2002%20-%20cs/drenagem-bm02.xls'#$''.$ai$1571"</definedName>
    <definedName name="SG_22_04" localSheetId="8">#REF!</definedName>
    <definedName name="SG_22_04" localSheetId="9">#REF!</definedName>
    <definedName name="SG_22_04" localSheetId="10">#REF!</definedName>
    <definedName name="SG_22_04" localSheetId="11">#REF!</definedName>
    <definedName name="SG_22_04" localSheetId="12">#REF!</definedName>
    <definedName name="SG_22_04" localSheetId="7">#REF!</definedName>
    <definedName name="SG_22_04" localSheetId="6">#REF!</definedName>
    <definedName name="SG_22_04">#REF!</definedName>
    <definedName name="SG_22_04_2">"'file:///d:/obra%20andrade/bm%2002%20-%20cs/drenagem-bm02.xls'#$''.$am$1575"</definedName>
    <definedName name="SG_22_04_3">"'file:///d:/obra%20andrade/bm%2002%20-%20cs/drenagem-bm02.xls'#$''.$am$1575"</definedName>
    <definedName name="SG_22_04_4">"'file:///d:/obra%20andrade/bm%2002%20-%20cs/drenagem-bm02.xls'#$''.$am$1575"</definedName>
    <definedName name="SG_22_04_5">"'file:///d:/obra%20andrade/bm%2002%20-%20cs/drenagem-bm02.xls'#$''.$am$1575"</definedName>
    <definedName name="SG_22_04_6">"'file:///d:/obra%20andrade/bm%2002%20-%20cs/drenagem-bm02.xls'#$''.$am$1575"</definedName>
    <definedName name="SG_22_04_7">"'file:///d:/obra%20andrade/bm%2002%20-%20cs/drenagem-bm02.xls'#$''.$am$1575"</definedName>
    <definedName name="SG_22_05" localSheetId="8">#REF!</definedName>
    <definedName name="SG_22_05" localSheetId="9">#REF!</definedName>
    <definedName name="SG_22_05" localSheetId="10">#REF!</definedName>
    <definedName name="SG_22_05" localSheetId="11">#REF!</definedName>
    <definedName name="SG_22_05" localSheetId="12">#REF!</definedName>
    <definedName name="SG_22_05" localSheetId="7">#REF!</definedName>
    <definedName name="SG_22_05" localSheetId="6">#REF!</definedName>
    <definedName name="SG_22_05">#REF!</definedName>
    <definedName name="SG_22_05_2">"'file:///d:/obra%20andrade/bm%2002%20-%20cs/drenagem-bm02.xls'#$''.$aq$1579"</definedName>
    <definedName name="SG_22_05_3">"'file:///d:/obra%20andrade/bm%2002%20-%20cs/drenagem-bm02.xls'#$''.$aq$1579"</definedName>
    <definedName name="SG_22_05_4">"'file:///d:/obra%20andrade/bm%2002%20-%20cs/drenagem-bm02.xls'#$''.$aq$1579"</definedName>
    <definedName name="SG_22_05_5">"'file:///d:/obra%20andrade/bm%2002%20-%20cs/drenagem-bm02.xls'#$''.$aq$1579"</definedName>
    <definedName name="SG_22_05_6">"'file:///d:/obra%20andrade/bm%2002%20-%20cs/drenagem-bm02.xls'#$''.$aq$1579"</definedName>
    <definedName name="SG_22_05_7">"'file:///d:/obra%20andrade/bm%2002%20-%20cs/drenagem-bm02.xls'#$''.$aq$1579"</definedName>
    <definedName name="SG_22_06" localSheetId="8">#REF!</definedName>
    <definedName name="SG_22_06" localSheetId="9">#REF!</definedName>
    <definedName name="SG_22_06" localSheetId="10">#REF!</definedName>
    <definedName name="SG_22_06" localSheetId="11">#REF!</definedName>
    <definedName name="SG_22_06" localSheetId="12">#REF!</definedName>
    <definedName name="SG_22_06" localSheetId="7">#REF!</definedName>
    <definedName name="SG_22_06" localSheetId="6">#REF!</definedName>
    <definedName name="SG_22_06">#REF!</definedName>
    <definedName name="SG_22_06_2">"'file:///d:/obra%20andrade/bm%2002%20-%20cs/drenagem-bm02.xls'#$''.$au$1583"</definedName>
    <definedName name="SG_22_06_3">"'file:///d:/obra%20andrade/bm%2002%20-%20cs/drenagem-bm02.xls'#$''.$au$1583"</definedName>
    <definedName name="SG_22_06_4">"'file:///d:/obra%20andrade/bm%2002%20-%20cs/drenagem-bm02.xls'#$''.$au$1583"</definedName>
    <definedName name="SG_22_06_5">"'file:///d:/obra%20andrade/bm%2002%20-%20cs/drenagem-bm02.xls'#$''.$au$1583"</definedName>
    <definedName name="SG_22_06_6">"'file:///d:/obra%20andrade/bm%2002%20-%20cs/drenagem-bm02.xls'#$''.$au$1583"</definedName>
    <definedName name="SG_22_06_7">"'file:///d:/obra%20andrade/bm%2002%20-%20cs/drenagem-bm02.xls'#$''.$au$1583"</definedName>
    <definedName name="SG_22_07" localSheetId="8">#REF!</definedName>
    <definedName name="SG_22_07" localSheetId="9">#REF!</definedName>
    <definedName name="SG_22_07" localSheetId="10">#REF!</definedName>
    <definedName name="SG_22_07" localSheetId="11">#REF!</definedName>
    <definedName name="SG_22_07" localSheetId="12">#REF!</definedName>
    <definedName name="SG_22_07" localSheetId="7">#REF!</definedName>
    <definedName name="SG_22_07" localSheetId="6">#REF!</definedName>
    <definedName name="SG_22_07">#REF!</definedName>
    <definedName name="SG_22_07_2">"'file:///d:/obra%20andrade/bm%2002%20-%20cs/drenagem-bm02.xls'#$''.$ay$1587"</definedName>
    <definedName name="SG_22_07_3">"'file:///d:/obra%20andrade/bm%2002%20-%20cs/drenagem-bm02.xls'#$''.$ay$1587"</definedName>
    <definedName name="SG_22_07_4">"'file:///d:/obra%20andrade/bm%2002%20-%20cs/drenagem-bm02.xls'#$''.$ay$1587"</definedName>
    <definedName name="SG_22_07_5">"'file:///d:/obra%20andrade/bm%2002%20-%20cs/drenagem-bm02.xls'#$''.$ay$1587"</definedName>
    <definedName name="SG_22_07_6">"'file:///d:/obra%20andrade/bm%2002%20-%20cs/drenagem-bm02.xls'#$''.$ay$1587"</definedName>
    <definedName name="SG_22_07_7">"'file:///d:/obra%20andrade/bm%2002%20-%20cs/drenagem-bm02.xls'#$''.$ay$1587"</definedName>
    <definedName name="SG_22_08" localSheetId="8">#REF!</definedName>
    <definedName name="SG_22_08" localSheetId="9">#REF!</definedName>
    <definedName name="SG_22_08" localSheetId="10">#REF!</definedName>
    <definedName name="SG_22_08" localSheetId="11">#REF!</definedName>
    <definedName name="SG_22_08" localSheetId="12">#REF!</definedName>
    <definedName name="SG_22_08" localSheetId="7">#REF!</definedName>
    <definedName name="SG_22_08" localSheetId="6">#REF!</definedName>
    <definedName name="SG_22_08">#REF!</definedName>
    <definedName name="SG_22_08_2">"'file:///d:/obra%20andrade/bm%2002%20-%20cs/drenagem-bm02.xls'#$''.$bc$1591"</definedName>
    <definedName name="SG_22_08_3">"'file:///d:/obra%20andrade/bm%2002%20-%20cs/drenagem-bm02.xls'#$''.$bc$1591"</definedName>
    <definedName name="SG_22_08_4">"'file:///d:/obra%20andrade/bm%2002%20-%20cs/drenagem-bm02.xls'#$''.$bc$1591"</definedName>
    <definedName name="SG_22_08_5">"'file:///d:/obra%20andrade/bm%2002%20-%20cs/drenagem-bm02.xls'#$''.$bc$1591"</definedName>
    <definedName name="SG_22_08_6">"'file:///d:/obra%20andrade/bm%2002%20-%20cs/drenagem-bm02.xls'#$''.$bc$1591"</definedName>
    <definedName name="SG_22_08_7">"'file:///d:/obra%20andrade/bm%2002%20-%20cs/drenagem-bm02.xls'#$''.$bc$1591"</definedName>
    <definedName name="SG_22_09" localSheetId="8">#REF!</definedName>
    <definedName name="SG_22_09" localSheetId="9">#REF!</definedName>
    <definedName name="SG_22_09" localSheetId="10">#REF!</definedName>
    <definedName name="SG_22_09" localSheetId="11">#REF!</definedName>
    <definedName name="SG_22_09" localSheetId="12">#REF!</definedName>
    <definedName name="SG_22_09" localSheetId="7">#REF!</definedName>
    <definedName name="SG_22_09" localSheetId="6">#REF!</definedName>
    <definedName name="SG_22_09">#REF!</definedName>
    <definedName name="SG_22_09_2">"'file:///d:/obra%20andrade/bm%2002%20-%20cs/drenagem-bm02.xls'#$''.$bg$1595"</definedName>
    <definedName name="SG_22_09_3">"'file:///d:/obra%20andrade/bm%2002%20-%20cs/drenagem-bm02.xls'#$''.$bg$1595"</definedName>
    <definedName name="SG_22_09_4">"'file:///d:/obra%20andrade/bm%2002%20-%20cs/drenagem-bm02.xls'#$''.$bg$1595"</definedName>
    <definedName name="SG_22_09_5">"'file:///d:/obra%20andrade/bm%2002%20-%20cs/drenagem-bm02.xls'#$''.$bg$1595"</definedName>
    <definedName name="SG_22_09_6">"'file:///d:/obra%20andrade/bm%2002%20-%20cs/drenagem-bm02.xls'#$''.$bg$1595"</definedName>
    <definedName name="SG_22_09_7">"'file:///d:/obra%20andrade/bm%2002%20-%20cs/drenagem-bm02.xls'#$''.$bg$1595"</definedName>
    <definedName name="SG_22_10" localSheetId="8">#REF!</definedName>
    <definedName name="SG_22_10" localSheetId="9">#REF!</definedName>
    <definedName name="SG_22_10" localSheetId="10">#REF!</definedName>
    <definedName name="SG_22_10" localSheetId="11">#REF!</definedName>
    <definedName name="SG_22_10" localSheetId="12">#REF!</definedName>
    <definedName name="SG_22_10" localSheetId="7">#REF!</definedName>
    <definedName name="SG_22_10" localSheetId="6">#REF!</definedName>
    <definedName name="SG_22_10">#REF!</definedName>
    <definedName name="SG_22_10_2">"'file:///d:/obra%20andrade/bm%2002%20-%20cs/drenagem-bm02.xls'#$''.$bk$1599"</definedName>
    <definedName name="SG_22_10_3">"'file:///d:/obra%20andrade/bm%2002%20-%20cs/drenagem-bm02.xls'#$''.$bk$1599"</definedName>
    <definedName name="SG_22_10_4">"'file:///d:/obra%20andrade/bm%2002%20-%20cs/drenagem-bm02.xls'#$''.$bk$1599"</definedName>
    <definedName name="SG_22_10_5">"'file:///d:/obra%20andrade/bm%2002%20-%20cs/drenagem-bm02.xls'#$''.$bk$1599"</definedName>
    <definedName name="SG_22_10_6">"'file:///d:/obra%20andrade/bm%2002%20-%20cs/drenagem-bm02.xls'#$''.$bk$1599"</definedName>
    <definedName name="SG_22_10_7">"'file:///d:/obra%20andrade/bm%2002%20-%20cs/drenagem-bm02.xls'#$''.$bk$1599"</definedName>
    <definedName name="SG_22_11" localSheetId="8">#REF!</definedName>
    <definedName name="SG_22_11" localSheetId="9">#REF!</definedName>
    <definedName name="SG_22_11" localSheetId="10">#REF!</definedName>
    <definedName name="SG_22_11" localSheetId="11">#REF!</definedName>
    <definedName name="SG_22_11" localSheetId="12">#REF!</definedName>
    <definedName name="SG_22_11" localSheetId="7">#REF!</definedName>
    <definedName name="SG_22_11" localSheetId="6">#REF!</definedName>
    <definedName name="SG_22_11">#REF!</definedName>
    <definedName name="SG_22_11_2">"'file:///d:/obra%20andrade/bm%2002%20-%20cs/drenagem-bm02.xls'#$''.$bo$1603"</definedName>
    <definedName name="SG_22_11_3">"'file:///d:/obra%20andrade/bm%2002%20-%20cs/drenagem-bm02.xls'#$''.$bo$1603"</definedName>
    <definedName name="SG_22_11_4">"'file:///d:/obra%20andrade/bm%2002%20-%20cs/drenagem-bm02.xls'#$''.$bo$1603"</definedName>
    <definedName name="SG_22_11_5">"'file:///d:/obra%20andrade/bm%2002%20-%20cs/drenagem-bm02.xls'#$''.$bo$1603"</definedName>
    <definedName name="SG_22_11_6">"'file:///d:/obra%20andrade/bm%2002%20-%20cs/drenagem-bm02.xls'#$''.$bo$1603"</definedName>
    <definedName name="SG_22_11_7">"'file:///d:/obra%20andrade/bm%2002%20-%20cs/drenagem-bm02.xls'#$''.$bo$1603"</definedName>
    <definedName name="SG_22_12" localSheetId="8">#REF!</definedName>
    <definedName name="SG_22_12" localSheetId="9">#REF!</definedName>
    <definedName name="SG_22_12" localSheetId="10">#REF!</definedName>
    <definedName name="SG_22_12" localSheetId="11">#REF!</definedName>
    <definedName name="SG_22_12" localSheetId="12">#REF!</definedName>
    <definedName name="SG_22_12" localSheetId="7">#REF!</definedName>
    <definedName name="SG_22_12" localSheetId="6">#REF!</definedName>
    <definedName name="SG_22_12">#REF!</definedName>
    <definedName name="SG_22_12_2">"'file:///d:/obra%20andrade/bm%2002%20-%20cs/drenagem-bm02.xls'#$''.$bs$1607"</definedName>
    <definedName name="SG_22_12_3">"'file:///d:/obra%20andrade/bm%2002%20-%20cs/drenagem-bm02.xls'#$''.$bs$1607"</definedName>
    <definedName name="SG_22_12_4">"'file:///d:/obra%20andrade/bm%2002%20-%20cs/drenagem-bm02.xls'#$''.$bs$1607"</definedName>
    <definedName name="SG_22_12_5">"'file:///d:/obra%20andrade/bm%2002%20-%20cs/drenagem-bm02.xls'#$''.$bs$1607"</definedName>
    <definedName name="SG_22_12_6">"'file:///d:/obra%20andrade/bm%2002%20-%20cs/drenagem-bm02.xls'#$''.$bs$1607"</definedName>
    <definedName name="SG_22_12_7">"'file:///d:/obra%20andrade/bm%2002%20-%20cs/drenagem-bm02.xls'#$''.$bs$1607"</definedName>
    <definedName name="SG_22_13" localSheetId="8">#REF!</definedName>
    <definedName name="SG_22_13" localSheetId="9">#REF!</definedName>
    <definedName name="SG_22_13" localSheetId="10">#REF!</definedName>
    <definedName name="SG_22_13" localSheetId="11">#REF!</definedName>
    <definedName name="SG_22_13" localSheetId="12">#REF!</definedName>
    <definedName name="SG_22_13" localSheetId="7">#REF!</definedName>
    <definedName name="SG_22_13" localSheetId="6">#REF!</definedName>
    <definedName name="SG_22_13">#REF!</definedName>
    <definedName name="SG_22_13_2">"'file:///d:/obra%20andrade/bm%2002%20-%20cs/drenagem-bm02.xls'#$''.$bw$1611"</definedName>
    <definedName name="SG_22_13_3">"'file:///d:/obra%20andrade/bm%2002%20-%20cs/drenagem-bm02.xls'#$''.$bw$1611"</definedName>
    <definedName name="SG_22_13_4">"'file:///d:/obra%20andrade/bm%2002%20-%20cs/drenagem-bm02.xls'#$''.$bw$1611"</definedName>
    <definedName name="SG_22_13_5">"'file:///d:/obra%20andrade/bm%2002%20-%20cs/drenagem-bm02.xls'#$''.$bw$1611"</definedName>
    <definedName name="SG_22_13_6">"'file:///d:/obra%20andrade/bm%2002%20-%20cs/drenagem-bm02.xls'#$''.$bw$1611"</definedName>
    <definedName name="SG_22_13_7">"'file:///d:/obra%20andrade/bm%2002%20-%20cs/drenagem-bm02.xls'#$''.$bw$1611"</definedName>
    <definedName name="SG_22_14" localSheetId="8">#REF!</definedName>
    <definedName name="SG_22_14" localSheetId="9">#REF!</definedName>
    <definedName name="SG_22_14" localSheetId="10">#REF!</definedName>
    <definedName name="SG_22_14" localSheetId="11">#REF!</definedName>
    <definedName name="SG_22_14" localSheetId="12">#REF!</definedName>
    <definedName name="SG_22_14" localSheetId="7">#REF!</definedName>
    <definedName name="SG_22_14" localSheetId="6">#REF!</definedName>
    <definedName name="SG_22_14">#REF!</definedName>
    <definedName name="SG_22_14_2">"'file:///d:/obra%20andrade/bm%2002%20-%20cs/drenagem-bm02.xls'#$''.$ca$1615"</definedName>
    <definedName name="SG_22_14_3">"'file:///d:/obra%20andrade/bm%2002%20-%20cs/drenagem-bm02.xls'#$''.$ca$1615"</definedName>
    <definedName name="SG_22_14_4">"'file:///d:/obra%20andrade/bm%2002%20-%20cs/drenagem-bm02.xls'#$''.$ca$1615"</definedName>
    <definedName name="SG_22_14_5">"'file:///d:/obra%20andrade/bm%2002%20-%20cs/drenagem-bm02.xls'#$''.$ca$1615"</definedName>
    <definedName name="SG_22_14_6">"'file:///d:/obra%20andrade/bm%2002%20-%20cs/drenagem-bm02.xls'#$''.$ca$1615"</definedName>
    <definedName name="SG_22_14_7">"'file:///d:/obra%20andrade/bm%2002%20-%20cs/drenagem-bm02.xls'#$''.$ca$1615"</definedName>
    <definedName name="SG_22_15" localSheetId="8">#REF!</definedName>
    <definedName name="SG_22_15" localSheetId="9">#REF!</definedName>
    <definedName name="SG_22_15" localSheetId="10">#REF!</definedName>
    <definedName name="SG_22_15" localSheetId="11">#REF!</definedName>
    <definedName name="SG_22_15" localSheetId="12">#REF!</definedName>
    <definedName name="SG_22_15" localSheetId="7">#REF!</definedName>
    <definedName name="SG_22_15" localSheetId="6">#REF!</definedName>
    <definedName name="SG_22_15">#REF!</definedName>
    <definedName name="SG_22_15_2">"'file:///d:/obra%20andrade/bm%2002%20-%20cs/drenagem-bm02.xls'#$''.$ce$1619"</definedName>
    <definedName name="SG_22_15_3">"'file:///d:/obra%20andrade/bm%2002%20-%20cs/drenagem-bm02.xls'#$''.$ce$1619"</definedName>
    <definedName name="SG_22_15_4">"'file:///d:/obra%20andrade/bm%2002%20-%20cs/drenagem-bm02.xls'#$''.$ce$1619"</definedName>
    <definedName name="SG_22_15_5">"'file:///d:/obra%20andrade/bm%2002%20-%20cs/drenagem-bm02.xls'#$''.$ce$1619"</definedName>
    <definedName name="SG_22_15_6">"'file:///d:/obra%20andrade/bm%2002%20-%20cs/drenagem-bm02.xls'#$''.$ce$1619"</definedName>
    <definedName name="SG_22_15_7">"'file:///d:/obra%20andrade/bm%2002%20-%20cs/drenagem-bm02.xls'#$''.$ce$1619"</definedName>
    <definedName name="SG_22_16" localSheetId="8">#REF!</definedName>
    <definedName name="SG_22_16" localSheetId="9">#REF!</definedName>
    <definedName name="SG_22_16" localSheetId="10">#REF!</definedName>
    <definedName name="SG_22_16" localSheetId="11">#REF!</definedName>
    <definedName name="SG_22_16" localSheetId="12">#REF!</definedName>
    <definedName name="SG_22_16" localSheetId="7">#REF!</definedName>
    <definedName name="SG_22_16" localSheetId="6">#REF!</definedName>
    <definedName name="SG_22_16">#REF!</definedName>
    <definedName name="SG_22_16_2">"'file:///d:/obra%20andrade/bm%2002%20-%20cs/drenagem-bm02.xls'#$''.$ci$1623"</definedName>
    <definedName name="SG_22_16_3">"'file:///d:/obra%20andrade/bm%2002%20-%20cs/drenagem-bm02.xls'#$''.$ci$1623"</definedName>
    <definedName name="SG_22_16_4">"'file:///d:/obra%20andrade/bm%2002%20-%20cs/drenagem-bm02.xls'#$''.$ci$1623"</definedName>
    <definedName name="SG_22_16_5">"'file:///d:/obra%20andrade/bm%2002%20-%20cs/drenagem-bm02.xls'#$''.$ci$1623"</definedName>
    <definedName name="SG_22_16_6">"'file:///d:/obra%20andrade/bm%2002%20-%20cs/drenagem-bm02.xls'#$''.$ci$1623"</definedName>
    <definedName name="SG_22_16_7">"'file:///d:/obra%20andrade/bm%2002%20-%20cs/drenagem-bm02.xls'#$''.$ci$1623"</definedName>
    <definedName name="SG_22_17" localSheetId="8">#REF!</definedName>
    <definedName name="SG_22_17" localSheetId="9">#REF!</definedName>
    <definedName name="SG_22_17" localSheetId="10">#REF!</definedName>
    <definedName name="SG_22_17" localSheetId="11">#REF!</definedName>
    <definedName name="SG_22_17" localSheetId="12">#REF!</definedName>
    <definedName name="SG_22_17" localSheetId="7">#REF!</definedName>
    <definedName name="SG_22_17" localSheetId="6">#REF!</definedName>
    <definedName name="SG_22_17">#REF!</definedName>
    <definedName name="SG_22_17_2">"'file:///d:/obra%20andrade/bm%2002%20-%20cs/drenagem-bm02.xls'#$''.$cm$1627"</definedName>
    <definedName name="SG_22_17_3">"'file:///d:/obra%20andrade/bm%2002%20-%20cs/drenagem-bm02.xls'#$''.$cm$1627"</definedName>
    <definedName name="SG_22_17_4">"'file:///d:/obra%20andrade/bm%2002%20-%20cs/drenagem-bm02.xls'#$''.$cm$1627"</definedName>
    <definedName name="SG_22_17_5">"'file:///d:/obra%20andrade/bm%2002%20-%20cs/drenagem-bm02.xls'#$''.$cm$1627"</definedName>
    <definedName name="SG_22_17_6">"'file:///d:/obra%20andrade/bm%2002%20-%20cs/drenagem-bm02.xls'#$''.$cm$1627"</definedName>
    <definedName name="SG_22_17_7">"'file:///d:/obra%20andrade/bm%2002%20-%20cs/drenagem-bm02.xls'#$''.$cm$1627"</definedName>
    <definedName name="SG_22_18" localSheetId="8">#REF!</definedName>
    <definedName name="SG_22_18" localSheetId="9">#REF!</definedName>
    <definedName name="SG_22_18" localSheetId="10">#REF!</definedName>
    <definedName name="SG_22_18" localSheetId="11">#REF!</definedName>
    <definedName name="SG_22_18" localSheetId="12">#REF!</definedName>
    <definedName name="SG_22_18" localSheetId="7">#REF!</definedName>
    <definedName name="SG_22_18" localSheetId="6">#REF!</definedName>
    <definedName name="SG_22_18">#REF!</definedName>
    <definedName name="SG_22_18_2">"'file:///d:/obra%20andrade/bm%2002%20-%20cs/drenagem-bm02.xls'#$''.$cq$1631"</definedName>
    <definedName name="SG_22_18_3">"'file:///d:/obra%20andrade/bm%2002%20-%20cs/drenagem-bm02.xls'#$''.$cq$1631"</definedName>
    <definedName name="SG_22_18_4">"'file:///d:/obra%20andrade/bm%2002%20-%20cs/drenagem-bm02.xls'#$''.$cq$1631"</definedName>
    <definedName name="SG_22_18_5">"'file:///d:/obra%20andrade/bm%2002%20-%20cs/drenagem-bm02.xls'#$''.$cq$1631"</definedName>
    <definedName name="SG_22_18_6">"'file:///d:/obra%20andrade/bm%2002%20-%20cs/drenagem-bm02.xls'#$''.$cq$1631"</definedName>
    <definedName name="SG_22_18_7">"'file:///d:/obra%20andrade/bm%2002%20-%20cs/drenagem-bm02.xls'#$''.$cq$1631"</definedName>
    <definedName name="SG_22_19" localSheetId="8">#REF!</definedName>
    <definedName name="SG_22_19" localSheetId="9">#REF!</definedName>
    <definedName name="SG_22_19" localSheetId="10">#REF!</definedName>
    <definedName name="SG_22_19" localSheetId="11">#REF!</definedName>
    <definedName name="SG_22_19" localSheetId="12">#REF!</definedName>
    <definedName name="SG_22_19" localSheetId="7">#REF!</definedName>
    <definedName name="SG_22_19" localSheetId="6">#REF!</definedName>
    <definedName name="SG_22_19">#REF!</definedName>
    <definedName name="SG_22_19_2">"'file:///d:/obra%20andrade/bm%2002%20-%20cs/drenagem-bm02.xls'#$''.$cu$1635"</definedName>
    <definedName name="SG_22_19_3">"'file:///d:/obra%20andrade/bm%2002%20-%20cs/drenagem-bm02.xls'#$''.$cu$1635"</definedName>
    <definedName name="SG_22_19_4">"'file:///d:/obra%20andrade/bm%2002%20-%20cs/drenagem-bm02.xls'#$''.$cu$1635"</definedName>
    <definedName name="SG_22_19_5">"'file:///d:/obra%20andrade/bm%2002%20-%20cs/drenagem-bm02.xls'#$''.$cu$1635"</definedName>
    <definedName name="SG_22_19_6">"'file:///d:/obra%20andrade/bm%2002%20-%20cs/drenagem-bm02.xls'#$''.$cu$1635"</definedName>
    <definedName name="SG_22_19_7">"'file:///d:/obra%20andrade/bm%2002%20-%20cs/drenagem-bm02.xls'#$''.$cu$1635"</definedName>
    <definedName name="SG_22_20" localSheetId="8">#REF!</definedName>
    <definedName name="SG_22_20" localSheetId="9">#REF!</definedName>
    <definedName name="SG_22_20" localSheetId="10">#REF!</definedName>
    <definedName name="SG_22_20" localSheetId="11">#REF!</definedName>
    <definedName name="SG_22_20" localSheetId="12">#REF!</definedName>
    <definedName name="SG_22_20" localSheetId="7">#REF!</definedName>
    <definedName name="SG_22_20" localSheetId="6">#REF!</definedName>
    <definedName name="SG_22_20">#REF!</definedName>
    <definedName name="SG_22_20_2">"'file:///d:/obra%20andrade/bm%2002%20-%20cs/drenagem-bm02.xls'#$''.$cy$1639"</definedName>
    <definedName name="SG_22_20_3">"'file:///d:/obra%20andrade/bm%2002%20-%20cs/drenagem-bm02.xls'#$''.$cy$1639"</definedName>
    <definedName name="SG_22_20_4">"'file:///d:/obra%20andrade/bm%2002%20-%20cs/drenagem-bm02.xls'#$''.$cy$1639"</definedName>
    <definedName name="SG_22_20_5">"'file:///d:/obra%20andrade/bm%2002%20-%20cs/drenagem-bm02.xls'#$''.$cy$1639"</definedName>
    <definedName name="SG_22_20_6">"'file:///d:/obra%20andrade/bm%2002%20-%20cs/drenagem-bm02.xls'#$''.$cy$1639"</definedName>
    <definedName name="SG_22_20_7">"'file:///d:/obra%20andrade/bm%2002%20-%20cs/drenagem-bm02.xls'#$''.$cy$1639"</definedName>
    <definedName name="SG_22_21" localSheetId="8">#REF!</definedName>
    <definedName name="SG_22_21" localSheetId="9">#REF!</definedName>
    <definedName name="SG_22_21" localSheetId="10">#REF!</definedName>
    <definedName name="SG_22_21" localSheetId="11">#REF!</definedName>
    <definedName name="SG_22_21" localSheetId="12">#REF!</definedName>
    <definedName name="SG_22_21" localSheetId="7">#REF!</definedName>
    <definedName name="SG_22_21" localSheetId="6">#REF!</definedName>
    <definedName name="SG_22_21">#REF!</definedName>
    <definedName name="SG_22_21_2">"'file:///d:/obra%20andrade/bm%2002%20-%20cs/drenagem-bm02.xls'#$''.$dc$1643"</definedName>
    <definedName name="SG_22_21_3">"'file:///d:/obra%20andrade/bm%2002%20-%20cs/drenagem-bm02.xls'#$''.$dc$1643"</definedName>
    <definedName name="SG_22_21_4">"'file:///d:/obra%20andrade/bm%2002%20-%20cs/drenagem-bm02.xls'#$''.$dc$1643"</definedName>
    <definedName name="SG_22_21_5">"'file:///d:/obra%20andrade/bm%2002%20-%20cs/drenagem-bm02.xls'#$''.$dc$1643"</definedName>
    <definedName name="SG_22_21_6">"'file:///d:/obra%20andrade/bm%2002%20-%20cs/drenagem-bm02.xls'#$''.$dc$1643"</definedName>
    <definedName name="SG_22_21_7">"'file:///d:/obra%20andrade/bm%2002%20-%20cs/drenagem-bm02.xls'#$''.$dc$1643"</definedName>
    <definedName name="SG_22_22" localSheetId="8">#REF!</definedName>
    <definedName name="SG_22_22" localSheetId="9">#REF!</definedName>
    <definedName name="SG_22_22" localSheetId="10">#REF!</definedName>
    <definedName name="SG_22_22" localSheetId="11">#REF!</definedName>
    <definedName name="SG_22_22" localSheetId="12">#REF!</definedName>
    <definedName name="SG_22_22" localSheetId="7">#REF!</definedName>
    <definedName name="SG_22_22" localSheetId="6">#REF!</definedName>
    <definedName name="SG_22_22">#REF!</definedName>
    <definedName name="SG_22_22_2">"'file:///d:/obra%20andrade/bm%2002%20-%20cs/drenagem-bm02.xls'#$''.$dg$1647"</definedName>
    <definedName name="SG_22_22_3">"'file:///d:/obra%20andrade/bm%2002%20-%20cs/drenagem-bm02.xls'#$''.$dg$1647"</definedName>
    <definedName name="SG_22_22_4">"'file:///d:/obra%20andrade/bm%2002%20-%20cs/drenagem-bm02.xls'#$''.$dg$1647"</definedName>
    <definedName name="SG_22_22_5">"'file:///d:/obra%20andrade/bm%2002%20-%20cs/drenagem-bm02.xls'#$''.$dg$1647"</definedName>
    <definedName name="SG_22_22_6">"'file:///d:/obra%20andrade/bm%2002%20-%20cs/drenagem-bm02.xls'#$''.$dg$1647"</definedName>
    <definedName name="SG_22_22_7">"'file:///d:/obra%20andrade/bm%2002%20-%20cs/drenagem-bm02.xls'#$''.$dg$1647"</definedName>
    <definedName name="SG_22_23" localSheetId="8">#REF!</definedName>
    <definedName name="SG_22_23" localSheetId="9">#REF!</definedName>
    <definedName name="SG_22_23" localSheetId="10">#REF!</definedName>
    <definedName name="SG_22_23" localSheetId="11">#REF!</definedName>
    <definedName name="SG_22_23" localSheetId="12">#REF!</definedName>
    <definedName name="SG_22_23" localSheetId="7">#REF!</definedName>
    <definedName name="SG_22_23" localSheetId="6">#REF!</definedName>
    <definedName name="SG_22_23">#REF!</definedName>
    <definedName name="SG_22_23_2">"'file:///d:/obra%20andrade/bm%2002%20-%20cs/drenagem-bm02.xls'#$''.$dk$1651"</definedName>
    <definedName name="SG_22_23_3">"'file:///d:/obra%20andrade/bm%2002%20-%20cs/drenagem-bm02.xls'#$''.$dk$1651"</definedName>
    <definedName name="SG_22_23_4">"'file:///d:/obra%20andrade/bm%2002%20-%20cs/drenagem-bm02.xls'#$''.$dk$1651"</definedName>
    <definedName name="SG_22_23_5">"'file:///d:/obra%20andrade/bm%2002%20-%20cs/drenagem-bm02.xls'#$''.$dk$1651"</definedName>
    <definedName name="SG_22_23_6">"'file:///d:/obra%20andrade/bm%2002%20-%20cs/drenagem-bm02.xls'#$''.$dk$1651"</definedName>
    <definedName name="SG_22_23_7">"'file:///d:/obra%20andrade/bm%2002%20-%20cs/drenagem-bm02.xls'#$''.$dk$1651"</definedName>
    <definedName name="SG_22_24" localSheetId="8">#REF!</definedName>
    <definedName name="SG_22_24" localSheetId="9">#REF!</definedName>
    <definedName name="SG_22_24" localSheetId="10">#REF!</definedName>
    <definedName name="SG_22_24" localSheetId="11">#REF!</definedName>
    <definedName name="SG_22_24" localSheetId="12">#REF!</definedName>
    <definedName name="SG_22_24" localSheetId="7">#REF!</definedName>
    <definedName name="SG_22_24" localSheetId="6">#REF!</definedName>
    <definedName name="SG_22_24">#REF!</definedName>
    <definedName name="SG_22_24_2">"'file:///d:/obra%20andrade/bm%2002%20-%20cs/drenagem-bm02.xls'#$''.$do$1655"</definedName>
    <definedName name="SG_22_24_3">"'file:///d:/obra%20andrade/bm%2002%20-%20cs/drenagem-bm02.xls'#$''.$do$1655"</definedName>
    <definedName name="SG_22_24_4">"'file:///d:/obra%20andrade/bm%2002%20-%20cs/drenagem-bm02.xls'#$''.$do$1655"</definedName>
    <definedName name="SG_22_24_5">"'file:///d:/obra%20andrade/bm%2002%20-%20cs/drenagem-bm02.xls'#$''.$do$1655"</definedName>
    <definedName name="SG_22_24_6">"'file:///d:/obra%20andrade/bm%2002%20-%20cs/drenagem-bm02.xls'#$''.$do$1655"</definedName>
    <definedName name="SG_22_24_7">"'file:///d:/obra%20andrade/bm%2002%20-%20cs/drenagem-bm02.xls'#$''.$do$1655"</definedName>
    <definedName name="SG_22_25" localSheetId="8">#REF!</definedName>
    <definedName name="SG_22_25" localSheetId="9">#REF!</definedName>
    <definedName name="SG_22_25" localSheetId="10">#REF!</definedName>
    <definedName name="SG_22_25" localSheetId="11">#REF!</definedName>
    <definedName name="SG_22_25" localSheetId="12">#REF!</definedName>
    <definedName name="SG_22_25" localSheetId="7">#REF!</definedName>
    <definedName name="SG_22_25" localSheetId="6">#REF!</definedName>
    <definedName name="SG_22_25">#REF!</definedName>
    <definedName name="SG_22_25_2">"'file:///d:/obra%20andrade/bm%2002%20-%20cs/drenagem-bm02.xls'#$''.$ds$1659"</definedName>
    <definedName name="SG_22_25_3">"'file:///d:/obra%20andrade/bm%2002%20-%20cs/drenagem-bm02.xls'#$''.$ds$1659"</definedName>
    <definedName name="SG_22_25_4">"'file:///d:/obra%20andrade/bm%2002%20-%20cs/drenagem-bm02.xls'#$''.$ds$1659"</definedName>
    <definedName name="SG_22_25_5">"'file:///d:/obra%20andrade/bm%2002%20-%20cs/drenagem-bm02.xls'#$''.$ds$1659"</definedName>
    <definedName name="SG_22_25_6">"'file:///d:/obra%20andrade/bm%2002%20-%20cs/drenagem-bm02.xls'#$''.$ds$1659"</definedName>
    <definedName name="SG_22_25_7">"'file:///d:/obra%20andrade/bm%2002%20-%20cs/drenagem-bm02.xls'#$''.$ds$1659"</definedName>
    <definedName name="SG_23_01" localSheetId="8">#REF!</definedName>
    <definedName name="SG_23_01" localSheetId="9">#REF!</definedName>
    <definedName name="SG_23_01" localSheetId="10">#REF!</definedName>
    <definedName name="SG_23_01" localSheetId="11">#REF!</definedName>
    <definedName name="SG_23_01" localSheetId="12">#REF!</definedName>
    <definedName name="SG_23_01" localSheetId="7">#REF!</definedName>
    <definedName name="SG_23_01" localSheetId="6">#REF!</definedName>
    <definedName name="SG_23_01">#REF!</definedName>
    <definedName name="SG_23_01_2">"'file:///d:/obra%20andrade/bm%2002%20-%20cs/drenagem-bm02.xls'#$''.$dy$1665"</definedName>
    <definedName name="SG_23_01_3">"'file:///d:/obra%20andrade/bm%2002%20-%20cs/drenagem-bm02.xls'#$''.$dy$1665"</definedName>
    <definedName name="SG_23_01_4">"'file:///d:/obra%20andrade/bm%2002%20-%20cs/drenagem-bm02.xls'#$''.$dy$1665"</definedName>
    <definedName name="SG_23_01_5">"'file:///d:/obra%20andrade/bm%2002%20-%20cs/drenagem-bm02.xls'#$''.$dy$1665"</definedName>
    <definedName name="SG_23_01_6">"'file:///d:/obra%20andrade/bm%2002%20-%20cs/drenagem-bm02.xls'#$''.$dy$1665"</definedName>
    <definedName name="SG_23_01_7">"'file:///d:/obra%20andrade/bm%2002%20-%20cs/drenagem-bm02.xls'#$''.$dy$1665"</definedName>
    <definedName name="SG_23_02" localSheetId="8">#REF!</definedName>
    <definedName name="SG_23_02" localSheetId="9">#REF!</definedName>
    <definedName name="SG_23_02" localSheetId="10">#REF!</definedName>
    <definedName name="SG_23_02" localSheetId="11">#REF!</definedName>
    <definedName name="SG_23_02" localSheetId="12">#REF!</definedName>
    <definedName name="SG_23_02" localSheetId="7">#REF!</definedName>
    <definedName name="SG_23_02" localSheetId="6">#REF!</definedName>
    <definedName name="SG_23_02">#REF!</definedName>
    <definedName name="SG_23_02_2">"'file:///d:/obra%20andrade/bm%2002%20-%20cs/drenagem-bm02.xls'#$''.$ec$1669"</definedName>
    <definedName name="SG_23_02_3">"'file:///d:/obra%20andrade/bm%2002%20-%20cs/drenagem-bm02.xls'#$''.$ec$1669"</definedName>
    <definedName name="SG_23_02_4">"'file:///d:/obra%20andrade/bm%2002%20-%20cs/drenagem-bm02.xls'#$''.$ec$1669"</definedName>
    <definedName name="SG_23_02_5">"'file:///d:/obra%20andrade/bm%2002%20-%20cs/drenagem-bm02.xls'#$''.$ec$1669"</definedName>
    <definedName name="SG_23_02_6">"'file:///d:/obra%20andrade/bm%2002%20-%20cs/drenagem-bm02.xls'#$''.$ec$1669"</definedName>
    <definedName name="SG_23_02_7">"'file:///d:/obra%20andrade/bm%2002%20-%20cs/drenagem-bm02.xls'#$''.$ec$1669"</definedName>
    <definedName name="SG_23_03" localSheetId="8">#REF!</definedName>
    <definedName name="SG_23_03" localSheetId="9">#REF!</definedName>
    <definedName name="SG_23_03" localSheetId="10">#REF!</definedName>
    <definedName name="SG_23_03" localSheetId="11">#REF!</definedName>
    <definedName name="SG_23_03" localSheetId="12">#REF!</definedName>
    <definedName name="SG_23_03" localSheetId="7">#REF!</definedName>
    <definedName name="SG_23_03" localSheetId="6">#REF!</definedName>
    <definedName name="SG_23_03">#REF!</definedName>
    <definedName name="SG_23_03_2">"'file:///d:/obra%20andrade/bm%2002%20-%20cs/drenagem-bm02.xls'#$''.$eg$1673"</definedName>
    <definedName name="SG_23_03_3">"'file:///d:/obra%20andrade/bm%2002%20-%20cs/drenagem-bm02.xls'#$''.$eg$1673"</definedName>
    <definedName name="SG_23_03_4">"'file:///d:/obra%20andrade/bm%2002%20-%20cs/drenagem-bm02.xls'#$''.$eg$1673"</definedName>
    <definedName name="SG_23_03_5">"'file:///d:/obra%20andrade/bm%2002%20-%20cs/drenagem-bm02.xls'#$''.$eg$1673"</definedName>
    <definedName name="SG_23_03_6">"'file:///d:/obra%20andrade/bm%2002%20-%20cs/drenagem-bm02.xls'#$''.$eg$1673"</definedName>
    <definedName name="SG_23_03_7">"'file:///d:/obra%20andrade/bm%2002%20-%20cs/drenagem-bm02.xls'#$''.$eg$1673"</definedName>
    <definedName name="SG_23_04" localSheetId="8">#REF!</definedName>
    <definedName name="SG_23_04" localSheetId="9">#REF!</definedName>
    <definedName name="SG_23_04" localSheetId="10">#REF!</definedName>
    <definedName name="SG_23_04" localSheetId="11">#REF!</definedName>
    <definedName name="SG_23_04" localSheetId="12">#REF!</definedName>
    <definedName name="SG_23_04" localSheetId="7">#REF!</definedName>
    <definedName name="SG_23_04" localSheetId="6">#REF!</definedName>
    <definedName name="SG_23_04">#REF!</definedName>
    <definedName name="SG_23_04_2">"'file:///d:/obra%20andrade/bm%2002%20-%20cs/drenagem-bm02.xls'#$''.$ek$1677"</definedName>
    <definedName name="SG_23_04_3">"'file:///d:/obra%20andrade/bm%2002%20-%20cs/drenagem-bm02.xls'#$''.$ek$1677"</definedName>
    <definedName name="SG_23_04_4">"'file:///d:/obra%20andrade/bm%2002%20-%20cs/drenagem-bm02.xls'#$''.$ek$1677"</definedName>
    <definedName name="SG_23_04_5">"'file:///d:/obra%20andrade/bm%2002%20-%20cs/drenagem-bm02.xls'#$''.$ek$1677"</definedName>
    <definedName name="SG_23_04_6">"'file:///d:/obra%20andrade/bm%2002%20-%20cs/drenagem-bm02.xls'#$''.$ek$1677"</definedName>
    <definedName name="SG_23_04_7">"'file:///d:/obra%20andrade/bm%2002%20-%20cs/drenagem-bm02.xls'#$''.$ek$1677"</definedName>
    <definedName name="SG_23_05" localSheetId="8">#REF!</definedName>
    <definedName name="SG_23_05" localSheetId="9">#REF!</definedName>
    <definedName name="SG_23_05" localSheetId="10">#REF!</definedName>
    <definedName name="SG_23_05" localSheetId="11">#REF!</definedName>
    <definedName name="SG_23_05" localSheetId="12">#REF!</definedName>
    <definedName name="SG_23_05" localSheetId="7">#REF!</definedName>
    <definedName name="SG_23_05" localSheetId="6">#REF!</definedName>
    <definedName name="SG_23_05">#REF!</definedName>
    <definedName name="SG_23_05_2">"'file:///d:/obra%20andrade/bm%2002%20-%20cs/drenagem-bm02.xls'#$''.$eo$1681"</definedName>
    <definedName name="SG_23_05_3">"'file:///d:/obra%20andrade/bm%2002%20-%20cs/drenagem-bm02.xls'#$''.$eo$1681"</definedName>
    <definedName name="SG_23_05_4">"'file:///d:/obra%20andrade/bm%2002%20-%20cs/drenagem-bm02.xls'#$''.$eo$1681"</definedName>
    <definedName name="SG_23_05_5">"'file:///d:/obra%20andrade/bm%2002%20-%20cs/drenagem-bm02.xls'#$''.$eo$1681"</definedName>
    <definedName name="SG_23_05_6">"'file:///d:/obra%20andrade/bm%2002%20-%20cs/drenagem-bm02.xls'#$''.$eo$1681"</definedName>
    <definedName name="SG_23_05_7">"'file:///d:/obra%20andrade/bm%2002%20-%20cs/drenagem-bm02.xls'#$''.$eo$1681"</definedName>
    <definedName name="SG_23_06" localSheetId="8">#REF!</definedName>
    <definedName name="SG_23_06" localSheetId="9">#REF!</definedName>
    <definedName name="SG_23_06" localSheetId="10">#REF!</definedName>
    <definedName name="SG_23_06" localSheetId="11">#REF!</definedName>
    <definedName name="SG_23_06" localSheetId="12">#REF!</definedName>
    <definedName name="SG_23_06" localSheetId="7">#REF!</definedName>
    <definedName name="SG_23_06" localSheetId="6">#REF!</definedName>
    <definedName name="SG_23_06">#REF!</definedName>
    <definedName name="SG_23_06_2">"'file:///d:/obra%20andrade/bm%2002%20-%20cs/drenagem-bm02.xls'#$''.$es$1685"</definedName>
    <definedName name="SG_23_06_3">"'file:///d:/obra%20andrade/bm%2002%20-%20cs/drenagem-bm02.xls'#$''.$es$1685"</definedName>
    <definedName name="SG_23_06_4">"'file:///d:/obra%20andrade/bm%2002%20-%20cs/drenagem-bm02.xls'#$''.$es$1685"</definedName>
    <definedName name="SG_23_06_5">"'file:///d:/obra%20andrade/bm%2002%20-%20cs/drenagem-bm02.xls'#$''.$es$1685"</definedName>
    <definedName name="SG_23_06_6">"'file:///d:/obra%20andrade/bm%2002%20-%20cs/drenagem-bm02.xls'#$''.$es$1685"</definedName>
    <definedName name="SG_23_06_7">"'file:///d:/obra%20andrade/bm%2002%20-%20cs/drenagem-bm02.xls'#$''.$es$1685"</definedName>
    <definedName name="SG_23_07" localSheetId="8">#REF!</definedName>
    <definedName name="SG_23_07" localSheetId="9">#REF!</definedName>
    <definedName name="SG_23_07" localSheetId="10">#REF!</definedName>
    <definedName name="SG_23_07" localSheetId="11">#REF!</definedName>
    <definedName name="SG_23_07" localSheetId="12">#REF!</definedName>
    <definedName name="SG_23_07" localSheetId="7">#REF!</definedName>
    <definedName name="SG_23_07" localSheetId="6">#REF!</definedName>
    <definedName name="SG_23_07">#REF!</definedName>
    <definedName name="SG_23_07_2">"'file:///d:/obra%20andrade/bm%2002%20-%20cs/drenagem-bm02.xls'#$''.$ew$1689"</definedName>
    <definedName name="SG_23_07_3">"'file:///d:/obra%20andrade/bm%2002%20-%20cs/drenagem-bm02.xls'#$''.$ew$1689"</definedName>
    <definedName name="SG_23_07_4">"'file:///d:/obra%20andrade/bm%2002%20-%20cs/drenagem-bm02.xls'#$''.$ew$1689"</definedName>
    <definedName name="SG_23_07_5">"'file:///d:/obra%20andrade/bm%2002%20-%20cs/drenagem-bm02.xls'#$''.$ew$1689"</definedName>
    <definedName name="SG_23_07_6">"'file:///d:/obra%20andrade/bm%2002%20-%20cs/drenagem-bm02.xls'#$''.$ew$1689"</definedName>
    <definedName name="SG_23_07_7">"'file:///d:/obra%20andrade/bm%2002%20-%20cs/drenagem-bm02.xls'#$''.$ew$1689"</definedName>
    <definedName name="SG_23_08" localSheetId="8">#REF!</definedName>
    <definedName name="SG_23_08" localSheetId="9">#REF!</definedName>
    <definedName name="SG_23_08" localSheetId="10">#REF!</definedName>
    <definedName name="SG_23_08" localSheetId="11">#REF!</definedName>
    <definedName name="SG_23_08" localSheetId="12">#REF!</definedName>
    <definedName name="SG_23_08" localSheetId="7">#REF!</definedName>
    <definedName name="SG_23_08" localSheetId="6">#REF!</definedName>
    <definedName name="SG_23_08">#REF!</definedName>
    <definedName name="SG_23_08_2">"'file:///d:/obra%20andrade/bm%2002%20-%20cs/drenagem-bm02.xls'#$''.$fa$1693"</definedName>
    <definedName name="SG_23_08_3">"'file:///d:/obra%20andrade/bm%2002%20-%20cs/drenagem-bm02.xls'#$''.$fa$1693"</definedName>
    <definedName name="SG_23_08_4">"'file:///d:/obra%20andrade/bm%2002%20-%20cs/drenagem-bm02.xls'#$''.$fa$1693"</definedName>
    <definedName name="SG_23_08_5">"'file:///d:/obra%20andrade/bm%2002%20-%20cs/drenagem-bm02.xls'#$''.$fa$1693"</definedName>
    <definedName name="SG_23_08_6">"'file:///d:/obra%20andrade/bm%2002%20-%20cs/drenagem-bm02.xls'#$''.$fa$1693"</definedName>
    <definedName name="SG_23_08_7">"'file:///d:/obra%20andrade/bm%2002%20-%20cs/drenagem-bm02.xls'#$''.$fa$1693"</definedName>
    <definedName name="SG_23_09" localSheetId="8">#REF!</definedName>
    <definedName name="SG_23_09" localSheetId="9">#REF!</definedName>
    <definedName name="SG_23_09" localSheetId="10">#REF!</definedName>
    <definedName name="SG_23_09" localSheetId="11">#REF!</definedName>
    <definedName name="SG_23_09" localSheetId="12">#REF!</definedName>
    <definedName name="SG_23_09" localSheetId="7">#REF!</definedName>
    <definedName name="SG_23_09" localSheetId="6">#REF!</definedName>
    <definedName name="SG_23_09">#REF!</definedName>
    <definedName name="SG_23_09_2">"'file:///d:/obra%20andrade/bm%2002%20-%20cs/drenagem-bm02.xls'#$''.$fe$1697"</definedName>
    <definedName name="SG_23_09_3">"'file:///d:/obra%20andrade/bm%2002%20-%20cs/drenagem-bm02.xls'#$''.$fe$1697"</definedName>
    <definedName name="SG_23_09_4">"'file:///d:/obra%20andrade/bm%2002%20-%20cs/drenagem-bm02.xls'#$''.$fe$1697"</definedName>
    <definedName name="SG_23_09_5">"'file:///d:/obra%20andrade/bm%2002%20-%20cs/drenagem-bm02.xls'#$''.$fe$1697"</definedName>
    <definedName name="SG_23_09_6">"'file:///d:/obra%20andrade/bm%2002%20-%20cs/drenagem-bm02.xls'#$''.$fe$1697"</definedName>
    <definedName name="SG_23_09_7">"'file:///d:/obra%20andrade/bm%2002%20-%20cs/drenagem-bm02.xls'#$''.$fe$1697"</definedName>
    <definedName name="SG_23_10" localSheetId="8">#REF!</definedName>
    <definedName name="SG_23_10" localSheetId="9">#REF!</definedName>
    <definedName name="SG_23_10" localSheetId="10">#REF!</definedName>
    <definedName name="SG_23_10" localSheetId="11">#REF!</definedName>
    <definedName name="SG_23_10" localSheetId="12">#REF!</definedName>
    <definedName name="SG_23_10" localSheetId="7">#REF!</definedName>
    <definedName name="SG_23_10" localSheetId="6">#REF!</definedName>
    <definedName name="SG_23_10">#REF!</definedName>
    <definedName name="SG_23_10_2">"'file:///d:/obra%20andrade/bm%2002%20-%20cs/drenagem-bm02.xls'#$''.$fi$1701"</definedName>
    <definedName name="SG_23_10_3">"'file:///d:/obra%20andrade/bm%2002%20-%20cs/drenagem-bm02.xls'#$''.$fi$1701"</definedName>
    <definedName name="SG_23_10_4">"'file:///d:/obra%20andrade/bm%2002%20-%20cs/drenagem-bm02.xls'#$''.$fi$1701"</definedName>
    <definedName name="SG_23_10_5">"'file:///d:/obra%20andrade/bm%2002%20-%20cs/drenagem-bm02.xls'#$''.$fi$1701"</definedName>
    <definedName name="SG_23_10_6">"'file:///d:/obra%20andrade/bm%2002%20-%20cs/drenagem-bm02.xls'#$''.$fi$1701"</definedName>
    <definedName name="SG_23_10_7">"'file:///d:/obra%20andrade/bm%2002%20-%20cs/drenagem-bm02.xls'#$''.$fi$1701"</definedName>
    <definedName name="SG_23_11" localSheetId="8">#REF!</definedName>
    <definedName name="SG_23_11" localSheetId="9">#REF!</definedName>
    <definedName name="SG_23_11" localSheetId="10">#REF!</definedName>
    <definedName name="SG_23_11" localSheetId="11">#REF!</definedName>
    <definedName name="SG_23_11" localSheetId="12">#REF!</definedName>
    <definedName name="SG_23_11" localSheetId="7">#REF!</definedName>
    <definedName name="SG_23_11" localSheetId="6">#REF!</definedName>
    <definedName name="SG_23_11">#REF!</definedName>
    <definedName name="SG_23_11_2">"'file:///d:/obra%20andrade/bm%2002%20-%20cs/drenagem-bm02.xls'#$''.$fm$1705"</definedName>
    <definedName name="SG_23_11_3">"'file:///d:/obra%20andrade/bm%2002%20-%20cs/drenagem-bm02.xls'#$''.$fm$1705"</definedName>
    <definedName name="SG_23_11_4">"'file:///d:/obra%20andrade/bm%2002%20-%20cs/drenagem-bm02.xls'#$''.$fm$1705"</definedName>
    <definedName name="SG_23_11_5">"'file:///d:/obra%20andrade/bm%2002%20-%20cs/drenagem-bm02.xls'#$''.$fm$1705"</definedName>
    <definedName name="SG_23_11_6">"'file:///d:/obra%20andrade/bm%2002%20-%20cs/drenagem-bm02.xls'#$''.$fm$1705"</definedName>
    <definedName name="SG_23_11_7">"'file:///d:/obra%20andrade/bm%2002%20-%20cs/drenagem-bm02.xls'#$''.$fm$1705"</definedName>
    <definedName name="SG_23_12" localSheetId="8">#REF!</definedName>
    <definedName name="SG_23_12" localSheetId="9">#REF!</definedName>
    <definedName name="SG_23_12" localSheetId="10">#REF!</definedName>
    <definedName name="SG_23_12" localSheetId="11">#REF!</definedName>
    <definedName name="SG_23_12" localSheetId="12">#REF!</definedName>
    <definedName name="SG_23_12" localSheetId="7">#REF!</definedName>
    <definedName name="SG_23_12" localSheetId="6">#REF!</definedName>
    <definedName name="SG_23_12">#REF!</definedName>
    <definedName name="SG_23_12_2">"'file:///d:/obra%20andrade/bm%2002%20-%20cs/drenagem-bm02.xls'#$''.$fq$1709"</definedName>
    <definedName name="SG_23_12_3">"'file:///d:/obra%20andrade/bm%2002%20-%20cs/drenagem-bm02.xls'#$''.$fq$1709"</definedName>
    <definedName name="SG_23_12_4">"'file:///d:/obra%20andrade/bm%2002%20-%20cs/drenagem-bm02.xls'#$''.$fq$1709"</definedName>
    <definedName name="SG_23_12_5">"'file:///d:/obra%20andrade/bm%2002%20-%20cs/drenagem-bm02.xls'#$''.$fq$1709"</definedName>
    <definedName name="SG_23_12_6">"'file:///d:/obra%20andrade/bm%2002%20-%20cs/drenagem-bm02.xls'#$''.$fq$1709"</definedName>
    <definedName name="SG_23_12_7">"'file:///d:/obra%20andrade/bm%2002%20-%20cs/drenagem-bm02.xls'#$''.$fq$1709"</definedName>
    <definedName name="SG_23_13" localSheetId="8">#REF!</definedName>
    <definedName name="SG_23_13" localSheetId="9">#REF!</definedName>
    <definedName name="SG_23_13" localSheetId="10">#REF!</definedName>
    <definedName name="SG_23_13" localSheetId="11">#REF!</definedName>
    <definedName name="SG_23_13" localSheetId="12">#REF!</definedName>
    <definedName name="SG_23_13" localSheetId="7">#REF!</definedName>
    <definedName name="SG_23_13" localSheetId="6">#REF!</definedName>
    <definedName name="SG_23_13">#REF!</definedName>
    <definedName name="SG_23_13_2">"'file:///d:/obra%20andrade/bm%2002%20-%20cs/drenagem-bm02.xls'#$''.$fu$1713"</definedName>
    <definedName name="SG_23_13_3">"'file:///d:/obra%20andrade/bm%2002%20-%20cs/drenagem-bm02.xls'#$''.$fu$1713"</definedName>
    <definedName name="SG_23_13_4">"'file:///d:/obra%20andrade/bm%2002%20-%20cs/drenagem-bm02.xls'#$''.$fu$1713"</definedName>
    <definedName name="SG_23_13_5">"'file:///d:/obra%20andrade/bm%2002%20-%20cs/drenagem-bm02.xls'#$''.$fu$1713"</definedName>
    <definedName name="SG_23_13_6">"'file:///d:/obra%20andrade/bm%2002%20-%20cs/drenagem-bm02.xls'#$''.$fu$1713"</definedName>
    <definedName name="SG_23_13_7">"'file:///d:/obra%20andrade/bm%2002%20-%20cs/drenagem-bm02.xls'#$''.$fu$1713"</definedName>
    <definedName name="SG_23_14" localSheetId="8">#REF!</definedName>
    <definedName name="SG_23_14" localSheetId="9">#REF!</definedName>
    <definedName name="SG_23_14" localSheetId="10">#REF!</definedName>
    <definedName name="SG_23_14" localSheetId="11">#REF!</definedName>
    <definedName name="SG_23_14" localSheetId="12">#REF!</definedName>
    <definedName name="SG_23_14" localSheetId="7">#REF!</definedName>
    <definedName name="SG_23_14" localSheetId="6">#REF!</definedName>
    <definedName name="SG_23_14">#REF!</definedName>
    <definedName name="SG_23_14_2">"'file:///d:/obra%20andrade/bm%2002%20-%20cs/drenagem-bm02.xls'#$''.$fy$1717"</definedName>
    <definedName name="SG_23_14_3">"'file:///d:/obra%20andrade/bm%2002%20-%20cs/drenagem-bm02.xls'#$''.$fy$1717"</definedName>
    <definedName name="SG_23_14_4">"'file:///d:/obra%20andrade/bm%2002%20-%20cs/drenagem-bm02.xls'#$''.$fy$1717"</definedName>
    <definedName name="SG_23_14_5">"'file:///d:/obra%20andrade/bm%2002%20-%20cs/drenagem-bm02.xls'#$''.$fy$1717"</definedName>
    <definedName name="SG_23_14_6">"'file:///d:/obra%20andrade/bm%2002%20-%20cs/drenagem-bm02.xls'#$''.$fy$1717"</definedName>
    <definedName name="SG_23_14_7">"'file:///d:/obra%20andrade/bm%2002%20-%20cs/drenagem-bm02.xls'#$''.$fy$1717"</definedName>
    <definedName name="SG_23_15" localSheetId="8">#REF!</definedName>
    <definedName name="SG_23_15" localSheetId="9">#REF!</definedName>
    <definedName name="SG_23_15" localSheetId="10">#REF!</definedName>
    <definedName name="SG_23_15" localSheetId="11">#REF!</definedName>
    <definedName name="SG_23_15" localSheetId="12">#REF!</definedName>
    <definedName name="SG_23_15" localSheetId="7">#REF!</definedName>
    <definedName name="SG_23_15" localSheetId="6">#REF!</definedName>
    <definedName name="SG_23_15">#REF!</definedName>
    <definedName name="SG_23_15_2">"'file:///d:/obra%20andrade/bm%2002%20-%20cs/drenagem-bm02.xls'#$''.$gc$1721"</definedName>
    <definedName name="SG_23_15_3">"'file:///d:/obra%20andrade/bm%2002%20-%20cs/drenagem-bm02.xls'#$''.$gc$1721"</definedName>
    <definedName name="SG_23_15_4">"'file:///d:/obra%20andrade/bm%2002%20-%20cs/drenagem-bm02.xls'#$''.$gc$1721"</definedName>
    <definedName name="SG_23_15_5">"'file:///d:/obra%20andrade/bm%2002%20-%20cs/drenagem-bm02.xls'#$''.$gc$1721"</definedName>
    <definedName name="SG_23_15_6">"'file:///d:/obra%20andrade/bm%2002%20-%20cs/drenagem-bm02.xls'#$''.$gc$1721"</definedName>
    <definedName name="SG_23_15_7">"'file:///d:/obra%20andrade/bm%2002%20-%20cs/drenagem-bm02.xls'#$''.$gc$1721"</definedName>
    <definedName name="SG_23_16" localSheetId="8">#REF!</definedName>
    <definedName name="SG_23_16" localSheetId="9">#REF!</definedName>
    <definedName name="SG_23_16" localSheetId="10">#REF!</definedName>
    <definedName name="SG_23_16" localSheetId="11">#REF!</definedName>
    <definedName name="SG_23_16" localSheetId="12">#REF!</definedName>
    <definedName name="SG_23_16" localSheetId="7">#REF!</definedName>
    <definedName name="SG_23_16" localSheetId="6">#REF!</definedName>
    <definedName name="SG_23_16">#REF!</definedName>
    <definedName name="SG_23_16_2">"'file:///d:/obra%20andrade/bm%2002%20-%20cs/drenagem-bm02.xls'#$''.$gg$1725"</definedName>
    <definedName name="SG_23_16_3">"'file:///d:/obra%20andrade/bm%2002%20-%20cs/drenagem-bm02.xls'#$''.$gg$1725"</definedName>
    <definedName name="SG_23_16_4">"'file:///d:/obra%20andrade/bm%2002%20-%20cs/drenagem-bm02.xls'#$''.$gg$1725"</definedName>
    <definedName name="SG_23_16_5">"'file:///d:/obra%20andrade/bm%2002%20-%20cs/drenagem-bm02.xls'#$''.$gg$1725"</definedName>
    <definedName name="SG_23_16_6">"'file:///d:/obra%20andrade/bm%2002%20-%20cs/drenagem-bm02.xls'#$''.$gg$1725"</definedName>
    <definedName name="SG_23_16_7">"'file:///d:/obra%20andrade/bm%2002%20-%20cs/drenagem-bm02.xls'#$''.$gg$1725"</definedName>
    <definedName name="SG_23_17" localSheetId="8">#REF!</definedName>
    <definedName name="SG_23_17" localSheetId="9">#REF!</definedName>
    <definedName name="SG_23_17" localSheetId="10">#REF!</definedName>
    <definedName name="SG_23_17" localSheetId="11">#REF!</definedName>
    <definedName name="SG_23_17" localSheetId="12">#REF!</definedName>
    <definedName name="SG_23_17" localSheetId="7">#REF!</definedName>
    <definedName name="SG_23_17" localSheetId="6">#REF!</definedName>
    <definedName name="SG_23_17">#REF!</definedName>
    <definedName name="SG_23_17_2">"'file:///d:/obra%20andrade/bm%2002%20-%20cs/drenagem-bm02.xls'#$''.$gk$1729"</definedName>
    <definedName name="SG_23_17_3">"'file:///d:/obra%20andrade/bm%2002%20-%20cs/drenagem-bm02.xls'#$''.$gk$1729"</definedName>
    <definedName name="SG_23_17_4">"'file:///d:/obra%20andrade/bm%2002%20-%20cs/drenagem-bm02.xls'#$''.$gk$1729"</definedName>
    <definedName name="SG_23_17_5">"'file:///d:/obra%20andrade/bm%2002%20-%20cs/drenagem-bm02.xls'#$''.$gk$1729"</definedName>
    <definedName name="SG_23_17_6">"'file:///d:/obra%20andrade/bm%2002%20-%20cs/drenagem-bm02.xls'#$''.$gk$1729"</definedName>
    <definedName name="SG_23_17_7">"'file:///d:/obra%20andrade/bm%2002%20-%20cs/drenagem-bm02.xls'#$''.$gk$1729"</definedName>
    <definedName name="SG_23_18" localSheetId="8">#REF!</definedName>
    <definedName name="SG_23_18" localSheetId="9">#REF!</definedName>
    <definedName name="SG_23_18" localSheetId="10">#REF!</definedName>
    <definedName name="SG_23_18" localSheetId="11">#REF!</definedName>
    <definedName name="SG_23_18" localSheetId="12">#REF!</definedName>
    <definedName name="SG_23_18" localSheetId="7">#REF!</definedName>
    <definedName name="SG_23_18" localSheetId="6">#REF!</definedName>
    <definedName name="SG_23_18">#REF!</definedName>
    <definedName name="SG_23_18_2">"'file:///d:/obra%20andrade/bm%2002%20-%20cs/drenagem-bm02.xls'#$''.$go$1733"</definedName>
    <definedName name="SG_23_18_3">"'file:///d:/obra%20andrade/bm%2002%20-%20cs/drenagem-bm02.xls'#$''.$go$1733"</definedName>
    <definedName name="SG_23_18_4">"'file:///d:/obra%20andrade/bm%2002%20-%20cs/drenagem-bm02.xls'#$''.$go$1733"</definedName>
    <definedName name="SG_23_18_5">"'file:///d:/obra%20andrade/bm%2002%20-%20cs/drenagem-bm02.xls'#$''.$go$1733"</definedName>
    <definedName name="SG_23_18_6">"'file:///d:/obra%20andrade/bm%2002%20-%20cs/drenagem-bm02.xls'#$''.$go$1733"</definedName>
    <definedName name="SG_23_18_7">"'file:///d:/obra%20andrade/bm%2002%20-%20cs/drenagem-bm02.xls'#$''.$go$1733"</definedName>
    <definedName name="SG_23_19" localSheetId="8">#REF!</definedName>
    <definedName name="SG_23_19" localSheetId="9">#REF!</definedName>
    <definedName name="SG_23_19" localSheetId="10">#REF!</definedName>
    <definedName name="SG_23_19" localSheetId="11">#REF!</definedName>
    <definedName name="SG_23_19" localSheetId="12">#REF!</definedName>
    <definedName name="SG_23_19" localSheetId="7">#REF!</definedName>
    <definedName name="SG_23_19" localSheetId="6">#REF!</definedName>
    <definedName name="SG_23_19">#REF!</definedName>
    <definedName name="SG_23_19_2">"'file:///d:/obra%20andrade/bm%2002%20-%20cs/drenagem-bm02.xls'#$''.$gs$1737"</definedName>
    <definedName name="SG_23_19_3">"'file:///d:/obra%20andrade/bm%2002%20-%20cs/drenagem-bm02.xls'#$''.$gs$1737"</definedName>
    <definedName name="SG_23_19_4">"'file:///d:/obra%20andrade/bm%2002%20-%20cs/drenagem-bm02.xls'#$''.$gs$1737"</definedName>
    <definedName name="SG_23_19_5">"'file:///d:/obra%20andrade/bm%2002%20-%20cs/drenagem-bm02.xls'#$''.$gs$1737"</definedName>
    <definedName name="SG_23_19_6">"'file:///d:/obra%20andrade/bm%2002%20-%20cs/drenagem-bm02.xls'#$''.$gs$1737"</definedName>
    <definedName name="SG_23_19_7">"'file:///d:/obra%20andrade/bm%2002%20-%20cs/drenagem-bm02.xls'#$''.$gs$1737"</definedName>
    <definedName name="SG_23_20" localSheetId="8">#REF!</definedName>
    <definedName name="SG_23_20" localSheetId="9">#REF!</definedName>
    <definedName name="SG_23_20" localSheetId="10">#REF!</definedName>
    <definedName name="SG_23_20" localSheetId="11">#REF!</definedName>
    <definedName name="SG_23_20" localSheetId="12">#REF!</definedName>
    <definedName name="SG_23_20" localSheetId="7">#REF!</definedName>
    <definedName name="SG_23_20" localSheetId="6">#REF!</definedName>
    <definedName name="SG_23_20">#REF!</definedName>
    <definedName name="SG_23_20_2">"'file:///d:/obra%20andrade/bm%2002%20-%20cs/drenagem-bm02.xls'#$''.$gw$1741"</definedName>
    <definedName name="SG_23_20_3">"'file:///d:/obra%20andrade/bm%2002%20-%20cs/drenagem-bm02.xls'#$''.$gw$1741"</definedName>
    <definedName name="SG_23_20_4">"'file:///d:/obra%20andrade/bm%2002%20-%20cs/drenagem-bm02.xls'#$''.$gw$1741"</definedName>
    <definedName name="SG_23_20_5">"'file:///d:/obra%20andrade/bm%2002%20-%20cs/drenagem-bm02.xls'#$''.$gw$1741"</definedName>
    <definedName name="SG_23_20_6">"'file:///d:/obra%20andrade/bm%2002%20-%20cs/drenagem-bm02.xls'#$''.$gw$1741"</definedName>
    <definedName name="SG_23_20_7">"'file:///d:/obra%20andrade/bm%2002%20-%20cs/drenagem-bm02.xls'#$''.$gw$1741"</definedName>
    <definedName name="SG_23_21" localSheetId="8">#REF!</definedName>
    <definedName name="SG_23_21" localSheetId="9">#REF!</definedName>
    <definedName name="SG_23_21" localSheetId="10">#REF!</definedName>
    <definedName name="SG_23_21" localSheetId="11">#REF!</definedName>
    <definedName name="SG_23_21" localSheetId="12">#REF!</definedName>
    <definedName name="SG_23_21" localSheetId="7">#REF!</definedName>
    <definedName name="SG_23_21" localSheetId="6">#REF!</definedName>
    <definedName name="SG_23_21">#REF!</definedName>
    <definedName name="SG_23_21_2">"'file:///d:/obra%20andrade/bm%2002%20-%20cs/drenagem-bm02.xls'#$''.$ha$1745"</definedName>
    <definedName name="SG_23_21_3">"'file:///d:/obra%20andrade/bm%2002%20-%20cs/drenagem-bm02.xls'#$''.$ha$1745"</definedName>
    <definedName name="SG_23_21_4">"'file:///d:/obra%20andrade/bm%2002%20-%20cs/drenagem-bm02.xls'#$''.$ha$1745"</definedName>
    <definedName name="SG_23_21_5">"'file:///d:/obra%20andrade/bm%2002%20-%20cs/drenagem-bm02.xls'#$''.$ha$1745"</definedName>
    <definedName name="SG_23_21_6">"'file:///d:/obra%20andrade/bm%2002%20-%20cs/drenagem-bm02.xls'#$''.$ha$1745"</definedName>
    <definedName name="SG_23_21_7">"'file:///d:/obra%20andrade/bm%2002%20-%20cs/drenagem-bm02.xls'#$''.$ha$1745"</definedName>
    <definedName name="SG_23_22" localSheetId="8">#REF!</definedName>
    <definedName name="SG_23_22" localSheetId="9">#REF!</definedName>
    <definedName name="SG_23_22" localSheetId="10">#REF!</definedName>
    <definedName name="SG_23_22" localSheetId="11">#REF!</definedName>
    <definedName name="SG_23_22" localSheetId="12">#REF!</definedName>
    <definedName name="SG_23_22" localSheetId="7">#REF!</definedName>
    <definedName name="SG_23_22" localSheetId="6">#REF!</definedName>
    <definedName name="SG_23_22">#REF!</definedName>
    <definedName name="SG_23_22_2">"'file:///d:/obra%20andrade/bm%2002%20-%20cs/drenagem-bm02.xls'#$''.$he$1749"</definedName>
    <definedName name="SG_23_22_3">"'file:///d:/obra%20andrade/bm%2002%20-%20cs/drenagem-bm02.xls'#$''.$he$1749"</definedName>
    <definedName name="SG_23_22_4">"'file:///d:/obra%20andrade/bm%2002%20-%20cs/drenagem-bm02.xls'#$''.$he$1749"</definedName>
    <definedName name="SG_23_22_5">"'file:///d:/obra%20andrade/bm%2002%20-%20cs/drenagem-bm02.xls'#$''.$he$1749"</definedName>
    <definedName name="SG_23_22_6">"'file:///d:/obra%20andrade/bm%2002%20-%20cs/drenagem-bm02.xls'#$''.$he$1749"</definedName>
    <definedName name="SG_23_22_7">"'file:///d:/obra%20andrade/bm%2002%20-%20cs/drenagem-bm02.xls'#$''.$he$1749"</definedName>
    <definedName name="SG_23_23" localSheetId="8">#REF!</definedName>
    <definedName name="SG_23_23" localSheetId="9">#REF!</definedName>
    <definedName name="SG_23_23" localSheetId="10">#REF!</definedName>
    <definedName name="SG_23_23" localSheetId="11">#REF!</definedName>
    <definedName name="SG_23_23" localSheetId="12">#REF!</definedName>
    <definedName name="SG_23_23" localSheetId="7">#REF!</definedName>
    <definedName name="SG_23_23" localSheetId="6">#REF!</definedName>
    <definedName name="SG_23_23">#REF!</definedName>
    <definedName name="SG_23_23_2">"'file:///d:/obra%20andrade/bm%2002%20-%20cs/drenagem-bm02.xls'#$''.$hi$1753"</definedName>
    <definedName name="SG_23_23_3">"'file:///d:/obra%20andrade/bm%2002%20-%20cs/drenagem-bm02.xls'#$''.$hi$1753"</definedName>
    <definedName name="SG_23_23_4">"'file:///d:/obra%20andrade/bm%2002%20-%20cs/drenagem-bm02.xls'#$''.$hi$1753"</definedName>
    <definedName name="SG_23_23_5">"'file:///d:/obra%20andrade/bm%2002%20-%20cs/drenagem-bm02.xls'#$''.$hi$1753"</definedName>
    <definedName name="SG_23_23_6">"'file:///d:/obra%20andrade/bm%2002%20-%20cs/drenagem-bm02.xls'#$''.$hi$1753"</definedName>
    <definedName name="SG_23_23_7">"'file:///d:/obra%20andrade/bm%2002%20-%20cs/drenagem-bm02.xls'#$''.$hi$1753"</definedName>
    <definedName name="SG_23_24" localSheetId="8">#REF!</definedName>
    <definedName name="SG_23_24" localSheetId="9">#REF!</definedName>
    <definedName name="SG_23_24" localSheetId="10">#REF!</definedName>
    <definedName name="SG_23_24" localSheetId="11">#REF!</definedName>
    <definedName name="SG_23_24" localSheetId="12">#REF!</definedName>
    <definedName name="SG_23_24" localSheetId="7">#REF!</definedName>
    <definedName name="SG_23_24" localSheetId="6">#REF!</definedName>
    <definedName name="SG_23_24">#REF!</definedName>
    <definedName name="SG_23_24_2">"'file:///d:/obra%20andrade/bm%2002%20-%20cs/drenagem-bm02.xls'#$''.$hm$1757"</definedName>
    <definedName name="SG_23_24_3">"'file:///d:/obra%20andrade/bm%2002%20-%20cs/drenagem-bm02.xls'#$''.$hm$1757"</definedName>
    <definedName name="SG_23_24_4">"'file:///d:/obra%20andrade/bm%2002%20-%20cs/drenagem-bm02.xls'#$''.$hm$1757"</definedName>
    <definedName name="SG_23_24_5">"'file:///d:/obra%20andrade/bm%2002%20-%20cs/drenagem-bm02.xls'#$''.$hm$1757"</definedName>
    <definedName name="SG_23_24_6">"'file:///d:/obra%20andrade/bm%2002%20-%20cs/drenagem-bm02.xls'#$''.$hm$1757"</definedName>
    <definedName name="SG_23_24_7">"'file:///d:/obra%20andrade/bm%2002%20-%20cs/drenagem-bm02.xls'#$''.$hm$1757"</definedName>
    <definedName name="SG_23_25" localSheetId="8">#REF!</definedName>
    <definedName name="SG_23_25" localSheetId="9">#REF!</definedName>
    <definedName name="SG_23_25" localSheetId="10">#REF!</definedName>
    <definedName name="SG_23_25" localSheetId="11">#REF!</definedName>
    <definedName name="SG_23_25" localSheetId="12">#REF!</definedName>
    <definedName name="SG_23_25" localSheetId="7">#REF!</definedName>
    <definedName name="SG_23_25" localSheetId="6">#REF!</definedName>
    <definedName name="SG_23_25">#REF!</definedName>
    <definedName name="SG_23_25_2">"'file:///d:/obra%20andrade/bm%2002%20-%20cs/drenagem-bm02.xls'#$''.$hq$1761"</definedName>
    <definedName name="SG_23_25_3">"'file:///d:/obra%20andrade/bm%2002%20-%20cs/drenagem-bm02.xls'#$''.$hq$1761"</definedName>
    <definedName name="SG_23_25_4">"'file:///d:/obra%20andrade/bm%2002%20-%20cs/drenagem-bm02.xls'#$''.$hq$1761"</definedName>
    <definedName name="SG_23_25_5">"'file:///d:/obra%20andrade/bm%2002%20-%20cs/drenagem-bm02.xls'#$''.$hq$1761"</definedName>
    <definedName name="SG_23_25_6">"'file:///d:/obra%20andrade/bm%2002%20-%20cs/drenagem-bm02.xls'#$''.$hq$1761"</definedName>
    <definedName name="SG_23_25_7">"'file:///d:/obra%20andrade/bm%2002%20-%20cs/drenagem-bm02.xls'#$''.$hq$1761"</definedName>
    <definedName name="SG_24_01" localSheetId="8">#REF!</definedName>
    <definedName name="SG_24_01" localSheetId="9">#REF!</definedName>
    <definedName name="SG_24_01" localSheetId="10">#REF!</definedName>
    <definedName name="SG_24_01" localSheetId="11">#REF!</definedName>
    <definedName name="SG_24_01" localSheetId="12">#REF!</definedName>
    <definedName name="SG_24_01" localSheetId="7">#REF!</definedName>
    <definedName name="SG_24_01" localSheetId="6">#REF!</definedName>
    <definedName name="SG_24_01">#REF!</definedName>
    <definedName name="SG_24_01_2">"'file:///d:/obra%20andrade/bm%2002%20-%20cs/drenagem-bm02.xls'#$''.$hw$1767"</definedName>
    <definedName name="SG_24_01_3">"'file:///d:/obra%20andrade/bm%2002%20-%20cs/drenagem-bm02.xls'#$''.$hw$1767"</definedName>
    <definedName name="SG_24_01_4">"'file:///d:/obra%20andrade/bm%2002%20-%20cs/drenagem-bm02.xls'#$''.$hw$1767"</definedName>
    <definedName name="SG_24_01_5">"'file:///d:/obra%20andrade/bm%2002%20-%20cs/drenagem-bm02.xls'#$''.$hw$1767"</definedName>
    <definedName name="SG_24_01_6">"'file:///d:/obra%20andrade/bm%2002%20-%20cs/drenagem-bm02.xls'#$''.$hw$1767"</definedName>
    <definedName name="SG_24_01_7">"'file:///d:/obra%20andrade/bm%2002%20-%20cs/drenagem-bm02.xls'#$''.$hw$1767"</definedName>
    <definedName name="SG_24_02" localSheetId="8">#REF!</definedName>
    <definedName name="SG_24_02" localSheetId="9">#REF!</definedName>
    <definedName name="SG_24_02" localSheetId="10">#REF!</definedName>
    <definedName name="SG_24_02" localSheetId="11">#REF!</definedName>
    <definedName name="SG_24_02" localSheetId="12">#REF!</definedName>
    <definedName name="SG_24_02" localSheetId="7">#REF!</definedName>
    <definedName name="SG_24_02" localSheetId="6">#REF!</definedName>
    <definedName name="SG_24_02">#REF!</definedName>
    <definedName name="SG_24_02_2">"'file:///d:/obra%20andrade/bm%2002%20-%20cs/drenagem-bm02.xls'#$''.$ia$1771"</definedName>
    <definedName name="SG_24_02_3">"'file:///d:/obra%20andrade/bm%2002%20-%20cs/drenagem-bm02.xls'#$''.$ia$1771"</definedName>
    <definedName name="SG_24_02_4">"'file:///d:/obra%20andrade/bm%2002%20-%20cs/drenagem-bm02.xls'#$''.$ia$1771"</definedName>
    <definedName name="SG_24_02_5">"'file:///d:/obra%20andrade/bm%2002%20-%20cs/drenagem-bm02.xls'#$''.$ia$1771"</definedName>
    <definedName name="SG_24_02_6">"'file:///d:/obra%20andrade/bm%2002%20-%20cs/drenagem-bm02.xls'#$''.$ia$1771"</definedName>
    <definedName name="SG_24_02_7">"'file:///d:/obra%20andrade/bm%2002%20-%20cs/drenagem-bm02.xls'#$''.$ia$1771"</definedName>
    <definedName name="SG_24_03" localSheetId="8">#REF!</definedName>
    <definedName name="SG_24_03" localSheetId="9">#REF!</definedName>
    <definedName name="SG_24_03" localSheetId="10">#REF!</definedName>
    <definedName name="SG_24_03" localSheetId="11">#REF!</definedName>
    <definedName name="SG_24_03" localSheetId="12">#REF!</definedName>
    <definedName name="SG_24_03" localSheetId="7">#REF!</definedName>
    <definedName name="SG_24_03" localSheetId="6">#REF!</definedName>
    <definedName name="SG_24_03">#REF!</definedName>
    <definedName name="SG_24_03_2">"'file:///d:/obra%20andrade/bm%2002%20-%20cs/drenagem-bm02.xls'#$''.$ie$1775"</definedName>
    <definedName name="SG_24_03_3">"'file:///d:/obra%20andrade/bm%2002%20-%20cs/drenagem-bm02.xls'#$''.$ie$1775"</definedName>
    <definedName name="SG_24_03_4">"'file:///d:/obra%20andrade/bm%2002%20-%20cs/drenagem-bm02.xls'#$''.$ie$1775"</definedName>
    <definedName name="SG_24_03_5">"'file:///d:/obra%20andrade/bm%2002%20-%20cs/drenagem-bm02.xls'#$''.$ie$1775"</definedName>
    <definedName name="SG_24_03_6">"'file:///d:/obra%20andrade/bm%2002%20-%20cs/drenagem-bm02.xls'#$''.$ie$1775"</definedName>
    <definedName name="SG_24_03_7">"'file:///d:/obra%20andrade/bm%2002%20-%20cs/drenagem-bm02.xls'#$''.$ie$1775"</definedName>
    <definedName name="SG_24_04" localSheetId="8">#REF!</definedName>
    <definedName name="SG_24_04" localSheetId="9">#REF!</definedName>
    <definedName name="SG_24_04" localSheetId="10">#REF!</definedName>
    <definedName name="SG_24_04" localSheetId="11">#REF!</definedName>
    <definedName name="SG_24_04" localSheetId="12">#REF!</definedName>
    <definedName name="SG_24_04" localSheetId="7">#REF!</definedName>
    <definedName name="SG_24_04" localSheetId="6">#REF!</definedName>
    <definedName name="SG_24_04">#REF!</definedName>
    <definedName name="SG_24_04_2">"'file:///d:/obra%20andrade/bm%2002%20-%20cs/drenagem-bm02.xls'#$''.$ii$1779"</definedName>
    <definedName name="SG_24_04_3">"'file:///d:/obra%20andrade/bm%2002%20-%20cs/drenagem-bm02.xls'#$''.$ii$1779"</definedName>
    <definedName name="SG_24_04_4">"'file:///d:/obra%20andrade/bm%2002%20-%20cs/drenagem-bm02.xls'#$''.$ii$1779"</definedName>
    <definedName name="SG_24_04_5">"'file:///d:/obra%20andrade/bm%2002%20-%20cs/drenagem-bm02.xls'#$''.$ii$1779"</definedName>
    <definedName name="SG_24_04_6">"'file:///d:/obra%20andrade/bm%2002%20-%20cs/drenagem-bm02.xls'#$''.$ii$1779"</definedName>
    <definedName name="SG_24_04_7">"'file:///d:/obra%20andrade/bm%2002%20-%20cs/drenagem-bm02.xls'#$''.$ii$1779"</definedName>
    <definedName name="SG_24_05" localSheetId="8">#REF!</definedName>
    <definedName name="SG_24_05" localSheetId="9">#REF!</definedName>
    <definedName name="SG_24_05" localSheetId="10">#REF!</definedName>
    <definedName name="SG_24_05" localSheetId="11">#REF!</definedName>
    <definedName name="SG_24_05" localSheetId="12">#REF!</definedName>
    <definedName name="SG_24_05" localSheetId="7">#REF!</definedName>
    <definedName name="SG_24_05" localSheetId="6">#REF!</definedName>
    <definedName name="SG_24_05">#REF!</definedName>
    <definedName name="SG_24_05_2">"'file:///d:/obra%20andrade/bm%2002%20-%20cs/drenagem-bm02.xls'#$''.$im$1783"</definedName>
    <definedName name="SG_24_05_3">"'file:///d:/obra%20andrade/bm%2002%20-%20cs/drenagem-bm02.xls'#$''.$im$1783"</definedName>
    <definedName name="SG_24_05_4">"'file:///d:/obra%20andrade/bm%2002%20-%20cs/drenagem-bm02.xls'#$''.$im$1783"</definedName>
    <definedName name="SG_24_05_5">"'file:///d:/obra%20andrade/bm%2002%20-%20cs/drenagem-bm02.xls'#$''.$im$1783"</definedName>
    <definedName name="SG_24_05_6">"'file:///d:/obra%20andrade/bm%2002%20-%20cs/drenagem-bm02.xls'#$''.$im$1783"</definedName>
    <definedName name="SG_24_05_7">"'file:///d:/obra%20andrade/bm%2002%20-%20cs/drenagem-bm02.xls'#$''.$im$1783"</definedName>
    <definedName name="SG_24_06" localSheetId="8">#REF!</definedName>
    <definedName name="SG_24_06" localSheetId="9">#REF!</definedName>
    <definedName name="SG_24_06" localSheetId="10">#REF!</definedName>
    <definedName name="SG_24_06" localSheetId="11">#REF!</definedName>
    <definedName name="SG_24_06" localSheetId="12">#REF!</definedName>
    <definedName name="SG_24_06" localSheetId="7">#REF!</definedName>
    <definedName name="SG_24_06" localSheetId="6">#REF!</definedName>
    <definedName name="SG_24_06">#REF!</definedName>
    <definedName name="SG_24_06_2">"'file:///d:/obra%20andrade/bm%2002%20-%20cs/drenagem-bm02.xls'#$''.$iq$1787"</definedName>
    <definedName name="SG_24_06_3">"'file:///d:/obra%20andrade/bm%2002%20-%20cs/drenagem-bm02.xls'#$''.$iq$1787"</definedName>
    <definedName name="SG_24_06_4">"'file:///d:/obra%20andrade/bm%2002%20-%20cs/drenagem-bm02.xls'#$''.$iq$1787"</definedName>
    <definedName name="SG_24_06_5">"'file:///d:/obra%20andrade/bm%2002%20-%20cs/drenagem-bm02.xls'#$''.$iq$1787"</definedName>
    <definedName name="SG_24_06_6">"'file:///d:/obra%20andrade/bm%2002%20-%20cs/drenagem-bm02.xls'#$''.$iq$1787"</definedName>
    <definedName name="SG_24_06_7">"'file:///d:/obra%20andrade/bm%2002%20-%20cs/drenagem-bm02.xls'#$''.$iq$1787"</definedName>
    <definedName name="SG_24_07" localSheetId="8">#REF!</definedName>
    <definedName name="SG_24_07" localSheetId="9">#REF!</definedName>
    <definedName name="SG_24_07" localSheetId="10">#REF!</definedName>
    <definedName name="SG_24_07" localSheetId="11">#REF!</definedName>
    <definedName name="SG_24_07" localSheetId="12">#REF!</definedName>
    <definedName name="SG_24_07" localSheetId="7">#REF!</definedName>
    <definedName name="SG_24_07" localSheetId="6">#REF!</definedName>
    <definedName name="SG_24_07">#REF!</definedName>
    <definedName name="SG_24_07_2">"'file:///d:/obra%20andrade/bm%2002%20-%20cs/drenagem-bm02.xls'#$''.$iu$1791"</definedName>
    <definedName name="SG_24_07_3">"'file:///d:/obra%20andrade/bm%2002%20-%20cs/drenagem-bm02.xls'#$''.$iu$1791"</definedName>
    <definedName name="SG_24_07_4">"'file:///d:/obra%20andrade/bm%2002%20-%20cs/drenagem-bm02.xls'#$''.$iu$1791"</definedName>
    <definedName name="SG_24_07_5">"'file:///d:/obra%20andrade/bm%2002%20-%20cs/drenagem-bm02.xls'#$''.$iu$1791"</definedName>
    <definedName name="SG_24_07_6">"'file:///d:/obra%20andrade/bm%2002%20-%20cs/drenagem-bm02.xls'#$''.$iu$1791"</definedName>
    <definedName name="SG_24_07_7">"'file:///d:/obra%20andrade/bm%2002%20-%20cs/drenagem-bm02.xls'#$''.$iu$1791"</definedName>
    <definedName name="SG_24_08" localSheetId="8">#REF!</definedName>
    <definedName name="SG_24_08" localSheetId="9">#REF!</definedName>
    <definedName name="SG_24_08" localSheetId="10">#REF!</definedName>
    <definedName name="SG_24_08" localSheetId="11">#REF!</definedName>
    <definedName name="SG_24_08" localSheetId="12">#REF!</definedName>
    <definedName name="SG_24_08" localSheetId="7">#REF!</definedName>
    <definedName name="SG_24_08" localSheetId="6">#REF!</definedName>
    <definedName name="SG_24_08">#REF!</definedName>
    <definedName name="SG_24_08_2">"'file:///d:/obra%20andrade/bm%2002%20-%20cs/drenagem-bm02.xls'#$''.$c$1795"</definedName>
    <definedName name="SG_24_08_3">"'file:///d:/obra%20andrade/bm%2002%20-%20cs/drenagem-bm02.xls'#$''.$c$1795"</definedName>
    <definedName name="SG_24_08_4">"'file:///d:/obra%20andrade/bm%2002%20-%20cs/drenagem-bm02.xls'#$''.$c$1795"</definedName>
    <definedName name="SG_24_08_5">"'file:///d:/obra%20andrade/bm%2002%20-%20cs/drenagem-bm02.xls'#$''.$c$1795"</definedName>
    <definedName name="SG_24_08_6">"'file:///d:/obra%20andrade/bm%2002%20-%20cs/drenagem-bm02.xls'#$''.$c$1795"</definedName>
    <definedName name="SG_24_08_7">"'file:///d:/obra%20andrade/bm%2002%20-%20cs/drenagem-bm02.xls'#$''.$c$1795"</definedName>
    <definedName name="SG_24_09" localSheetId="8">#REF!</definedName>
    <definedName name="SG_24_09" localSheetId="9">#REF!</definedName>
    <definedName name="SG_24_09" localSheetId="10">#REF!</definedName>
    <definedName name="SG_24_09" localSheetId="11">#REF!</definedName>
    <definedName name="SG_24_09" localSheetId="12">#REF!</definedName>
    <definedName name="SG_24_09" localSheetId="7">#REF!</definedName>
    <definedName name="SG_24_09" localSheetId="6">#REF!</definedName>
    <definedName name="SG_24_09">#REF!</definedName>
    <definedName name="SG_24_09_2">"'file:///d:/obra%20andrade/bm%2002%20-%20cs/drenagem-bm02.xls'#$''.$g$1799"</definedName>
    <definedName name="SG_24_09_3">"'file:///d:/obra%20andrade/bm%2002%20-%20cs/drenagem-bm02.xls'#$''.$g$1799"</definedName>
    <definedName name="SG_24_09_4">"'file:///d:/obra%20andrade/bm%2002%20-%20cs/drenagem-bm02.xls'#$''.$g$1799"</definedName>
    <definedName name="SG_24_09_5">"'file:///d:/obra%20andrade/bm%2002%20-%20cs/drenagem-bm02.xls'#$''.$g$1799"</definedName>
    <definedName name="SG_24_09_6">"'file:///d:/obra%20andrade/bm%2002%20-%20cs/drenagem-bm02.xls'#$''.$g$1799"</definedName>
    <definedName name="SG_24_09_7">"'file:///d:/obra%20andrade/bm%2002%20-%20cs/drenagem-bm02.xls'#$''.$g$1799"</definedName>
    <definedName name="SG_24_10" localSheetId="8">#REF!</definedName>
    <definedName name="SG_24_10" localSheetId="9">#REF!</definedName>
    <definedName name="SG_24_10" localSheetId="10">#REF!</definedName>
    <definedName name="SG_24_10" localSheetId="11">#REF!</definedName>
    <definedName name="SG_24_10" localSheetId="12">#REF!</definedName>
    <definedName name="SG_24_10" localSheetId="7">#REF!</definedName>
    <definedName name="SG_24_10" localSheetId="6">#REF!</definedName>
    <definedName name="SG_24_10">#REF!</definedName>
    <definedName name="SG_24_10_2">"'file:///d:/obra%20andrade/bm%2002%20-%20cs/drenagem-bm02.xls'#$''.$k$1803"</definedName>
    <definedName name="SG_24_10_3">"'file:///d:/obra%20andrade/bm%2002%20-%20cs/drenagem-bm02.xls'#$''.$k$1803"</definedName>
    <definedName name="SG_24_10_4">"'file:///d:/obra%20andrade/bm%2002%20-%20cs/drenagem-bm02.xls'#$''.$k$1803"</definedName>
    <definedName name="SG_24_10_5">"'file:///d:/obra%20andrade/bm%2002%20-%20cs/drenagem-bm02.xls'#$''.$k$1803"</definedName>
    <definedName name="SG_24_10_6">"'file:///d:/obra%20andrade/bm%2002%20-%20cs/drenagem-bm02.xls'#$''.$k$1803"</definedName>
    <definedName name="SG_24_10_7">"'file:///d:/obra%20andrade/bm%2002%20-%20cs/drenagem-bm02.xls'#$''.$k$1803"</definedName>
    <definedName name="SG_24_11" localSheetId="8">#REF!</definedName>
    <definedName name="SG_24_11" localSheetId="9">#REF!</definedName>
    <definedName name="SG_24_11" localSheetId="10">#REF!</definedName>
    <definedName name="SG_24_11" localSheetId="11">#REF!</definedName>
    <definedName name="SG_24_11" localSheetId="12">#REF!</definedName>
    <definedName name="SG_24_11" localSheetId="7">#REF!</definedName>
    <definedName name="SG_24_11" localSheetId="6">#REF!</definedName>
    <definedName name="SG_24_11">#REF!</definedName>
    <definedName name="SG_24_11_2">"'file:///d:/obra%20andrade/bm%2002%20-%20cs/drenagem-bm02.xls'#$''.$o$1807"</definedName>
    <definedName name="SG_24_11_3">"'file:///d:/obra%20andrade/bm%2002%20-%20cs/drenagem-bm02.xls'#$''.$o$1807"</definedName>
    <definedName name="SG_24_11_4">"'file:///d:/obra%20andrade/bm%2002%20-%20cs/drenagem-bm02.xls'#$''.$o$1807"</definedName>
    <definedName name="SG_24_11_5">"'file:///d:/obra%20andrade/bm%2002%20-%20cs/drenagem-bm02.xls'#$''.$o$1807"</definedName>
    <definedName name="SG_24_11_6">"'file:///d:/obra%20andrade/bm%2002%20-%20cs/drenagem-bm02.xls'#$''.$o$1807"</definedName>
    <definedName name="SG_24_11_7">"'file:///d:/obra%20andrade/bm%2002%20-%20cs/drenagem-bm02.xls'#$''.$o$1807"</definedName>
    <definedName name="SG_24_12" localSheetId="8">#REF!</definedName>
    <definedName name="SG_24_12" localSheetId="9">#REF!</definedName>
    <definedName name="SG_24_12" localSheetId="10">#REF!</definedName>
    <definedName name="SG_24_12" localSheetId="11">#REF!</definedName>
    <definedName name="SG_24_12" localSheetId="12">#REF!</definedName>
    <definedName name="SG_24_12" localSheetId="7">#REF!</definedName>
    <definedName name="SG_24_12" localSheetId="6">#REF!</definedName>
    <definedName name="SG_24_12">#REF!</definedName>
    <definedName name="SG_24_12_2">"'file:///d:/obra%20andrade/bm%2002%20-%20cs/drenagem-bm02.xls'#$''.$s$1811"</definedName>
    <definedName name="SG_24_12_3">"'file:///d:/obra%20andrade/bm%2002%20-%20cs/drenagem-bm02.xls'#$''.$s$1811"</definedName>
    <definedName name="SG_24_12_4">"'file:///d:/obra%20andrade/bm%2002%20-%20cs/drenagem-bm02.xls'#$''.$s$1811"</definedName>
    <definedName name="SG_24_12_5">"'file:///d:/obra%20andrade/bm%2002%20-%20cs/drenagem-bm02.xls'#$''.$s$1811"</definedName>
    <definedName name="SG_24_12_6">"'file:///d:/obra%20andrade/bm%2002%20-%20cs/drenagem-bm02.xls'#$''.$s$1811"</definedName>
    <definedName name="SG_24_12_7">"'file:///d:/obra%20andrade/bm%2002%20-%20cs/drenagem-bm02.xls'#$''.$s$1811"</definedName>
    <definedName name="SG_24_13" localSheetId="8">#REF!</definedName>
    <definedName name="SG_24_13" localSheetId="9">#REF!</definedName>
    <definedName name="SG_24_13" localSheetId="10">#REF!</definedName>
    <definedName name="SG_24_13" localSheetId="11">#REF!</definedName>
    <definedName name="SG_24_13" localSheetId="12">#REF!</definedName>
    <definedName name="SG_24_13" localSheetId="7">#REF!</definedName>
    <definedName name="SG_24_13" localSheetId="6">#REF!</definedName>
    <definedName name="SG_24_13">#REF!</definedName>
    <definedName name="SG_24_13_2">"'file:///d:/obra%20andrade/bm%2002%20-%20cs/drenagem-bm02.xls'#$''.$w$1815"</definedName>
    <definedName name="SG_24_13_3">"'file:///d:/obra%20andrade/bm%2002%20-%20cs/drenagem-bm02.xls'#$''.$w$1815"</definedName>
    <definedName name="SG_24_13_4">"'file:///d:/obra%20andrade/bm%2002%20-%20cs/drenagem-bm02.xls'#$''.$w$1815"</definedName>
    <definedName name="SG_24_13_5">"'file:///d:/obra%20andrade/bm%2002%20-%20cs/drenagem-bm02.xls'#$''.$w$1815"</definedName>
    <definedName name="SG_24_13_6">"'file:///d:/obra%20andrade/bm%2002%20-%20cs/drenagem-bm02.xls'#$''.$w$1815"</definedName>
    <definedName name="SG_24_13_7">"'file:///d:/obra%20andrade/bm%2002%20-%20cs/drenagem-bm02.xls'#$''.$w$1815"</definedName>
    <definedName name="SG_24_14" localSheetId="8">#REF!</definedName>
    <definedName name="SG_24_14" localSheetId="9">#REF!</definedName>
    <definedName name="SG_24_14" localSheetId="10">#REF!</definedName>
    <definedName name="SG_24_14" localSheetId="11">#REF!</definedName>
    <definedName name="SG_24_14" localSheetId="12">#REF!</definedName>
    <definedName name="SG_24_14" localSheetId="7">#REF!</definedName>
    <definedName name="SG_24_14" localSheetId="6">#REF!</definedName>
    <definedName name="SG_24_14">#REF!</definedName>
    <definedName name="SG_24_14_2">"'file:///d:/obra%20andrade/bm%2002%20-%20cs/drenagem-bm02.xls'#$''.$aa$1819"</definedName>
    <definedName name="SG_24_14_3">"'file:///d:/obra%20andrade/bm%2002%20-%20cs/drenagem-bm02.xls'#$''.$aa$1819"</definedName>
    <definedName name="SG_24_14_4">"'file:///d:/obra%20andrade/bm%2002%20-%20cs/drenagem-bm02.xls'#$''.$aa$1819"</definedName>
    <definedName name="SG_24_14_5">"'file:///d:/obra%20andrade/bm%2002%20-%20cs/drenagem-bm02.xls'#$''.$aa$1819"</definedName>
    <definedName name="SG_24_14_6">"'file:///d:/obra%20andrade/bm%2002%20-%20cs/drenagem-bm02.xls'#$''.$aa$1819"</definedName>
    <definedName name="SG_24_14_7">"'file:///d:/obra%20andrade/bm%2002%20-%20cs/drenagem-bm02.xls'#$''.$aa$1819"</definedName>
    <definedName name="SG_24_15" localSheetId="8">#REF!</definedName>
    <definedName name="SG_24_15" localSheetId="9">#REF!</definedName>
    <definedName name="SG_24_15" localSheetId="10">#REF!</definedName>
    <definedName name="SG_24_15" localSheetId="11">#REF!</definedName>
    <definedName name="SG_24_15" localSheetId="12">#REF!</definedName>
    <definedName name="SG_24_15" localSheetId="7">#REF!</definedName>
    <definedName name="SG_24_15" localSheetId="6">#REF!</definedName>
    <definedName name="SG_24_15">#REF!</definedName>
    <definedName name="SG_24_15_2">"'file:///d:/obra%20andrade/bm%2002%20-%20cs/drenagem-bm02.xls'#$''.$ae$1823"</definedName>
    <definedName name="SG_24_15_3">"'file:///d:/obra%20andrade/bm%2002%20-%20cs/drenagem-bm02.xls'#$''.$ae$1823"</definedName>
    <definedName name="SG_24_15_4">"'file:///d:/obra%20andrade/bm%2002%20-%20cs/drenagem-bm02.xls'#$''.$ae$1823"</definedName>
    <definedName name="SG_24_15_5">"'file:///d:/obra%20andrade/bm%2002%20-%20cs/drenagem-bm02.xls'#$''.$ae$1823"</definedName>
    <definedName name="SG_24_15_6">"'file:///d:/obra%20andrade/bm%2002%20-%20cs/drenagem-bm02.xls'#$''.$ae$1823"</definedName>
    <definedName name="SG_24_15_7">"'file:///d:/obra%20andrade/bm%2002%20-%20cs/drenagem-bm02.xls'#$''.$ae$1823"</definedName>
    <definedName name="SG_24_16" localSheetId="8">#REF!</definedName>
    <definedName name="SG_24_16" localSheetId="9">#REF!</definedName>
    <definedName name="SG_24_16" localSheetId="10">#REF!</definedName>
    <definedName name="SG_24_16" localSheetId="11">#REF!</definedName>
    <definedName name="SG_24_16" localSheetId="12">#REF!</definedName>
    <definedName name="SG_24_16" localSheetId="7">#REF!</definedName>
    <definedName name="SG_24_16" localSheetId="6">#REF!</definedName>
    <definedName name="SG_24_16">#REF!</definedName>
    <definedName name="SG_24_16_2">"'file:///d:/obra%20andrade/bm%2002%20-%20cs/drenagem-bm02.xls'#$''.$ai$1827"</definedName>
    <definedName name="SG_24_16_3">"'file:///d:/obra%20andrade/bm%2002%20-%20cs/drenagem-bm02.xls'#$''.$ai$1827"</definedName>
    <definedName name="SG_24_16_4">"'file:///d:/obra%20andrade/bm%2002%20-%20cs/drenagem-bm02.xls'#$''.$ai$1827"</definedName>
    <definedName name="SG_24_16_5">"'file:///d:/obra%20andrade/bm%2002%20-%20cs/drenagem-bm02.xls'#$''.$ai$1827"</definedName>
    <definedName name="SG_24_16_6">"'file:///d:/obra%20andrade/bm%2002%20-%20cs/drenagem-bm02.xls'#$''.$ai$1827"</definedName>
    <definedName name="SG_24_16_7">"'file:///d:/obra%20andrade/bm%2002%20-%20cs/drenagem-bm02.xls'#$''.$ai$1827"</definedName>
    <definedName name="SG_24_17" localSheetId="8">#REF!</definedName>
    <definedName name="SG_24_17" localSheetId="9">#REF!</definedName>
    <definedName name="SG_24_17" localSheetId="10">#REF!</definedName>
    <definedName name="SG_24_17" localSheetId="11">#REF!</definedName>
    <definedName name="SG_24_17" localSheetId="12">#REF!</definedName>
    <definedName name="SG_24_17" localSheetId="7">#REF!</definedName>
    <definedName name="SG_24_17" localSheetId="6">#REF!</definedName>
    <definedName name="SG_24_17">#REF!</definedName>
    <definedName name="SG_24_17_2">"'file:///d:/obra%20andrade/bm%2002%20-%20cs/drenagem-bm02.xls'#$''.$am$1831"</definedName>
    <definedName name="SG_24_17_3">"'file:///d:/obra%20andrade/bm%2002%20-%20cs/drenagem-bm02.xls'#$''.$am$1831"</definedName>
    <definedName name="SG_24_17_4">"'file:///d:/obra%20andrade/bm%2002%20-%20cs/drenagem-bm02.xls'#$''.$am$1831"</definedName>
    <definedName name="SG_24_17_5">"'file:///d:/obra%20andrade/bm%2002%20-%20cs/drenagem-bm02.xls'#$''.$am$1831"</definedName>
    <definedName name="SG_24_17_6">"'file:///d:/obra%20andrade/bm%2002%20-%20cs/drenagem-bm02.xls'#$''.$am$1831"</definedName>
    <definedName name="SG_24_17_7">"'file:///d:/obra%20andrade/bm%2002%20-%20cs/drenagem-bm02.xls'#$''.$am$1831"</definedName>
    <definedName name="SG_24_18" localSheetId="8">#REF!</definedName>
    <definedName name="SG_24_18" localSheetId="9">#REF!</definedName>
    <definedName name="SG_24_18" localSheetId="10">#REF!</definedName>
    <definedName name="SG_24_18" localSheetId="11">#REF!</definedName>
    <definedName name="SG_24_18" localSheetId="12">#REF!</definedName>
    <definedName name="SG_24_18" localSheetId="7">#REF!</definedName>
    <definedName name="SG_24_18" localSheetId="6">#REF!</definedName>
    <definedName name="SG_24_18">#REF!</definedName>
    <definedName name="SG_24_18_2">"'file:///d:/obra%20andrade/bm%2002%20-%20cs/drenagem-bm02.xls'#$''.$aq$1835"</definedName>
    <definedName name="SG_24_18_3">"'file:///d:/obra%20andrade/bm%2002%20-%20cs/drenagem-bm02.xls'#$''.$aq$1835"</definedName>
    <definedName name="SG_24_18_4">"'file:///d:/obra%20andrade/bm%2002%20-%20cs/drenagem-bm02.xls'#$''.$aq$1835"</definedName>
    <definedName name="SG_24_18_5">"'file:///d:/obra%20andrade/bm%2002%20-%20cs/drenagem-bm02.xls'#$''.$aq$1835"</definedName>
    <definedName name="SG_24_18_6">"'file:///d:/obra%20andrade/bm%2002%20-%20cs/drenagem-bm02.xls'#$''.$aq$1835"</definedName>
    <definedName name="SG_24_18_7">"'file:///d:/obra%20andrade/bm%2002%20-%20cs/drenagem-bm02.xls'#$''.$aq$1835"</definedName>
    <definedName name="SG_24_19" localSheetId="8">#REF!</definedName>
    <definedName name="SG_24_19" localSheetId="9">#REF!</definedName>
    <definedName name="SG_24_19" localSheetId="10">#REF!</definedName>
    <definedName name="SG_24_19" localSheetId="11">#REF!</definedName>
    <definedName name="SG_24_19" localSheetId="12">#REF!</definedName>
    <definedName name="SG_24_19" localSheetId="7">#REF!</definedName>
    <definedName name="SG_24_19" localSheetId="6">#REF!</definedName>
    <definedName name="SG_24_19">#REF!</definedName>
    <definedName name="SG_24_19_2">"'file:///d:/obra%20andrade/bm%2002%20-%20cs/drenagem-bm02.xls'#$''.$au$1839"</definedName>
    <definedName name="SG_24_19_3">"'file:///d:/obra%20andrade/bm%2002%20-%20cs/drenagem-bm02.xls'#$''.$au$1839"</definedName>
    <definedName name="SG_24_19_4">"'file:///d:/obra%20andrade/bm%2002%20-%20cs/drenagem-bm02.xls'#$''.$au$1839"</definedName>
    <definedName name="SG_24_19_5">"'file:///d:/obra%20andrade/bm%2002%20-%20cs/drenagem-bm02.xls'#$''.$au$1839"</definedName>
    <definedName name="SG_24_19_6">"'file:///d:/obra%20andrade/bm%2002%20-%20cs/drenagem-bm02.xls'#$''.$au$1839"</definedName>
    <definedName name="SG_24_19_7">"'file:///d:/obra%20andrade/bm%2002%20-%20cs/drenagem-bm02.xls'#$''.$au$1839"</definedName>
    <definedName name="SG_24_20" localSheetId="8">#REF!</definedName>
    <definedName name="SG_24_20" localSheetId="9">#REF!</definedName>
    <definedName name="SG_24_20" localSheetId="10">#REF!</definedName>
    <definedName name="SG_24_20" localSheetId="11">#REF!</definedName>
    <definedName name="SG_24_20" localSheetId="12">#REF!</definedName>
    <definedName name="SG_24_20" localSheetId="7">#REF!</definedName>
    <definedName name="SG_24_20" localSheetId="6">#REF!</definedName>
    <definedName name="SG_24_20">#REF!</definedName>
    <definedName name="SG_24_20_2">"'file:///d:/obra%20andrade/bm%2002%20-%20cs/drenagem-bm02.xls'#$''.$ay$1843"</definedName>
    <definedName name="SG_24_20_3">"'file:///d:/obra%20andrade/bm%2002%20-%20cs/drenagem-bm02.xls'#$''.$ay$1843"</definedName>
    <definedName name="SG_24_20_4">"'file:///d:/obra%20andrade/bm%2002%20-%20cs/drenagem-bm02.xls'#$''.$ay$1843"</definedName>
    <definedName name="SG_24_20_5">"'file:///d:/obra%20andrade/bm%2002%20-%20cs/drenagem-bm02.xls'#$''.$ay$1843"</definedName>
    <definedName name="SG_24_20_6">"'file:///d:/obra%20andrade/bm%2002%20-%20cs/drenagem-bm02.xls'#$''.$ay$1843"</definedName>
    <definedName name="SG_24_20_7">"'file:///d:/obra%20andrade/bm%2002%20-%20cs/drenagem-bm02.xls'#$''.$ay$1843"</definedName>
    <definedName name="SG_24_21" localSheetId="8">#REF!</definedName>
    <definedName name="SG_24_21" localSheetId="9">#REF!</definedName>
    <definedName name="SG_24_21" localSheetId="10">#REF!</definedName>
    <definedName name="SG_24_21" localSheetId="11">#REF!</definedName>
    <definedName name="SG_24_21" localSheetId="12">#REF!</definedName>
    <definedName name="SG_24_21" localSheetId="7">#REF!</definedName>
    <definedName name="SG_24_21" localSheetId="6">#REF!</definedName>
    <definedName name="SG_24_21">#REF!</definedName>
    <definedName name="SG_24_21_2">"'file:///d:/obra%20andrade/bm%2002%20-%20cs/drenagem-bm02.xls'#$''.$bc$1847"</definedName>
    <definedName name="SG_24_21_3">"'file:///d:/obra%20andrade/bm%2002%20-%20cs/drenagem-bm02.xls'#$''.$bc$1847"</definedName>
    <definedName name="SG_24_21_4">"'file:///d:/obra%20andrade/bm%2002%20-%20cs/drenagem-bm02.xls'#$''.$bc$1847"</definedName>
    <definedName name="SG_24_21_5">"'file:///d:/obra%20andrade/bm%2002%20-%20cs/drenagem-bm02.xls'#$''.$bc$1847"</definedName>
    <definedName name="SG_24_21_6">"'file:///d:/obra%20andrade/bm%2002%20-%20cs/drenagem-bm02.xls'#$''.$bc$1847"</definedName>
    <definedName name="SG_24_21_7">"'file:///d:/obra%20andrade/bm%2002%20-%20cs/drenagem-bm02.xls'#$''.$bc$1847"</definedName>
    <definedName name="SG_24_22" localSheetId="8">#REF!</definedName>
    <definedName name="SG_24_22" localSheetId="9">#REF!</definedName>
    <definedName name="SG_24_22" localSheetId="10">#REF!</definedName>
    <definedName name="SG_24_22" localSheetId="11">#REF!</definedName>
    <definedName name="SG_24_22" localSheetId="12">#REF!</definedName>
    <definedName name="SG_24_22" localSheetId="7">#REF!</definedName>
    <definedName name="SG_24_22" localSheetId="6">#REF!</definedName>
    <definedName name="SG_24_22">#REF!</definedName>
    <definedName name="SG_24_22_2">"'file:///d:/obra%20andrade/bm%2002%20-%20cs/drenagem-bm02.xls'#$''.$bg$1851"</definedName>
    <definedName name="SG_24_22_3">"'file:///d:/obra%20andrade/bm%2002%20-%20cs/drenagem-bm02.xls'#$''.$bg$1851"</definedName>
    <definedName name="SG_24_22_4">"'file:///d:/obra%20andrade/bm%2002%20-%20cs/drenagem-bm02.xls'#$''.$bg$1851"</definedName>
    <definedName name="SG_24_22_5">"'file:///d:/obra%20andrade/bm%2002%20-%20cs/drenagem-bm02.xls'#$''.$bg$1851"</definedName>
    <definedName name="SG_24_22_6">"'file:///d:/obra%20andrade/bm%2002%20-%20cs/drenagem-bm02.xls'#$''.$bg$1851"</definedName>
    <definedName name="SG_24_22_7">"'file:///d:/obra%20andrade/bm%2002%20-%20cs/drenagem-bm02.xls'#$''.$bg$1851"</definedName>
    <definedName name="SG_24_23" localSheetId="8">#REF!</definedName>
    <definedName name="SG_24_23" localSheetId="9">#REF!</definedName>
    <definedName name="SG_24_23" localSheetId="10">#REF!</definedName>
    <definedName name="SG_24_23" localSheetId="11">#REF!</definedName>
    <definedName name="SG_24_23" localSheetId="12">#REF!</definedName>
    <definedName name="SG_24_23" localSheetId="7">#REF!</definedName>
    <definedName name="SG_24_23" localSheetId="6">#REF!</definedName>
    <definedName name="SG_24_23">#REF!</definedName>
    <definedName name="SG_24_23_2">"'file:///d:/obra%20andrade/bm%2002%20-%20cs/drenagem-bm02.xls'#$''.$bk$1855"</definedName>
    <definedName name="SG_24_23_3">"'file:///d:/obra%20andrade/bm%2002%20-%20cs/drenagem-bm02.xls'#$''.$bk$1855"</definedName>
    <definedName name="SG_24_23_4">"'file:///d:/obra%20andrade/bm%2002%20-%20cs/drenagem-bm02.xls'#$''.$bk$1855"</definedName>
    <definedName name="SG_24_23_5">"'file:///d:/obra%20andrade/bm%2002%20-%20cs/drenagem-bm02.xls'#$''.$bk$1855"</definedName>
    <definedName name="SG_24_23_6">"'file:///d:/obra%20andrade/bm%2002%20-%20cs/drenagem-bm02.xls'#$''.$bk$1855"</definedName>
    <definedName name="SG_24_23_7">"'file:///d:/obra%20andrade/bm%2002%20-%20cs/drenagem-bm02.xls'#$''.$bk$1855"</definedName>
    <definedName name="SG_24_24" localSheetId="8">#REF!</definedName>
    <definedName name="SG_24_24" localSheetId="9">#REF!</definedName>
    <definedName name="SG_24_24" localSheetId="10">#REF!</definedName>
    <definedName name="SG_24_24" localSheetId="11">#REF!</definedName>
    <definedName name="SG_24_24" localSheetId="12">#REF!</definedName>
    <definedName name="SG_24_24" localSheetId="7">#REF!</definedName>
    <definedName name="SG_24_24" localSheetId="6">#REF!</definedName>
    <definedName name="SG_24_24">#REF!</definedName>
    <definedName name="SG_24_24_2">"'file:///d:/obra%20andrade/bm%2002%20-%20cs/drenagem-bm02.xls'#$''.$bo$1859"</definedName>
    <definedName name="SG_24_24_3">"'file:///d:/obra%20andrade/bm%2002%20-%20cs/drenagem-bm02.xls'#$''.$bo$1859"</definedName>
    <definedName name="SG_24_24_4">"'file:///d:/obra%20andrade/bm%2002%20-%20cs/drenagem-bm02.xls'#$''.$bo$1859"</definedName>
    <definedName name="SG_24_24_5">"'file:///d:/obra%20andrade/bm%2002%20-%20cs/drenagem-bm02.xls'#$''.$bo$1859"</definedName>
    <definedName name="SG_24_24_6">"'file:///d:/obra%20andrade/bm%2002%20-%20cs/drenagem-bm02.xls'#$''.$bo$1859"</definedName>
    <definedName name="SG_24_24_7">"'file:///d:/obra%20andrade/bm%2002%20-%20cs/drenagem-bm02.xls'#$''.$bo$1859"</definedName>
    <definedName name="SG_24_25" localSheetId="8">#REF!</definedName>
    <definedName name="SG_24_25" localSheetId="9">#REF!</definedName>
    <definedName name="SG_24_25" localSheetId="10">#REF!</definedName>
    <definedName name="SG_24_25" localSheetId="11">#REF!</definedName>
    <definedName name="SG_24_25" localSheetId="12">#REF!</definedName>
    <definedName name="SG_24_25" localSheetId="7">#REF!</definedName>
    <definedName name="SG_24_25" localSheetId="6">#REF!</definedName>
    <definedName name="SG_24_25">#REF!</definedName>
    <definedName name="SG_24_25_2">"'file:///d:/obra%20andrade/bm%2002%20-%20cs/drenagem-bm02.xls'#$''.$bs$1863"</definedName>
    <definedName name="SG_24_25_3">"'file:///d:/obra%20andrade/bm%2002%20-%20cs/drenagem-bm02.xls'#$''.$bs$1863"</definedName>
    <definedName name="SG_24_25_4">"'file:///d:/obra%20andrade/bm%2002%20-%20cs/drenagem-bm02.xls'#$''.$bs$1863"</definedName>
    <definedName name="SG_24_25_5">"'file:///d:/obra%20andrade/bm%2002%20-%20cs/drenagem-bm02.xls'#$''.$bs$1863"</definedName>
    <definedName name="SG_24_25_6">"'file:///d:/obra%20andrade/bm%2002%20-%20cs/drenagem-bm02.xls'#$''.$bs$1863"</definedName>
    <definedName name="SG_24_25_7">"'file:///d:/obra%20andrade/bm%2002%20-%20cs/drenagem-bm02.xls'#$''.$bs$1863"</definedName>
    <definedName name="SG_25_01" localSheetId="8">#REF!</definedName>
    <definedName name="SG_25_01" localSheetId="9">#REF!</definedName>
    <definedName name="SG_25_01" localSheetId="10">#REF!</definedName>
    <definedName name="SG_25_01" localSheetId="11">#REF!</definedName>
    <definedName name="SG_25_01" localSheetId="12">#REF!</definedName>
    <definedName name="SG_25_01" localSheetId="7">#REF!</definedName>
    <definedName name="SG_25_01" localSheetId="6">#REF!</definedName>
    <definedName name="SG_25_01">#REF!</definedName>
    <definedName name="SG_25_01_2">"'file:///d:/obra%20andrade/bm%2002%20-%20cs/drenagem-bm02.xls'#$''.$by$1869"</definedName>
    <definedName name="SG_25_01_3">"'file:///d:/obra%20andrade/bm%2002%20-%20cs/drenagem-bm02.xls'#$''.$by$1869"</definedName>
    <definedName name="SG_25_01_4">"'file:///d:/obra%20andrade/bm%2002%20-%20cs/drenagem-bm02.xls'#$''.$by$1869"</definedName>
    <definedName name="SG_25_01_5">"'file:///d:/obra%20andrade/bm%2002%20-%20cs/drenagem-bm02.xls'#$''.$by$1869"</definedName>
    <definedName name="SG_25_01_6">"'file:///d:/obra%20andrade/bm%2002%20-%20cs/drenagem-bm02.xls'#$''.$by$1869"</definedName>
    <definedName name="SG_25_01_7">"'file:///d:/obra%20andrade/bm%2002%20-%20cs/drenagem-bm02.xls'#$''.$by$1869"</definedName>
    <definedName name="SG_25_02" localSheetId="8">#REF!</definedName>
    <definedName name="SG_25_02" localSheetId="9">#REF!</definedName>
    <definedName name="SG_25_02" localSheetId="10">#REF!</definedName>
    <definedName name="SG_25_02" localSheetId="11">#REF!</definedName>
    <definedName name="SG_25_02" localSheetId="12">#REF!</definedName>
    <definedName name="SG_25_02" localSheetId="7">#REF!</definedName>
    <definedName name="SG_25_02" localSheetId="6">#REF!</definedName>
    <definedName name="SG_25_02">#REF!</definedName>
    <definedName name="SG_25_02_2">"'file:///d:/obra%20andrade/bm%2002%20-%20cs/drenagem-bm02.xls'#$''.$cc$1873"</definedName>
    <definedName name="SG_25_02_3">"'file:///d:/obra%20andrade/bm%2002%20-%20cs/drenagem-bm02.xls'#$''.$cc$1873"</definedName>
    <definedName name="SG_25_02_4">"'file:///d:/obra%20andrade/bm%2002%20-%20cs/drenagem-bm02.xls'#$''.$cc$1873"</definedName>
    <definedName name="SG_25_02_5">"'file:///d:/obra%20andrade/bm%2002%20-%20cs/drenagem-bm02.xls'#$''.$cc$1873"</definedName>
    <definedName name="SG_25_02_6">"'file:///d:/obra%20andrade/bm%2002%20-%20cs/drenagem-bm02.xls'#$''.$cc$1873"</definedName>
    <definedName name="SG_25_02_7">"'file:///d:/obra%20andrade/bm%2002%20-%20cs/drenagem-bm02.xls'#$''.$cc$1873"</definedName>
    <definedName name="SG_25_03" localSheetId="8">#REF!</definedName>
    <definedName name="SG_25_03" localSheetId="9">#REF!</definedName>
    <definedName name="SG_25_03" localSheetId="10">#REF!</definedName>
    <definedName name="SG_25_03" localSheetId="11">#REF!</definedName>
    <definedName name="SG_25_03" localSheetId="12">#REF!</definedName>
    <definedName name="SG_25_03" localSheetId="7">#REF!</definedName>
    <definedName name="SG_25_03" localSheetId="6">#REF!</definedName>
    <definedName name="SG_25_03">#REF!</definedName>
    <definedName name="SG_25_03_2">"'file:///d:/obra%20andrade/bm%2002%20-%20cs/drenagem-bm02.xls'#$''.$cg$1877"</definedName>
    <definedName name="SG_25_03_3">"'file:///d:/obra%20andrade/bm%2002%20-%20cs/drenagem-bm02.xls'#$''.$cg$1877"</definedName>
    <definedName name="SG_25_03_4">"'file:///d:/obra%20andrade/bm%2002%20-%20cs/drenagem-bm02.xls'#$''.$cg$1877"</definedName>
    <definedName name="SG_25_03_5">"'file:///d:/obra%20andrade/bm%2002%20-%20cs/drenagem-bm02.xls'#$''.$cg$1877"</definedName>
    <definedName name="SG_25_03_6">"'file:///d:/obra%20andrade/bm%2002%20-%20cs/drenagem-bm02.xls'#$''.$cg$1877"</definedName>
    <definedName name="SG_25_03_7">"'file:///d:/obra%20andrade/bm%2002%20-%20cs/drenagem-bm02.xls'#$''.$cg$1877"</definedName>
    <definedName name="SG_25_04" localSheetId="8">#REF!</definedName>
    <definedName name="SG_25_04" localSheetId="9">#REF!</definedName>
    <definedName name="SG_25_04" localSheetId="10">#REF!</definedName>
    <definedName name="SG_25_04" localSheetId="11">#REF!</definedName>
    <definedName name="SG_25_04" localSheetId="12">#REF!</definedName>
    <definedName name="SG_25_04" localSheetId="7">#REF!</definedName>
    <definedName name="SG_25_04" localSheetId="6">#REF!</definedName>
    <definedName name="SG_25_04">#REF!</definedName>
    <definedName name="SG_25_04_2">"'file:///d:/obra%20andrade/bm%2002%20-%20cs/drenagem-bm02.xls'#$''.$ck$1881"</definedName>
    <definedName name="SG_25_04_3">"'file:///d:/obra%20andrade/bm%2002%20-%20cs/drenagem-bm02.xls'#$''.$ck$1881"</definedName>
    <definedName name="SG_25_04_4">"'file:///d:/obra%20andrade/bm%2002%20-%20cs/drenagem-bm02.xls'#$''.$ck$1881"</definedName>
    <definedName name="SG_25_04_5">"'file:///d:/obra%20andrade/bm%2002%20-%20cs/drenagem-bm02.xls'#$''.$ck$1881"</definedName>
    <definedName name="SG_25_04_6">"'file:///d:/obra%20andrade/bm%2002%20-%20cs/drenagem-bm02.xls'#$''.$ck$1881"</definedName>
    <definedName name="SG_25_04_7">"'file:///d:/obra%20andrade/bm%2002%20-%20cs/drenagem-bm02.xls'#$''.$ck$1881"</definedName>
    <definedName name="SG_25_05" localSheetId="8">#REF!</definedName>
    <definedName name="SG_25_05" localSheetId="9">#REF!</definedName>
    <definedName name="SG_25_05" localSheetId="10">#REF!</definedName>
    <definedName name="SG_25_05" localSheetId="11">#REF!</definedName>
    <definedName name="SG_25_05" localSheetId="12">#REF!</definedName>
    <definedName name="SG_25_05" localSheetId="7">#REF!</definedName>
    <definedName name="SG_25_05" localSheetId="6">#REF!</definedName>
    <definedName name="SG_25_05">#REF!</definedName>
    <definedName name="SG_25_05_2">"'file:///d:/obra%20andrade/bm%2002%20-%20cs/drenagem-bm02.xls'#$''.$co$1885"</definedName>
    <definedName name="SG_25_05_3">"'file:///d:/obra%20andrade/bm%2002%20-%20cs/drenagem-bm02.xls'#$''.$co$1885"</definedName>
    <definedName name="SG_25_05_4">"'file:///d:/obra%20andrade/bm%2002%20-%20cs/drenagem-bm02.xls'#$''.$co$1885"</definedName>
    <definedName name="SG_25_05_5">"'file:///d:/obra%20andrade/bm%2002%20-%20cs/drenagem-bm02.xls'#$''.$co$1885"</definedName>
    <definedName name="SG_25_05_6">"'file:///d:/obra%20andrade/bm%2002%20-%20cs/drenagem-bm02.xls'#$''.$co$1885"</definedName>
    <definedName name="SG_25_05_7">"'file:///d:/obra%20andrade/bm%2002%20-%20cs/drenagem-bm02.xls'#$''.$co$1885"</definedName>
    <definedName name="SG_25_06" localSheetId="8">#REF!</definedName>
    <definedName name="SG_25_06" localSheetId="9">#REF!</definedName>
    <definedName name="SG_25_06" localSheetId="10">#REF!</definedName>
    <definedName name="SG_25_06" localSheetId="11">#REF!</definedName>
    <definedName name="SG_25_06" localSheetId="12">#REF!</definedName>
    <definedName name="SG_25_06" localSheetId="7">#REF!</definedName>
    <definedName name="SG_25_06" localSheetId="6">#REF!</definedName>
    <definedName name="SG_25_06">#REF!</definedName>
    <definedName name="SG_25_06_2">"'file:///d:/obra%20andrade/bm%2002%20-%20cs/drenagem-bm02.xls'#$''.$cs$1889"</definedName>
    <definedName name="SG_25_06_3">"'file:///d:/obra%20andrade/bm%2002%20-%20cs/drenagem-bm02.xls'#$''.$cs$1889"</definedName>
    <definedName name="SG_25_06_4">"'file:///d:/obra%20andrade/bm%2002%20-%20cs/drenagem-bm02.xls'#$''.$cs$1889"</definedName>
    <definedName name="SG_25_06_5">"'file:///d:/obra%20andrade/bm%2002%20-%20cs/drenagem-bm02.xls'#$''.$cs$1889"</definedName>
    <definedName name="SG_25_06_6">"'file:///d:/obra%20andrade/bm%2002%20-%20cs/drenagem-bm02.xls'#$''.$cs$1889"</definedName>
    <definedName name="SG_25_06_7">"'file:///d:/obra%20andrade/bm%2002%20-%20cs/drenagem-bm02.xls'#$''.$cs$1889"</definedName>
    <definedName name="SG_25_07" localSheetId="8">#REF!</definedName>
    <definedName name="SG_25_07" localSheetId="9">#REF!</definedName>
    <definedName name="SG_25_07" localSheetId="10">#REF!</definedName>
    <definedName name="SG_25_07" localSheetId="11">#REF!</definedName>
    <definedName name="SG_25_07" localSheetId="12">#REF!</definedName>
    <definedName name="SG_25_07" localSheetId="7">#REF!</definedName>
    <definedName name="SG_25_07" localSheetId="6">#REF!</definedName>
    <definedName name="SG_25_07">#REF!</definedName>
    <definedName name="SG_25_07_2">"'file:///d:/obra%20andrade/bm%2002%20-%20cs/drenagem-bm02.xls'#$''.$cw$1893"</definedName>
    <definedName name="SG_25_07_3">"'file:///d:/obra%20andrade/bm%2002%20-%20cs/drenagem-bm02.xls'#$''.$cw$1893"</definedName>
    <definedName name="SG_25_07_4">"'file:///d:/obra%20andrade/bm%2002%20-%20cs/drenagem-bm02.xls'#$''.$cw$1893"</definedName>
    <definedName name="SG_25_07_5">"'file:///d:/obra%20andrade/bm%2002%20-%20cs/drenagem-bm02.xls'#$''.$cw$1893"</definedName>
    <definedName name="SG_25_07_6">"'file:///d:/obra%20andrade/bm%2002%20-%20cs/drenagem-bm02.xls'#$''.$cw$1893"</definedName>
    <definedName name="SG_25_07_7">"'file:///d:/obra%20andrade/bm%2002%20-%20cs/drenagem-bm02.xls'#$''.$cw$1893"</definedName>
    <definedName name="SG_25_08" localSheetId="8">#REF!</definedName>
    <definedName name="SG_25_08" localSheetId="9">#REF!</definedName>
    <definedName name="SG_25_08" localSheetId="10">#REF!</definedName>
    <definedName name="SG_25_08" localSheetId="11">#REF!</definedName>
    <definedName name="SG_25_08" localSheetId="12">#REF!</definedName>
    <definedName name="SG_25_08" localSheetId="7">#REF!</definedName>
    <definedName name="SG_25_08" localSheetId="6">#REF!</definedName>
    <definedName name="SG_25_08">#REF!</definedName>
    <definedName name="SG_25_08_2">"'file:///d:/obra%20andrade/bm%2002%20-%20cs/drenagem-bm02.xls'#$''.$da$1897"</definedName>
    <definedName name="SG_25_08_3">"'file:///d:/obra%20andrade/bm%2002%20-%20cs/drenagem-bm02.xls'#$''.$da$1897"</definedName>
    <definedName name="SG_25_08_4">"'file:///d:/obra%20andrade/bm%2002%20-%20cs/drenagem-bm02.xls'#$''.$da$1897"</definedName>
    <definedName name="SG_25_08_5">"'file:///d:/obra%20andrade/bm%2002%20-%20cs/drenagem-bm02.xls'#$''.$da$1897"</definedName>
    <definedName name="SG_25_08_6">"'file:///d:/obra%20andrade/bm%2002%20-%20cs/drenagem-bm02.xls'#$''.$da$1897"</definedName>
    <definedName name="SG_25_08_7">"'file:///d:/obra%20andrade/bm%2002%20-%20cs/drenagem-bm02.xls'#$''.$da$1897"</definedName>
    <definedName name="SG_25_09" localSheetId="8">#REF!</definedName>
    <definedName name="SG_25_09" localSheetId="9">#REF!</definedName>
    <definedName name="SG_25_09" localSheetId="10">#REF!</definedName>
    <definedName name="SG_25_09" localSheetId="11">#REF!</definedName>
    <definedName name="SG_25_09" localSheetId="12">#REF!</definedName>
    <definedName name="SG_25_09" localSheetId="7">#REF!</definedName>
    <definedName name="SG_25_09" localSheetId="6">#REF!</definedName>
    <definedName name="SG_25_09">#REF!</definedName>
    <definedName name="SG_25_09_2">"'file:///d:/obra%20andrade/bm%2002%20-%20cs/drenagem-bm02.xls'#$''.$de$1901"</definedName>
    <definedName name="SG_25_09_3">"'file:///d:/obra%20andrade/bm%2002%20-%20cs/drenagem-bm02.xls'#$''.$de$1901"</definedName>
    <definedName name="SG_25_09_4">"'file:///d:/obra%20andrade/bm%2002%20-%20cs/drenagem-bm02.xls'#$''.$de$1901"</definedName>
    <definedName name="SG_25_09_5">"'file:///d:/obra%20andrade/bm%2002%20-%20cs/drenagem-bm02.xls'#$''.$de$1901"</definedName>
    <definedName name="SG_25_09_6">"'file:///d:/obra%20andrade/bm%2002%20-%20cs/drenagem-bm02.xls'#$''.$de$1901"</definedName>
    <definedName name="SG_25_09_7">"'file:///d:/obra%20andrade/bm%2002%20-%20cs/drenagem-bm02.xls'#$''.$de$1901"</definedName>
    <definedName name="SG_25_10" localSheetId="8">#REF!</definedName>
    <definedName name="SG_25_10" localSheetId="9">#REF!</definedName>
    <definedName name="SG_25_10" localSheetId="10">#REF!</definedName>
    <definedName name="SG_25_10" localSheetId="11">#REF!</definedName>
    <definedName name="SG_25_10" localSheetId="12">#REF!</definedName>
    <definedName name="SG_25_10" localSheetId="7">#REF!</definedName>
    <definedName name="SG_25_10" localSheetId="6">#REF!</definedName>
    <definedName name="SG_25_10">#REF!</definedName>
    <definedName name="SG_25_10_2">"'file:///d:/obra%20andrade/bm%2002%20-%20cs/drenagem-bm02.xls'#$''.$di$1905"</definedName>
    <definedName name="SG_25_10_3">"'file:///d:/obra%20andrade/bm%2002%20-%20cs/drenagem-bm02.xls'#$''.$di$1905"</definedName>
    <definedName name="SG_25_10_4">"'file:///d:/obra%20andrade/bm%2002%20-%20cs/drenagem-bm02.xls'#$''.$di$1905"</definedName>
    <definedName name="SG_25_10_5">"'file:///d:/obra%20andrade/bm%2002%20-%20cs/drenagem-bm02.xls'#$''.$di$1905"</definedName>
    <definedName name="SG_25_10_6">"'file:///d:/obra%20andrade/bm%2002%20-%20cs/drenagem-bm02.xls'#$''.$di$1905"</definedName>
    <definedName name="SG_25_10_7">"'file:///d:/obra%20andrade/bm%2002%20-%20cs/drenagem-bm02.xls'#$''.$di$1905"</definedName>
    <definedName name="SG_25_11" localSheetId="8">#REF!</definedName>
    <definedName name="SG_25_11" localSheetId="9">#REF!</definedName>
    <definedName name="SG_25_11" localSheetId="10">#REF!</definedName>
    <definedName name="SG_25_11" localSheetId="11">#REF!</definedName>
    <definedName name="SG_25_11" localSheetId="12">#REF!</definedName>
    <definedName name="SG_25_11" localSheetId="7">#REF!</definedName>
    <definedName name="SG_25_11" localSheetId="6">#REF!</definedName>
    <definedName name="SG_25_11">#REF!</definedName>
    <definedName name="SG_25_11_2">"'file:///d:/obra%20andrade/bm%2002%20-%20cs/drenagem-bm02.xls'#$''.$dm$1909"</definedName>
    <definedName name="SG_25_11_3">"'file:///d:/obra%20andrade/bm%2002%20-%20cs/drenagem-bm02.xls'#$''.$dm$1909"</definedName>
    <definedName name="SG_25_11_4">"'file:///d:/obra%20andrade/bm%2002%20-%20cs/drenagem-bm02.xls'#$''.$dm$1909"</definedName>
    <definedName name="SG_25_11_5">"'file:///d:/obra%20andrade/bm%2002%20-%20cs/drenagem-bm02.xls'#$''.$dm$1909"</definedName>
    <definedName name="SG_25_11_6">"'file:///d:/obra%20andrade/bm%2002%20-%20cs/drenagem-bm02.xls'#$''.$dm$1909"</definedName>
    <definedName name="SG_25_11_7">"'file:///d:/obra%20andrade/bm%2002%20-%20cs/drenagem-bm02.xls'#$''.$dm$1909"</definedName>
    <definedName name="SG_25_12" localSheetId="8">#REF!</definedName>
    <definedName name="SG_25_12" localSheetId="9">#REF!</definedName>
    <definedName name="SG_25_12" localSheetId="10">#REF!</definedName>
    <definedName name="SG_25_12" localSheetId="11">#REF!</definedName>
    <definedName name="SG_25_12" localSheetId="12">#REF!</definedName>
    <definedName name="SG_25_12" localSheetId="7">#REF!</definedName>
    <definedName name="SG_25_12" localSheetId="6">#REF!</definedName>
    <definedName name="SG_25_12">#REF!</definedName>
    <definedName name="SG_25_12_2">"'file:///d:/obra%20andrade/bm%2002%20-%20cs/drenagem-bm02.xls'#$''.$dq$1913"</definedName>
    <definedName name="SG_25_12_3">"'file:///d:/obra%20andrade/bm%2002%20-%20cs/drenagem-bm02.xls'#$''.$dq$1913"</definedName>
    <definedName name="SG_25_12_4">"'file:///d:/obra%20andrade/bm%2002%20-%20cs/drenagem-bm02.xls'#$''.$dq$1913"</definedName>
    <definedName name="SG_25_12_5">"'file:///d:/obra%20andrade/bm%2002%20-%20cs/drenagem-bm02.xls'#$''.$dq$1913"</definedName>
    <definedName name="SG_25_12_6">"'file:///d:/obra%20andrade/bm%2002%20-%20cs/drenagem-bm02.xls'#$''.$dq$1913"</definedName>
    <definedName name="SG_25_12_7">"'file:///d:/obra%20andrade/bm%2002%20-%20cs/drenagem-bm02.xls'#$''.$dq$1913"</definedName>
    <definedName name="SG_25_13" localSheetId="8">#REF!</definedName>
    <definedName name="SG_25_13" localSheetId="9">#REF!</definedName>
    <definedName name="SG_25_13" localSheetId="10">#REF!</definedName>
    <definedName name="SG_25_13" localSheetId="11">#REF!</definedName>
    <definedName name="SG_25_13" localSheetId="12">#REF!</definedName>
    <definedName name="SG_25_13" localSheetId="7">#REF!</definedName>
    <definedName name="SG_25_13" localSheetId="6">#REF!</definedName>
    <definedName name="SG_25_13">#REF!</definedName>
    <definedName name="SG_25_13_2">"'file:///d:/obra%20andrade/bm%2002%20-%20cs/drenagem-bm02.xls'#$''.$du$1917"</definedName>
    <definedName name="SG_25_13_3">"'file:///d:/obra%20andrade/bm%2002%20-%20cs/drenagem-bm02.xls'#$''.$du$1917"</definedName>
    <definedName name="SG_25_13_4">"'file:///d:/obra%20andrade/bm%2002%20-%20cs/drenagem-bm02.xls'#$''.$du$1917"</definedName>
    <definedName name="SG_25_13_5">"'file:///d:/obra%20andrade/bm%2002%20-%20cs/drenagem-bm02.xls'#$''.$du$1917"</definedName>
    <definedName name="SG_25_13_6">"'file:///d:/obra%20andrade/bm%2002%20-%20cs/drenagem-bm02.xls'#$''.$du$1917"</definedName>
    <definedName name="SG_25_13_7">"'file:///d:/obra%20andrade/bm%2002%20-%20cs/drenagem-bm02.xls'#$''.$du$1917"</definedName>
    <definedName name="SG_25_14" localSheetId="8">#REF!</definedName>
    <definedName name="SG_25_14" localSheetId="9">#REF!</definedName>
    <definedName name="SG_25_14" localSheetId="10">#REF!</definedName>
    <definedName name="SG_25_14" localSheetId="11">#REF!</definedName>
    <definedName name="SG_25_14" localSheetId="12">#REF!</definedName>
    <definedName name="SG_25_14" localSheetId="7">#REF!</definedName>
    <definedName name="SG_25_14" localSheetId="6">#REF!</definedName>
    <definedName name="SG_25_14">#REF!</definedName>
    <definedName name="SG_25_14_2">"'file:///d:/obra%20andrade/bm%2002%20-%20cs/drenagem-bm02.xls'#$''.$dy$1921"</definedName>
    <definedName name="SG_25_14_3">"'file:///d:/obra%20andrade/bm%2002%20-%20cs/drenagem-bm02.xls'#$''.$dy$1921"</definedName>
    <definedName name="SG_25_14_4">"'file:///d:/obra%20andrade/bm%2002%20-%20cs/drenagem-bm02.xls'#$''.$dy$1921"</definedName>
    <definedName name="SG_25_14_5">"'file:///d:/obra%20andrade/bm%2002%20-%20cs/drenagem-bm02.xls'#$''.$dy$1921"</definedName>
    <definedName name="SG_25_14_6">"'file:///d:/obra%20andrade/bm%2002%20-%20cs/drenagem-bm02.xls'#$''.$dy$1921"</definedName>
    <definedName name="SG_25_14_7">"'file:///d:/obra%20andrade/bm%2002%20-%20cs/drenagem-bm02.xls'#$''.$dy$1921"</definedName>
    <definedName name="SG_25_15" localSheetId="8">#REF!</definedName>
    <definedName name="SG_25_15" localSheetId="9">#REF!</definedName>
    <definedName name="SG_25_15" localSheetId="10">#REF!</definedName>
    <definedName name="SG_25_15" localSheetId="11">#REF!</definedName>
    <definedName name="SG_25_15" localSheetId="12">#REF!</definedName>
    <definedName name="SG_25_15" localSheetId="7">#REF!</definedName>
    <definedName name="SG_25_15" localSheetId="6">#REF!</definedName>
    <definedName name="SG_25_15">#REF!</definedName>
    <definedName name="SG_25_15_2">"'file:///d:/obra%20andrade/bm%2002%20-%20cs/drenagem-bm02.xls'#$''.$ec$1925"</definedName>
    <definedName name="SG_25_15_3">"'file:///d:/obra%20andrade/bm%2002%20-%20cs/drenagem-bm02.xls'#$''.$ec$1925"</definedName>
    <definedName name="SG_25_15_4">"'file:///d:/obra%20andrade/bm%2002%20-%20cs/drenagem-bm02.xls'#$''.$ec$1925"</definedName>
    <definedName name="SG_25_15_5">"'file:///d:/obra%20andrade/bm%2002%20-%20cs/drenagem-bm02.xls'#$''.$ec$1925"</definedName>
    <definedName name="SG_25_15_6">"'file:///d:/obra%20andrade/bm%2002%20-%20cs/drenagem-bm02.xls'#$''.$ec$1925"</definedName>
    <definedName name="SG_25_15_7">"'file:///d:/obra%20andrade/bm%2002%20-%20cs/drenagem-bm02.xls'#$''.$ec$1925"</definedName>
    <definedName name="SG_25_16" localSheetId="8">#REF!</definedName>
    <definedName name="SG_25_16" localSheetId="9">#REF!</definedName>
    <definedName name="SG_25_16" localSheetId="10">#REF!</definedName>
    <definedName name="SG_25_16" localSheetId="11">#REF!</definedName>
    <definedName name="SG_25_16" localSheetId="12">#REF!</definedName>
    <definedName name="SG_25_16" localSheetId="7">#REF!</definedName>
    <definedName name="SG_25_16" localSheetId="6">#REF!</definedName>
    <definedName name="SG_25_16">#REF!</definedName>
    <definedName name="SG_25_16_2">"'file:///d:/obra%20andrade/bm%2002%20-%20cs/drenagem-bm02.xls'#$''.$eg$1929"</definedName>
    <definedName name="SG_25_16_3">"'file:///d:/obra%20andrade/bm%2002%20-%20cs/drenagem-bm02.xls'#$''.$eg$1929"</definedName>
    <definedName name="SG_25_16_4">"'file:///d:/obra%20andrade/bm%2002%20-%20cs/drenagem-bm02.xls'#$''.$eg$1929"</definedName>
    <definedName name="SG_25_16_5">"'file:///d:/obra%20andrade/bm%2002%20-%20cs/drenagem-bm02.xls'#$''.$eg$1929"</definedName>
    <definedName name="SG_25_16_6">"'file:///d:/obra%20andrade/bm%2002%20-%20cs/drenagem-bm02.xls'#$''.$eg$1929"</definedName>
    <definedName name="SG_25_16_7">"'file:///d:/obra%20andrade/bm%2002%20-%20cs/drenagem-bm02.xls'#$''.$eg$1929"</definedName>
    <definedName name="SG_25_17" localSheetId="8">#REF!</definedName>
    <definedName name="SG_25_17" localSheetId="9">#REF!</definedName>
    <definedName name="SG_25_17" localSheetId="10">#REF!</definedName>
    <definedName name="SG_25_17" localSheetId="11">#REF!</definedName>
    <definedName name="SG_25_17" localSheetId="12">#REF!</definedName>
    <definedName name="SG_25_17" localSheetId="7">#REF!</definedName>
    <definedName name="SG_25_17" localSheetId="6">#REF!</definedName>
    <definedName name="SG_25_17">#REF!</definedName>
    <definedName name="SG_25_17_2">"'file:///d:/obra%20andrade/bm%2002%20-%20cs/drenagem-bm02.xls'#$''.$ek$1933"</definedName>
    <definedName name="SG_25_17_3">"'file:///d:/obra%20andrade/bm%2002%20-%20cs/drenagem-bm02.xls'#$''.$ek$1933"</definedName>
    <definedName name="SG_25_17_4">"'file:///d:/obra%20andrade/bm%2002%20-%20cs/drenagem-bm02.xls'#$''.$ek$1933"</definedName>
    <definedName name="SG_25_17_5">"'file:///d:/obra%20andrade/bm%2002%20-%20cs/drenagem-bm02.xls'#$''.$ek$1933"</definedName>
    <definedName name="SG_25_17_6">"'file:///d:/obra%20andrade/bm%2002%20-%20cs/drenagem-bm02.xls'#$''.$ek$1933"</definedName>
    <definedName name="SG_25_17_7">"'file:///d:/obra%20andrade/bm%2002%20-%20cs/drenagem-bm02.xls'#$''.$ek$1933"</definedName>
    <definedName name="SG_25_18" localSheetId="8">#REF!</definedName>
    <definedName name="SG_25_18" localSheetId="9">#REF!</definedName>
    <definedName name="SG_25_18" localSheetId="10">#REF!</definedName>
    <definedName name="SG_25_18" localSheetId="11">#REF!</definedName>
    <definedName name="SG_25_18" localSheetId="12">#REF!</definedName>
    <definedName name="SG_25_18" localSheetId="7">#REF!</definedName>
    <definedName name="SG_25_18" localSheetId="6">#REF!</definedName>
    <definedName name="SG_25_18">#REF!</definedName>
    <definedName name="SG_25_18_2">"'file:///d:/obra%20andrade/bm%2002%20-%20cs/drenagem-bm02.xls'#$''.$eo$1937"</definedName>
    <definedName name="SG_25_18_3">"'file:///d:/obra%20andrade/bm%2002%20-%20cs/drenagem-bm02.xls'#$''.$eo$1937"</definedName>
    <definedName name="SG_25_18_4">"'file:///d:/obra%20andrade/bm%2002%20-%20cs/drenagem-bm02.xls'#$''.$eo$1937"</definedName>
    <definedName name="SG_25_18_5">"'file:///d:/obra%20andrade/bm%2002%20-%20cs/drenagem-bm02.xls'#$''.$eo$1937"</definedName>
    <definedName name="SG_25_18_6">"'file:///d:/obra%20andrade/bm%2002%20-%20cs/drenagem-bm02.xls'#$''.$eo$1937"</definedName>
    <definedName name="SG_25_18_7">"'file:///d:/obra%20andrade/bm%2002%20-%20cs/drenagem-bm02.xls'#$''.$eo$1937"</definedName>
    <definedName name="SG_25_19" localSheetId="8">#REF!</definedName>
    <definedName name="SG_25_19" localSheetId="9">#REF!</definedName>
    <definedName name="SG_25_19" localSheetId="10">#REF!</definedName>
    <definedName name="SG_25_19" localSheetId="11">#REF!</definedName>
    <definedName name="SG_25_19" localSheetId="12">#REF!</definedName>
    <definedName name="SG_25_19" localSheetId="7">#REF!</definedName>
    <definedName name="SG_25_19" localSheetId="6">#REF!</definedName>
    <definedName name="SG_25_19">#REF!</definedName>
    <definedName name="SG_25_19_2">"'file:///d:/obra%20andrade/bm%2002%20-%20cs/drenagem-bm02.xls'#$''.$es$1941"</definedName>
    <definedName name="SG_25_19_3">"'file:///d:/obra%20andrade/bm%2002%20-%20cs/drenagem-bm02.xls'#$''.$es$1941"</definedName>
    <definedName name="SG_25_19_4">"'file:///d:/obra%20andrade/bm%2002%20-%20cs/drenagem-bm02.xls'#$''.$es$1941"</definedName>
    <definedName name="SG_25_19_5">"'file:///d:/obra%20andrade/bm%2002%20-%20cs/drenagem-bm02.xls'#$''.$es$1941"</definedName>
    <definedName name="SG_25_19_6">"'file:///d:/obra%20andrade/bm%2002%20-%20cs/drenagem-bm02.xls'#$''.$es$1941"</definedName>
    <definedName name="SG_25_19_7">"'file:///d:/obra%20andrade/bm%2002%20-%20cs/drenagem-bm02.xls'#$''.$es$1941"</definedName>
    <definedName name="SG_25_20" localSheetId="8">#REF!</definedName>
    <definedName name="SG_25_20" localSheetId="9">#REF!</definedName>
    <definedName name="SG_25_20" localSheetId="10">#REF!</definedName>
    <definedName name="SG_25_20" localSheetId="11">#REF!</definedName>
    <definedName name="SG_25_20" localSheetId="12">#REF!</definedName>
    <definedName name="SG_25_20" localSheetId="7">#REF!</definedName>
    <definedName name="SG_25_20" localSheetId="6">#REF!</definedName>
    <definedName name="SG_25_20">#REF!</definedName>
    <definedName name="SG_25_20_2">"'file:///d:/obra%20andrade/bm%2002%20-%20cs/drenagem-bm02.xls'#$''.$ew$1945"</definedName>
    <definedName name="SG_25_20_3">"'file:///d:/obra%20andrade/bm%2002%20-%20cs/drenagem-bm02.xls'#$''.$ew$1945"</definedName>
    <definedName name="SG_25_20_4">"'file:///d:/obra%20andrade/bm%2002%20-%20cs/drenagem-bm02.xls'#$''.$ew$1945"</definedName>
    <definedName name="SG_25_20_5">"'file:///d:/obra%20andrade/bm%2002%20-%20cs/drenagem-bm02.xls'#$''.$ew$1945"</definedName>
    <definedName name="SG_25_20_6">"'file:///d:/obra%20andrade/bm%2002%20-%20cs/drenagem-bm02.xls'#$''.$ew$1945"</definedName>
    <definedName name="SG_25_20_7">"'file:///d:/obra%20andrade/bm%2002%20-%20cs/drenagem-bm02.xls'#$''.$ew$1945"</definedName>
    <definedName name="SG_25_21" localSheetId="8">#REF!</definedName>
    <definedName name="SG_25_21" localSheetId="9">#REF!</definedName>
    <definedName name="SG_25_21" localSheetId="10">#REF!</definedName>
    <definedName name="SG_25_21" localSheetId="11">#REF!</definedName>
    <definedName name="SG_25_21" localSheetId="12">#REF!</definedName>
    <definedName name="SG_25_21" localSheetId="7">#REF!</definedName>
    <definedName name="SG_25_21" localSheetId="6">#REF!</definedName>
    <definedName name="SG_25_21">#REF!</definedName>
    <definedName name="SG_25_21_2">"'file:///d:/obra%20andrade/bm%2002%20-%20cs/drenagem-bm02.xls'#$''.$fa$1949"</definedName>
    <definedName name="SG_25_21_3">"'file:///d:/obra%20andrade/bm%2002%20-%20cs/drenagem-bm02.xls'#$''.$fa$1949"</definedName>
    <definedName name="SG_25_21_4">"'file:///d:/obra%20andrade/bm%2002%20-%20cs/drenagem-bm02.xls'#$''.$fa$1949"</definedName>
    <definedName name="SG_25_21_5">"'file:///d:/obra%20andrade/bm%2002%20-%20cs/drenagem-bm02.xls'#$''.$fa$1949"</definedName>
    <definedName name="SG_25_21_6">"'file:///d:/obra%20andrade/bm%2002%20-%20cs/drenagem-bm02.xls'#$''.$fa$1949"</definedName>
    <definedName name="SG_25_21_7">"'file:///d:/obra%20andrade/bm%2002%20-%20cs/drenagem-bm02.xls'#$''.$fa$1949"</definedName>
    <definedName name="SG_25_22" localSheetId="8">#REF!</definedName>
    <definedName name="SG_25_22" localSheetId="9">#REF!</definedName>
    <definedName name="SG_25_22" localSheetId="10">#REF!</definedName>
    <definedName name="SG_25_22" localSheetId="11">#REF!</definedName>
    <definedName name="SG_25_22" localSheetId="12">#REF!</definedName>
    <definedName name="SG_25_22" localSheetId="7">#REF!</definedName>
    <definedName name="SG_25_22" localSheetId="6">#REF!</definedName>
    <definedName name="SG_25_22">#REF!</definedName>
    <definedName name="SG_25_22_2">"'file:///d:/obra%20andrade/bm%2002%20-%20cs/drenagem-bm02.xls'#$''.$fe$1953"</definedName>
    <definedName name="SG_25_22_3">"'file:///d:/obra%20andrade/bm%2002%20-%20cs/drenagem-bm02.xls'#$''.$fe$1953"</definedName>
    <definedName name="SG_25_22_4">"'file:///d:/obra%20andrade/bm%2002%20-%20cs/drenagem-bm02.xls'#$''.$fe$1953"</definedName>
    <definedName name="SG_25_22_5">"'file:///d:/obra%20andrade/bm%2002%20-%20cs/drenagem-bm02.xls'#$''.$fe$1953"</definedName>
    <definedName name="SG_25_22_6">"'file:///d:/obra%20andrade/bm%2002%20-%20cs/drenagem-bm02.xls'#$''.$fe$1953"</definedName>
    <definedName name="SG_25_22_7">"'file:///d:/obra%20andrade/bm%2002%20-%20cs/drenagem-bm02.xls'#$''.$fe$1953"</definedName>
    <definedName name="SG_25_23" localSheetId="8">#REF!</definedName>
    <definedName name="SG_25_23" localSheetId="9">#REF!</definedName>
    <definedName name="SG_25_23" localSheetId="10">#REF!</definedName>
    <definedName name="SG_25_23" localSheetId="11">#REF!</definedName>
    <definedName name="SG_25_23" localSheetId="12">#REF!</definedName>
    <definedName name="SG_25_23" localSheetId="7">#REF!</definedName>
    <definedName name="SG_25_23" localSheetId="6">#REF!</definedName>
    <definedName name="SG_25_23">#REF!</definedName>
    <definedName name="SG_25_23_2">"'file:///d:/obra%20andrade/bm%2002%20-%20cs/drenagem-bm02.xls'#$''.$fi$1957"</definedName>
    <definedName name="SG_25_23_3">"'file:///d:/obra%20andrade/bm%2002%20-%20cs/drenagem-bm02.xls'#$''.$fi$1957"</definedName>
    <definedName name="SG_25_23_4">"'file:///d:/obra%20andrade/bm%2002%20-%20cs/drenagem-bm02.xls'#$''.$fi$1957"</definedName>
    <definedName name="SG_25_23_5">"'file:///d:/obra%20andrade/bm%2002%20-%20cs/drenagem-bm02.xls'#$''.$fi$1957"</definedName>
    <definedName name="SG_25_23_6">"'file:///d:/obra%20andrade/bm%2002%20-%20cs/drenagem-bm02.xls'#$''.$fi$1957"</definedName>
    <definedName name="SG_25_23_7">"'file:///d:/obra%20andrade/bm%2002%20-%20cs/drenagem-bm02.xls'#$''.$fi$1957"</definedName>
    <definedName name="SG_25_24" localSheetId="8">#REF!</definedName>
    <definedName name="SG_25_24" localSheetId="9">#REF!</definedName>
    <definedName name="SG_25_24" localSheetId="10">#REF!</definedName>
    <definedName name="SG_25_24" localSheetId="11">#REF!</definedName>
    <definedName name="SG_25_24" localSheetId="12">#REF!</definedName>
    <definedName name="SG_25_24" localSheetId="7">#REF!</definedName>
    <definedName name="SG_25_24" localSheetId="6">#REF!</definedName>
    <definedName name="SG_25_24">#REF!</definedName>
    <definedName name="SG_25_24_2">"'file:///d:/obra%20andrade/bm%2002%20-%20cs/drenagem-bm02.xls'#$''.$fm$1961"</definedName>
    <definedName name="SG_25_24_3">"'file:///d:/obra%20andrade/bm%2002%20-%20cs/drenagem-bm02.xls'#$''.$fm$1961"</definedName>
    <definedName name="SG_25_24_4">"'file:///d:/obra%20andrade/bm%2002%20-%20cs/drenagem-bm02.xls'#$''.$fm$1961"</definedName>
    <definedName name="SG_25_24_5">"'file:///d:/obra%20andrade/bm%2002%20-%20cs/drenagem-bm02.xls'#$''.$fm$1961"</definedName>
    <definedName name="SG_25_24_6">"'file:///d:/obra%20andrade/bm%2002%20-%20cs/drenagem-bm02.xls'#$''.$fm$1961"</definedName>
    <definedName name="SG_25_24_7">"'file:///d:/obra%20andrade/bm%2002%20-%20cs/drenagem-bm02.xls'#$''.$fm$1961"</definedName>
    <definedName name="SG_25_25" localSheetId="8">#REF!</definedName>
    <definedName name="SG_25_25" localSheetId="9">#REF!</definedName>
    <definedName name="SG_25_25" localSheetId="10">#REF!</definedName>
    <definedName name="SG_25_25" localSheetId="11">#REF!</definedName>
    <definedName name="SG_25_25" localSheetId="12">#REF!</definedName>
    <definedName name="SG_25_25" localSheetId="7">#REF!</definedName>
    <definedName name="SG_25_25" localSheetId="6">#REF!</definedName>
    <definedName name="SG_25_25">#REF!</definedName>
    <definedName name="SG_25_25_2">"'file:///d:/obra%20andrade/bm%2002%20-%20cs/drenagem-bm02.xls'#$''.$fq$1965"</definedName>
    <definedName name="SG_25_25_3">"'file:///d:/obra%20andrade/bm%2002%20-%20cs/drenagem-bm02.xls'#$''.$fq$1965"</definedName>
    <definedName name="SG_25_25_4">"'file:///d:/obra%20andrade/bm%2002%20-%20cs/drenagem-bm02.xls'#$''.$fq$1965"</definedName>
    <definedName name="SG_25_25_5">"'file:///d:/obra%20andrade/bm%2002%20-%20cs/drenagem-bm02.xls'#$''.$fq$1965"</definedName>
    <definedName name="SG_25_25_6">"'file:///d:/obra%20andrade/bm%2002%20-%20cs/drenagem-bm02.xls'#$''.$fq$1965"</definedName>
    <definedName name="SG_25_25_7">"'file:///d:/obra%20andrade/bm%2002%20-%20cs/drenagem-bm02.xls'#$''.$fq$1965"</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7_11_7_11_2" localSheetId="8">ROUND(#REF!*#REF!,2)</definedName>
    <definedName name="SHARED_FORMULA_7_11_7_11_2" localSheetId="9">ROUND(#REF!*#REF!,2)</definedName>
    <definedName name="SHARED_FORMULA_7_11_7_11_2" localSheetId="10">ROUND(#REF!*#REF!,2)</definedName>
    <definedName name="SHARED_FORMULA_7_11_7_11_2" localSheetId="11">ROUND(#REF!*#REF!,2)</definedName>
    <definedName name="SHARED_FORMULA_7_11_7_11_2" localSheetId="12">ROUND(#REF!*#REF!,2)</definedName>
    <definedName name="SHARED_FORMULA_7_11_7_11_2" localSheetId="7">ROUND(#REF!*#REF!,2)</definedName>
    <definedName name="SHARED_FORMULA_7_11_7_11_2" localSheetId="6">ROUND(#REF!*#REF!,2)</definedName>
    <definedName name="SHARED_FORMULA_7_11_7_11_2">ROUND(#REF!*#REF!,2)</definedName>
    <definedName name="SHARED_FORMULA_7_58_7_58_2" localSheetId="8">ROUND(#REF!*#REF!,2)</definedName>
    <definedName name="SHARED_FORMULA_7_58_7_58_2" localSheetId="9">ROUND(#REF!*#REF!,2)</definedName>
    <definedName name="SHARED_FORMULA_7_58_7_58_2" localSheetId="10">ROUND(#REF!*#REF!,2)</definedName>
    <definedName name="SHARED_FORMULA_7_58_7_58_2" localSheetId="11">ROUND(#REF!*#REF!,2)</definedName>
    <definedName name="SHARED_FORMULA_7_58_7_58_2" localSheetId="12">ROUND(#REF!*#REF!,2)</definedName>
    <definedName name="SHARED_FORMULA_7_58_7_58_2" localSheetId="7">ROUND(#REF!*#REF!,2)</definedName>
    <definedName name="SHARED_FORMULA_7_58_7_58_2" localSheetId="6">ROUND(#REF!*#REF!,2)</definedName>
    <definedName name="SHARED_FORMULA_7_58_7_58_2">ROUND(#REF!*#REF!,2)</definedName>
    <definedName name="SHARED_FORMULA_7_69_7_69_2" localSheetId="8">ROUND(#REF!*#REF!,2)</definedName>
    <definedName name="SHARED_FORMULA_7_69_7_69_2" localSheetId="9">ROUND(#REF!*#REF!,2)</definedName>
    <definedName name="SHARED_FORMULA_7_69_7_69_2" localSheetId="10">ROUND(#REF!*#REF!,2)</definedName>
    <definedName name="SHARED_FORMULA_7_69_7_69_2" localSheetId="11">ROUND(#REF!*#REF!,2)</definedName>
    <definedName name="SHARED_FORMULA_7_69_7_69_2" localSheetId="12">ROUND(#REF!*#REF!,2)</definedName>
    <definedName name="SHARED_FORMULA_7_69_7_69_2" localSheetId="7">ROUND(#REF!*#REF!,2)</definedName>
    <definedName name="SHARED_FORMULA_7_69_7_69_2" localSheetId="6">ROUND(#REF!*#REF!,2)</definedName>
    <definedName name="SHARED_FORMULA_7_69_7_69_2">ROUND(#REF!*#REF!,2)</definedName>
    <definedName name="SHARED_FORMULA_8">#N/A</definedName>
    <definedName name="SHARED_FORMULA_8_10_8_10_0" localSheetId="8">#REF!+#REF!+#REF!+#REF!</definedName>
    <definedName name="SHARED_FORMULA_8_10_8_10_0" localSheetId="9">#REF!+#REF!+#REF!+#REF!</definedName>
    <definedName name="SHARED_FORMULA_8_10_8_10_0" localSheetId="10">#REF!+#REF!+#REF!+#REF!</definedName>
    <definedName name="SHARED_FORMULA_8_10_8_10_0" localSheetId="11">#REF!+#REF!+#REF!+#REF!</definedName>
    <definedName name="SHARED_FORMULA_8_10_8_10_0" localSheetId="12">#REF!+#REF!+#REF!+#REF!</definedName>
    <definedName name="SHARED_FORMULA_8_10_8_10_0" localSheetId="7">#REF!+#REF!+#REF!+#REF!</definedName>
    <definedName name="SHARED_FORMULA_8_10_8_10_0" localSheetId="6">#REF!+#REF!+#REF!+#REF!</definedName>
    <definedName name="SHARED_FORMULA_8_10_8_10_0">#REF!+#REF!+#REF!+#REF!</definedName>
    <definedName name="SHARED_FORMULA_8_10_8_10_2" localSheetId="8">#REF!*(#REF!+1)</definedName>
    <definedName name="SHARED_FORMULA_8_10_8_10_2" localSheetId="9">#REF!*(#REF!+1)</definedName>
    <definedName name="SHARED_FORMULA_8_10_8_10_2" localSheetId="10">#REF!*(#REF!+1)</definedName>
    <definedName name="SHARED_FORMULA_8_10_8_10_2" localSheetId="11">#REF!*(#REF!+1)</definedName>
    <definedName name="SHARED_FORMULA_8_10_8_10_2" localSheetId="12">#REF!*(#REF!+1)</definedName>
    <definedName name="SHARED_FORMULA_8_10_8_10_2" localSheetId="7">#REF!*(#REF!+1)</definedName>
    <definedName name="SHARED_FORMULA_8_10_8_10_2" localSheetId="6">#REF!*(#REF!+1)</definedName>
    <definedName name="SHARED_FORMULA_8_10_8_10_2">#REF!*(#REF!+1)</definedName>
    <definedName name="SHARED_FORMULA_8_73_8_73_2" localSheetId="8">#REF!*(#REF!+1)</definedName>
    <definedName name="SHARED_FORMULA_8_73_8_73_2" localSheetId="9">#REF!*(#REF!+1)</definedName>
    <definedName name="SHARED_FORMULA_8_73_8_73_2" localSheetId="10">#REF!*(#REF!+1)</definedName>
    <definedName name="SHARED_FORMULA_8_73_8_73_2" localSheetId="11">#REF!*(#REF!+1)</definedName>
    <definedName name="SHARED_FORMULA_8_73_8_73_2" localSheetId="12">#REF!*(#REF!+1)</definedName>
    <definedName name="SHARED_FORMULA_8_73_8_73_2" localSheetId="7">#REF!*(#REF!+1)</definedName>
    <definedName name="SHARED_FORMULA_8_73_8_73_2" localSheetId="6">#REF!*(#REF!+1)</definedName>
    <definedName name="SHARED_FORMULA_8_73_8_73_2">#REF!*(#REF!+1)</definedName>
    <definedName name="SHARED_FORMULA_9">#N/A</definedName>
    <definedName name="SHARED_FORMULA_9_8_9_8_0" localSheetId="8">SUM(#REF!)</definedName>
    <definedName name="SHARED_FORMULA_9_8_9_8_0" localSheetId="9">SUM(#REF!)</definedName>
    <definedName name="SHARED_FORMULA_9_8_9_8_0" localSheetId="10">SUM(#REF!)</definedName>
    <definedName name="SHARED_FORMULA_9_8_9_8_0" localSheetId="11">SUM(#REF!)</definedName>
    <definedName name="SHARED_FORMULA_9_8_9_8_0" localSheetId="12">SUM(#REF!)</definedName>
    <definedName name="SHARED_FORMULA_9_8_9_8_0" localSheetId="7">SUM(#REF!)</definedName>
    <definedName name="SHARED_FORMULA_9_8_9_8_0" localSheetId="6">SUM(#REF!)</definedName>
    <definedName name="SHARED_FORMULA_9_8_9_8_0">SUM(#REF!)</definedName>
    <definedName name="shh" localSheetId="8">#REF!</definedName>
    <definedName name="shh" localSheetId="9">#REF!</definedName>
    <definedName name="shh" localSheetId="10">#REF!</definedName>
    <definedName name="shh" localSheetId="11">#REF!</definedName>
    <definedName name="shh" localSheetId="12">#REF!</definedName>
    <definedName name="shh" localSheetId="7">#REF!</definedName>
    <definedName name="shh" localSheetId="6">#REF!</definedName>
    <definedName name="shh">#REF!</definedName>
    <definedName name="SICRO">[88]SICRO!$A$3:$M$108</definedName>
    <definedName name="SIFÃO_CROMADO" localSheetId="8">#REF!</definedName>
    <definedName name="SIFÃO_CROMADO" localSheetId="9">#REF!</definedName>
    <definedName name="SIFÃO_CROMADO" localSheetId="10">#REF!</definedName>
    <definedName name="SIFÃO_CROMADO" localSheetId="11">#REF!</definedName>
    <definedName name="SIFÃO_CROMADO" localSheetId="12">#REF!</definedName>
    <definedName name="SIFÃO_CROMADO" localSheetId="7">#REF!</definedName>
    <definedName name="SIFÃO_CROMADO" localSheetId="6">#REF!</definedName>
    <definedName name="SIFÃO_CROMADO">#REF!</definedName>
    <definedName name="SIN" localSheetId="10" hidden="1">{#N/A,#N/A,FALSE,"Planilha";#N/A,#N/A,FALSE,"Resumo";#N/A,#N/A,FALSE,"Fisico";#N/A,#N/A,FALSE,"Financeiro";#N/A,#N/A,FALSE,"Financeiro"}</definedName>
    <definedName name="SIN" localSheetId="11" hidden="1">{#N/A,#N/A,FALSE,"Planilha";#N/A,#N/A,FALSE,"Resumo";#N/A,#N/A,FALSE,"Fisico";#N/A,#N/A,FALSE,"Financeiro";#N/A,#N/A,FALSE,"Financeiro"}</definedName>
    <definedName name="SIN" hidden="1">{#N/A,#N/A,FALSE,"Planilha";#N/A,#N/A,FALSE,"Resumo";#N/A,#N/A,FALSE,"Fisico";#N/A,#N/A,FALSE,"Financeiro";#N/A,#N/A,FALSE,"Financeiro"}</definedName>
    <definedName name="SINA" localSheetId="10" hidden="1">{#N/A,#N/A,FALSE,"Planilha";#N/A,#N/A,FALSE,"Resumo";#N/A,#N/A,FALSE,"Fisico";#N/A,#N/A,FALSE,"Financeiro";#N/A,#N/A,FALSE,"Financeiro"}</definedName>
    <definedName name="SINA" localSheetId="11" hidden="1">{#N/A,#N/A,FALSE,"Planilha";#N/A,#N/A,FALSE,"Resumo";#N/A,#N/A,FALSE,"Fisico";#N/A,#N/A,FALSE,"Financeiro";#N/A,#N/A,FALSE,"Financeiro"}</definedName>
    <definedName name="SINA" hidden="1">{#N/A,#N/A,FALSE,"Planilha";#N/A,#N/A,FALSE,"Resumo";#N/A,#N/A,FALSE,"Fisico";#N/A,#N/A,FALSE,"Financeiro";#N/A,#N/A,FALSE,"Financeiro"}</definedName>
    <definedName name="SINAPI" localSheetId="10" hidden="1">{#N/A,#N/A,FALSE,"Planilha";#N/A,#N/A,FALSE,"Resumo";#N/A,#N/A,FALSE,"Fisico";#N/A,#N/A,FALSE,"Financeiro";#N/A,#N/A,FALSE,"Financeiro"}</definedName>
    <definedName name="SINAPI" localSheetId="11" hidden="1">{#N/A,#N/A,FALSE,"Planilha";#N/A,#N/A,FALSE,"Resumo";#N/A,#N/A,FALSE,"Fisico";#N/A,#N/A,FALSE,"Financeiro";#N/A,#N/A,FALSE,"Financeiro"}</definedName>
    <definedName name="SINAPI" hidden="1">{#N/A,#N/A,FALSE,"Planilha";#N/A,#N/A,FALSE,"Resumo";#N/A,#N/A,FALSE,"Fisico";#N/A,#N/A,FALSE,"Financeiro";#N/A,#N/A,FALSE,"Financeiro"}</definedName>
    <definedName name="SOLEIRA_CINZA_CORUMBA" localSheetId="8">#REF!</definedName>
    <definedName name="SOLEIRA_CINZA_CORUMBA" localSheetId="9">#REF!</definedName>
    <definedName name="SOLEIRA_CINZA_CORUMBA" localSheetId="10">#REF!</definedName>
    <definedName name="SOLEIRA_CINZA_CORUMBA" localSheetId="11">#REF!</definedName>
    <definedName name="SOLEIRA_CINZA_CORUMBA" localSheetId="12">#REF!</definedName>
    <definedName name="SOLEIRA_CINZA_CORUMBA" localSheetId="7">#REF!</definedName>
    <definedName name="SOLEIRA_CINZA_CORUMBA" localSheetId="6">#REF!</definedName>
    <definedName name="SOLEIRA_CINZA_CORUMBA">#REF!</definedName>
    <definedName name="SOLU_LIMPADORA" localSheetId="8">#REF!</definedName>
    <definedName name="SOLU_LIMPADORA" localSheetId="9">#REF!</definedName>
    <definedName name="SOLU_LIMPADORA" localSheetId="10">#REF!</definedName>
    <definedName name="SOLU_LIMPADORA" localSheetId="11">#REF!</definedName>
    <definedName name="SOLU_LIMPADORA" localSheetId="12">#REF!</definedName>
    <definedName name="SOLU_LIMPADORA" localSheetId="7">#REF!</definedName>
    <definedName name="SOLU_LIMPADORA" localSheetId="6">#REF!</definedName>
    <definedName name="SOLU_LIMPADORA">#REF!</definedName>
    <definedName name="SomaAgrup" localSheetId="10" hidden="1">SUMIF(OFFSET('[72]PLANILHA APRESENTAÇÃO'!$E1,1,0,'[72]PLANILHA APRESENTAÇÃO'!$F1),"S",OFFSET('[72]PLANILHA APRESENTAÇÃO'!A1,1,0,'[72]PLANILHA APRESENTAÇÃO'!$F1))</definedName>
    <definedName name="SomaAgrup" localSheetId="11" hidden="1">SUMIF(OFFSET('[72]PLANILHA APRESENTAÇÃO'!$E1,1,0,'[72]PLANILHA APRESENTAÇÃO'!$F1),"S",OFFSET('[72]PLANILHA APRESENTAÇÃO'!A1,1,0,'[72]PLANILHA APRESENTAÇÃO'!$F1))</definedName>
    <definedName name="SomaAgrup" hidden="1">SUMIF(OFFSET('[73]PLANILHA APRESENTAÇÃO'!$E1,1,0,'[73]PLANILHA APRESENTAÇÃO'!$F1),"S",OFFSET('[73]PLANILHA APRESENTAÇÃO'!A1,1,0,'[73]PLANILHA APRESENTAÇÃO'!$F1))</definedName>
    <definedName name="SS" localSheetId="8">#REF!</definedName>
    <definedName name="SS" localSheetId="9">#REF!</definedName>
    <definedName name="SS" localSheetId="10">#REF!</definedName>
    <definedName name="SS" localSheetId="11">#REF!</definedName>
    <definedName name="SS" localSheetId="12">#REF!</definedName>
    <definedName name="SS" localSheetId="7">#REF!</definedName>
    <definedName name="SS" localSheetId="6">#REF!</definedName>
    <definedName name="SS">#REF!</definedName>
    <definedName name="SSS" localSheetId="8">#REF!</definedName>
    <definedName name="SSS" localSheetId="9">#REF!</definedName>
    <definedName name="SSS" localSheetId="10">#REF!</definedName>
    <definedName name="SSS" localSheetId="11">#REF!</definedName>
    <definedName name="SSS" localSheetId="12">#REF!</definedName>
    <definedName name="SSS" localSheetId="7">#REF!</definedName>
    <definedName name="SSS" localSheetId="6">#REF!</definedName>
    <definedName name="SSS">#REF!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7">#REF!</definedName>
    <definedName name="SSSS" localSheetId="6">#REF!</definedName>
    <definedName name="SSSS">#REF!</definedName>
    <definedName name="SSSSS" localSheetId="10">[6]COMPOS1!#REF!</definedName>
    <definedName name="SSSSS" localSheetId="11">[6]COMPOS1!#REF!</definedName>
    <definedName name="SSSSS">[6]COMPOS1!#REF!</definedName>
    <definedName name="SSSSSS" localSheetId="10">[6]COMPOS1!#REF!</definedName>
    <definedName name="SSSSSS" localSheetId="11">[6]COMPOS1!#REF!</definedName>
    <definedName name="SSSSSS">[6]COMPOS1!#REF!</definedName>
    <definedName name="SUB" localSheetId="8">#REF!</definedName>
    <definedName name="SUB" localSheetId="9">#REF!</definedName>
    <definedName name="SUB" localSheetId="10">#REF!</definedName>
    <definedName name="SUB" localSheetId="11">#REF!</definedName>
    <definedName name="SUB" localSheetId="12">#REF!</definedName>
    <definedName name="SUB" localSheetId="7">#REF!</definedName>
    <definedName name="SUB" localSheetId="6">#REF!</definedName>
    <definedName name="SUB">#REF!</definedName>
    <definedName name="SUB_2">"$#REF!.$F$78"</definedName>
    <definedName name="SUB_3">"$#REF!.$F$78"</definedName>
    <definedName name="SUB_4">"$#REF!.$F$78"</definedName>
    <definedName name="SUB_5">"$#REF!.$F$78"</definedName>
    <definedName name="SUB_6">"$#REF!.$F$78"</definedName>
    <definedName name="SUB_7">"$#REF!.$F$78"</definedName>
    <definedName name="SUB_TRECHO" localSheetId="8">#REF!</definedName>
    <definedName name="SUB_TRECHO" localSheetId="9">#REF!</definedName>
    <definedName name="SUB_TRECHO" localSheetId="10">#REF!</definedName>
    <definedName name="SUB_TRECHO" localSheetId="11">#REF!</definedName>
    <definedName name="SUB_TRECHO" localSheetId="12">#REF!</definedName>
    <definedName name="SUB_TRECHO" localSheetId="7">#REF!</definedName>
    <definedName name="SUB_TRECHO" localSheetId="6">#REF!</definedName>
    <definedName name="SUB_TRECHO">#REF!</definedName>
    <definedName name="SUBT" localSheetId="8">#REF!</definedName>
    <definedName name="SUBT" localSheetId="9">#REF!</definedName>
    <definedName name="SUBT" localSheetId="10">#REF!</definedName>
    <definedName name="SUBT" localSheetId="11">#REF!</definedName>
    <definedName name="SUBT" localSheetId="12">#REF!</definedName>
    <definedName name="SUBT" localSheetId="7">#REF!</definedName>
    <definedName name="SUBT" localSheetId="6">#REF!</definedName>
    <definedName name="SUBT">#REF!</definedName>
    <definedName name="SUBT_2">"$#REF!.#REF!$#REF!"</definedName>
    <definedName name="SUBT_3">"$#REF!.#REF!$#REF!"</definedName>
    <definedName name="SUBT_4">"$#REF!.#REF!$#REF!"</definedName>
    <definedName name="SUBT_5">"$#REF!.#REF!$#REF!"</definedName>
    <definedName name="SUBT_6">"$#REF!.#REF!$#REF!"</definedName>
    <definedName name="SUBT_7">"$#REF!.#REF!$#REF!"</definedName>
    <definedName name="SUBTO" localSheetId="8">#REF!</definedName>
    <definedName name="SUBTO" localSheetId="9">#REF!</definedName>
    <definedName name="SUBTO" localSheetId="10">#REF!</definedName>
    <definedName name="SUBTO" localSheetId="11">#REF!</definedName>
    <definedName name="SUBTO" localSheetId="12">#REF!</definedName>
    <definedName name="SUBTO" localSheetId="7">#REF!</definedName>
    <definedName name="SUBTO" localSheetId="6">#REF!</definedName>
    <definedName name="SUBTO">#REF!</definedName>
    <definedName name="SUBTO_2">"$#REF!.$F$121"</definedName>
    <definedName name="SUBTO_3">"$#REF!.$F$121"</definedName>
    <definedName name="SUBTO_4">"$#REF!.$F$121"</definedName>
    <definedName name="SUBTO_5">"$#REF!.$F$121"</definedName>
    <definedName name="SUBTO_6">"$#REF!.$F$121"</definedName>
    <definedName name="SUBTO_7">"$#REF!.$F$121"</definedName>
    <definedName name="subtrecho" localSheetId="8">#REF!</definedName>
    <definedName name="subtrecho" localSheetId="9">#REF!</definedName>
    <definedName name="subtrecho" localSheetId="10">#REF!</definedName>
    <definedName name="subtrecho" localSheetId="11">#REF!</definedName>
    <definedName name="subtrecho" localSheetId="12">#REF!</definedName>
    <definedName name="subtrecho" localSheetId="7">#REF!</definedName>
    <definedName name="subtrecho" localSheetId="6">#REF!</definedName>
    <definedName name="subtrecho">#REF!</definedName>
    <definedName name="subtrecho_via" localSheetId="10">'[33]Boletim Medição'!$E$9</definedName>
    <definedName name="subtrecho_via" localSheetId="11">'[33]Boletim Medição'!$E$9</definedName>
    <definedName name="subtrecho_via">'[34]Boletim Medição'!$E$9</definedName>
    <definedName name="SUMIR3" localSheetId="8">#REF!</definedName>
    <definedName name="SUMIR3" localSheetId="9">#REF!</definedName>
    <definedName name="SUMIR3" localSheetId="10">#REF!</definedName>
    <definedName name="SUMIR3" localSheetId="11">#REF!</definedName>
    <definedName name="SUMIR3" localSheetId="12">#REF!</definedName>
    <definedName name="SUMIR3" localSheetId="7">#REF!</definedName>
    <definedName name="SUMIR3" localSheetId="6">#REF!</definedName>
    <definedName name="SUMIR3">#REF!</definedName>
    <definedName name="SUMMERY" localSheetId="8">#REF!</definedName>
    <definedName name="SUMMERY" localSheetId="9">#REF!</definedName>
    <definedName name="SUMMERY" localSheetId="10">#REF!</definedName>
    <definedName name="SUMMERY" localSheetId="11">#REF!</definedName>
    <definedName name="SUMMERY" localSheetId="12">#REF!</definedName>
    <definedName name="SUMMERY" localSheetId="7">#REF!</definedName>
    <definedName name="SUMMERY" localSheetId="6">#REF!</definedName>
    <definedName name="SUMMERY">#REF!</definedName>
    <definedName name="SUP_MAR94" localSheetId="8">#REF!</definedName>
    <definedName name="SUP_MAR94" localSheetId="9">#REF!</definedName>
    <definedName name="SUP_MAR94" localSheetId="10">#REF!</definedName>
    <definedName name="SUP_MAR94" localSheetId="11">#REF!</definedName>
    <definedName name="SUP_MAR94" localSheetId="12">#REF!</definedName>
    <definedName name="SUP_MAR94" localSheetId="7">#REF!</definedName>
    <definedName name="SUP_MAR94" localSheetId="6">#REF!</definedName>
    <definedName name="SUP_MAR94">#REF!</definedName>
    <definedName name="T" localSheetId="8">#REF!</definedName>
    <definedName name="T" localSheetId="9">#REF!</definedName>
    <definedName name="T" localSheetId="10">#REF!</definedName>
    <definedName name="T" localSheetId="11">#REF!</definedName>
    <definedName name="T" localSheetId="12">#REF!</definedName>
    <definedName name="T" localSheetId="7">#REF!</definedName>
    <definedName name="T" localSheetId="6">#REF!</definedName>
    <definedName name="T">#REF!</definedName>
    <definedName name="TAB" localSheetId="8">#REF!</definedName>
    <definedName name="TAB" localSheetId="9">#REF!</definedName>
    <definedName name="TAB" localSheetId="10">#REF!</definedName>
    <definedName name="TAB" localSheetId="11">#REF!</definedName>
    <definedName name="TAB" localSheetId="12">#REF!</definedName>
    <definedName name="TAB" localSheetId="7">#REF!</definedName>
    <definedName name="TAB" localSheetId="6">#REF!</definedName>
    <definedName name="TAB">#REF!</definedName>
    <definedName name="TabelaConsol" localSheetId="8">#REF!</definedName>
    <definedName name="TabelaConsol" localSheetId="9">#REF!</definedName>
    <definedName name="TabelaConsol" localSheetId="10">#REF!</definedName>
    <definedName name="TabelaConsol" localSheetId="11">#REF!</definedName>
    <definedName name="TabelaConsol" localSheetId="12">#REF!</definedName>
    <definedName name="TabelaConsol" localSheetId="7">#REF!</definedName>
    <definedName name="TabelaConsol" localSheetId="6">#REF!</definedName>
    <definedName name="TabelaConsol">#REF!</definedName>
    <definedName name="TabelaDistribuiçãoDeMassas" localSheetId="8">#REF!</definedName>
    <definedName name="TabelaDistribuiçãoDeMassas" localSheetId="9">#REF!</definedName>
    <definedName name="TabelaDistribuiçãoDeMassas" localSheetId="10">#REF!</definedName>
    <definedName name="TabelaDistribuiçãoDeMassas" localSheetId="11">#REF!</definedName>
    <definedName name="TabelaDistribuiçãoDeMassas" localSheetId="12">#REF!</definedName>
    <definedName name="TabelaDistribuiçãoDeMassas" localSheetId="7">#REF!</definedName>
    <definedName name="TabelaDistribuiçãoDeMassas" localSheetId="6">#REF!</definedName>
    <definedName name="TabelaDistribuiçãoDeMassas">#REF!</definedName>
    <definedName name="TabelaSicro" localSheetId="8">#REF!</definedName>
    <definedName name="TabelaSicro" localSheetId="9">#REF!</definedName>
    <definedName name="TabelaSicro" localSheetId="10">#REF!</definedName>
    <definedName name="TabelaSicro" localSheetId="11">#REF!</definedName>
    <definedName name="TabelaSicro" localSheetId="12">#REF!</definedName>
    <definedName name="TabelaSicro" localSheetId="7">#REF!</definedName>
    <definedName name="TabelaSicro" localSheetId="6">#REF!</definedName>
    <definedName name="TabelaSicro">#REF!</definedName>
    <definedName name="TABLE_1">NA()</definedName>
    <definedName name="TABLE_10_1">NA()</definedName>
    <definedName name="TABLE_11_1">NA()</definedName>
    <definedName name="TABLE_12_1">NA()</definedName>
    <definedName name="TABLE_13_1">NA()</definedName>
    <definedName name="TABLE_14_1">NA()</definedName>
    <definedName name="TABLE_15_1">NA()</definedName>
    <definedName name="TABLE_16_1">NA()</definedName>
    <definedName name="TABLE_2_1">NA()</definedName>
    <definedName name="TABLE_3_1">NA()</definedName>
    <definedName name="TABLE_4_1">NA()</definedName>
    <definedName name="TABLE_5_1">NA()</definedName>
    <definedName name="TABLE_6_1">NA()</definedName>
    <definedName name="TABLE_7_1">NA()</definedName>
    <definedName name="TABLE_8_1">NA()</definedName>
    <definedName name="TABLE_9_1">NA()</definedName>
    <definedName name="TABUA" localSheetId="8">#REF!</definedName>
    <definedName name="TABUA" localSheetId="9">#REF!</definedName>
    <definedName name="TABUA" localSheetId="10">#REF!</definedName>
    <definedName name="TABUA" localSheetId="11">#REF!</definedName>
    <definedName name="TABUA" localSheetId="12">#REF!</definedName>
    <definedName name="TABUA" localSheetId="7">#REF!</definedName>
    <definedName name="TABUA" localSheetId="6">#REF!</definedName>
    <definedName name="TABUA">#REF!</definedName>
    <definedName name="TABUA.METRO" localSheetId="8">#REF!</definedName>
    <definedName name="TABUA.METRO" localSheetId="9">#REF!</definedName>
    <definedName name="TABUA.METRO" localSheetId="10">#REF!</definedName>
    <definedName name="TABUA.METRO" localSheetId="11">#REF!</definedName>
    <definedName name="TABUA.METRO" localSheetId="12">#REF!</definedName>
    <definedName name="TABUA.METRO" localSheetId="7">#REF!</definedName>
    <definedName name="TABUA.METRO" localSheetId="6">#REF!</definedName>
    <definedName name="TABUA.METRO">#REF!</definedName>
    <definedName name="TABUA_DUZIA">[16]Insumos!$I$70</definedName>
    <definedName name="TÁBUA_MAD_FORTE" localSheetId="8">#REF!</definedName>
    <definedName name="TÁBUA_MAD_FORTE" localSheetId="9">#REF!</definedName>
    <definedName name="TÁBUA_MAD_FORTE" localSheetId="10">#REF!</definedName>
    <definedName name="TÁBUA_MAD_FORTE" localSheetId="11">#REF!</definedName>
    <definedName name="TÁBUA_MAD_FORTE" localSheetId="12">#REF!</definedName>
    <definedName name="TÁBUA_MAD_FORTE" localSheetId="7">#REF!</definedName>
    <definedName name="TÁBUA_MAD_FORTE" localSheetId="6">#REF!</definedName>
    <definedName name="TÁBUA_MAD_FORTE">#REF!</definedName>
    <definedName name="Tanque_lavar_roupa">"$#REF!.$#REF!$#REF!"</definedName>
    <definedName name="Tanque_premoldado">"$#REF!.$#REF!$#REF!"</definedName>
    <definedName name="TARUGO" localSheetId="8">#REF!</definedName>
    <definedName name="TARUGO" localSheetId="9">#REF!</definedName>
    <definedName name="TARUGO" localSheetId="10">#REF!</definedName>
    <definedName name="TARUGO" localSheetId="11">#REF!</definedName>
    <definedName name="TARUGO" localSheetId="12">#REF!</definedName>
    <definedName name="TARUGO" localSheetId="7">#REF!</definedName>
    <definedName name="TARUGO" localSheetId="6">#REF!</definedName>
    <definedName name="TARUGO">#REF!</definedName>
    <definedName name="te" localSheetId="8">#REF!</definedName>
    <definedName name="te" localSheetId="9">#REF!</definedName>
    <definedName name="te" localSheetId="10">#REF!</definedName>
    <definedName name="te" localSheetId="11">#REF!</definedName>
    <definedName name="te" localSheetId="12">#REF!</definedName>
    <definedName name="te" localSheetId="7">#REF!</definedName>
    <definedName name="te" localSheetId="6">#REF!</definedName>
    <definedName name="te">#REF!</definedName>
    <definedName name="TELHA_FIBROCIMENTO_6MM" localSheetId="8">#REF!</definedName>
    <definedName name="TELHA_FIBROCIMENTO_6MM" localSheetId="9">#REF!</definedName>
    <definedName name="TELHA_FIBROCIMENTO_6MM" localSheetId="10">#REF!</definedName>
    <definedName name="TELHA_FIBROCIMENTO_6MM" localSheetId="11">#REF!</definedName>
    <definedName name="TELHA_FIBROCIMENTO_6MM" localSheetId="12">#REF!</definedName>
    <definedName name="TELHA_FIBROCIMENTO_6MM" localSheetId="7">#REF!</definedName>
    <definedName name="TELHA_FIBROCIMENTO_6MM" localSheetId="6">#REF!</definedName>
    <definedName name="TELHA_FIBROCIMENTO_6MM">#REF!</definedName>
    <definedName name="TELHA_FRIBOCIMENTO_4MM" localSheetId="8">#REF!</definedName>
    <definedName name="TELHA_FRIBOCIMENTO_4MM" localSheetId="9">#REF!</definedName>
    <definedName name="TELHA_FRIBOCIMENTO_4MM" localSheetId="10">#REF!</definedName>
    <definedName name="TELHA_FRIBOCIMENTO_4MM" localSheetId="11">#REF!</definedName>
    <definedName name="TELHA_FRIBOCIMENTO_4MM" localSheetId="12">#REF!</definedName>
    <definedName name="TELHA_FRIBOCIMENTO_4MM" localSheetId="7">#REF!</definedName>
    <definedName name="TELHA_FRIBOCIMENTO_4MM" localSheetId="6">#REF!</definedName>
    <definedName name="TELHA_FRIBOCIMENTO_4MM">#REF!</definedName>
    <definedName name="TELHA_PLAN" localSheetId="8">#REF!</definedName>
    <definedName name="TELHA_PLAN" localSheetId="9">#REF!</definedName>
    <definedName name="TELHA_PLAN" localSheetId="10">#REF!</definedName>
    <definedName name="TELHA_PLAN" localSheetId="11">#REF!</definedName>
    <definedName name="TELHA_PLAN" localSheetId="12">#REF!</definedName>
    <definedName name="TELHA_PLAN" localSheetId="7">#REF!</definedName>
    <definedName name="TELHA_PLAN" localSheetId="6">#REF!</definedName>
    <definedName name="TELHA_PLAN">#REF!</definedName>
    <definedName name="TELHACRYL" localSheetId="8">#REF!</definedName>
    <definedName name="TELHACRYL" localSheetId="9">#REF!</definedName>
    <definedName name="TELHACRYL" localSheetId="10">#REF!</definedName>
    <definedName name="TELHACRYL" localSheetId="11">#REF!</definedName>
    <definedName name="TELHACRYL" localSheetId="12">#REF!</definedName>
    <definedName name="TELHACRYL" localSheetId="7">#REF!</definedName>
    <definedName name="TELHACRYL" localSheetId="6">#REF!</definedName>
    <definedName name="TELHACRYL">#REF!</definedName>
    <definedName name="Teor">[81]Teor!$A$3:$A$7</definedName>
    <definedName name="TER_MAR94" localSheetId="8">#REF!</definedName>
    <definedName name="TER_MAR94" localSheetId="9">#REF!</definedName>
    <definedName name="TER_MAR94" localSheetId="10">#REF!</definedName>
    <definedName name="TER_MAR94" localSheetId="11">#REF!</definedName>
    <definedName name="TER_MAR94" localSheetId="12">#REF!</definedName>
    <definedName name="TER_MAR94" localSheetId="7">#REF!</definedName>
    <definedName name="TER_MAR94" localSheetId="6">#REF!</definedName>
    <definedName name="TER_MAR94">#REF!</definedName>
    <definedName name="Terraplenagem" localSheetId="10">#N/A</definedName>
    <definedName name="Terraplenagem" localSheetId="11">[0]!Terraplenagem</definedName>
    <definedName name="Terraplenagem" localSheetId="7">'[10]COTAÇÃO MAT DE JAZIDA P. ATERRO'!Terraplenagem</definedName>
    <definedName name="Terraplenagem">'[10]COTAÇÃO MAT DE JAZIDA P. ATERRO'!Terraplenagem</definedName>
    <definedName name="Teste" localSheetId="8">'[28]BDI (EDITAL 2)'!#REF!</definedName>
    <definedName name="Teste" localSheetId="9">'[28]BDI (EDITAL 2)'!#REF!</definedName>
    <definedName name="Teste" localSheetId="10">'[28]BDI (EDITAL 2)'!#REF!</definedName>
    <definedName name="Teste" localSheetId="11">'[28]BDI (EDITAL 2)'!#REF!</definedName>
    <definedName name="Teste" localSheetId="7">'[28]BDI (EDITAL 2)'!#REF!</definedName>
    <definedName name="Teste">'[1]BDI (EDITAL 2)'!#REF!</definedName>
    <definedName name="teste_prog_Plan1_Lista" localSheetId="8">#REF!</definedName>
    <definedName name="teste_prog_Plan1_Lista" localSheetId="9">#REF!</definedName>
    <definedName name="teste_prog_Plan1_Lista" localSheetId="10">#REF!</definedName>
    <definedName name="teste_prog_Plan1_Lista" localSheetId="11">#REF!</definedName>
    <definedName name="teste_prog_Plan1_Lista" localSheetId="12">#REF!</definedName>
    <definedName name="teste_prog_Plan1_Lista" localSheetId="7">#REF!</definedName>
    <definedName name="teste_prog_Plan1_Lista" localSheetId="6">#REF!</definedName>
    <definedName name="teste_prog_Plan1_Lista">#REF!</definedName>
    <definedName name="teste_prog_PLAN4_Lista" localSheetId="8">#REF!</definedName>
    <definedName name="teste_prog_PLAN4_Lista" localSheetId="9">#REF!</definedName>
    <definedName name="teste_prog_PLAN4_Lista" localSheetId="10">#REF!</definedName>
    <definedName name="teste_prog_PLAN4_Lista" localSheetId="11">#REF!</definedName>
    <definedName name="teste_prog_PLAN4_Lista" localSheetId="12">#REF!</definedName>
    <definedName name="teste_prog_PLAN4_Lista" localSheetId="7">#REF!</definedName>
    <definedName name="teste_prog_PLAN4_Lista" localSheetId="6">#REF!</definedName>
    <definedName name="teste_prog_PLAN4_Lista">#REF!</definedName>
    <definedName name="Teste1" localSheetId="10">'[28]BDI (EDITAL 2)'!#REF!</definedName>
    <definedName name="Teste1" localSheetId="11">'[28]BDI (EDITAL 2)'!#REF!</definedName>
    <definedName name="Teste1">'[28]BDI (EDITAL 2)'!#REF!</definedName>
    <definedName name="teste2" localSheetId="8">#REF!</definedName>
    <definedName name="teste2" localSheetId="9">#REF!</definedName>
    <definedName name="teste2" localSheetId="10">#REF!</definedName>
    <definedName name="teste2" localSheetId="11">#REF!</definedName>
    <definedName name="teste2" localSheetId="12">#REF!</definedName>
    <definedName name="teste2" localSheetId="7">#REF!</definedName>
    <definedName name="teste2" localSheetId="6">#REF!</definedName>
    <definedName name="teste2">#REF!</definedName>
    <definedName name="TESTEA" localSheetId="10">'[1]BDI (EDITAL 2)'!#REF!</definedName>
    <definedName name="TESTEA" localSheetId="11">'[1]BDI (EDITAL 2)'!#REF!</definedName>
    <definedName name="TESTEA">'[1]BDI (EDITAL 2)'!#REF!</definedName>
    <definedName name="TIJOLO_10X20X20">[16]Insumos!$I$28</definedName>
    <definedName name="TIJOLO_6_FUROS">[16]Insumos!$I$28</definedName>
    <definedName name="TINTA_ACRILICA" localSheetId="8">#REF!</definedName>
    <definedName name="TINTA_ACRILICA" localSheetId="9">#REF!</definedName>
    <definedName name="TINTA_ACRILICA" localSheetId="10">#REF!</definedName>
    <definedName name="TINTA_ACRILICA" localSheetId="11">#REF!</definedName>
    <definedName name="TINTA_ACRILICA" localSheetId="12">#REF!</definedName>
    <definedName name="TINTA_ACRILICA" localSheetId="7">#REF!</definedName>
    <definedName name="TINTA_ACRILICA" localSheetId="6">#REF!</definedName>
    <definedName name="TINTA_ACRILICA">#REF!</definedName>
    <definedName name="TINTA_ESMALTE" localSheetId="8">#REF!</definedName>
    <definedName name="TINTA_ESMALTE" localSheetId="9">#REF!</definedName>
    <definedName name="TINTA_ESMALTE" localSheetId="10">#REF!</definedName>
    <definedName name="TINTA_ESMALTE" localSheetId="11">#REF!</definedName>
    <definedName name="TINTA_ESMALTE" localSheetId="12">#REF!</definedName>
    <definedName name="TINTA_ESMALTE" localSheetId="7">#REF!</definedName>
    <definedName name="TINTA_ESMALTE" localSheetId="6">#REF!</definedName>
    <definedName name="TINTA_ESMALTE">#REF!</definedName>
    <definedName name="TINTA_NOVACOR" localSheetId="8">#REF!</definedName>
    <definedName name="TINTA_NOVACOR" localSheetId="9">#REF!</definedName>
    <definedName name="TINTA_NOVACOR" localSheetId="10">#REF!</definedName>
    <definedName name="TINTA_NOVACOR" localSheetId="11">#REF!</definedName>
    <definedName name="TINTA_NOVACOR" localSheetId="12">#REF!</definedName>
    <definedName name="TINTA_NOVACOR" localSheetId="7">#REF!</definedName>
    <definedName name="TINTA_NOVACOR" localSheetId="6">#REF!</definedName>
    <definedName name="TINTA_NOVACOR">#REF!</definedName>
    <definedName name="TINTA_OLEO">[16]Insumos!$I$366</definedName>
    <definedName name="TINTA_PVA">[16]Insumos!$I$365</definedName>
    <definedName name="TIPO" localSheetId="8">#REF!</definedName>
    <definedName name="TIPO" localSheetId="9">#REF!</definedName>
    <definedName name="TIPO" localSheetId="10">#REF!</definedName>
    <definedName name="TIPO" localSheetId="11">#REF!</definedName>
    <definedName name="TIPO" localSheetId="12">#REF!</definedName>
    <definedName name="TIPO" localSheetId="7">#REF!</definedName>
    <definedName name="TIPO" localSheetId="6">#REF!</definedName>
    <definedName name="TIPO">#REF!</definedName>
    <definedName name="TIPOORCAMENTO" localSheetId="8" hidden="1">IF(VALUE([54]MENU!$O$3)=2,"Licitado","Proposto")</definedName>
    <definedName name="TIPOORCAMENTO" localSheetId="9" hidden="1">IF(VALUE([54]MENU!$O$3)=2,"Licitado","Proposto")</definedName>
    <definedName name="TIPOORCAMENTO" localSheetId="10" hidden="1">IF(VALUE([54]MENU!$O$3)=2,"Licitado","Proposto")</definedName>
    <definedName name="TIPOORCAMENTO" localSheetId="11" hidden="1">IF(VALUE([54]MENU!$O$3)=2,"Licitado","Proposto")</definedName>
    <definedName name="TIPOORCAMENTO" localSheetId="7" hidden="1">IF(VALUE([54]MENU!$O$3)=2,"Licitado","Proposto")</definedName>
    <definedName name="TIPOORCAMENTO" hidden="1">IF(VALUE([89]MENU!$O$3)=2,"Licitado","Proposto")</definedName>
    <definedName name="_xlnm.Print_Titles" localSheetId="12">'CRONOGRAMA (2)'!$A:$C,'CRONOGRAMA (2)'!$1:$8</definedName>
    <definedName name="_xlnm.Print_Titles" localSheetId="3">'MEMORIA DE CÁLCULO NOVA'!$1:$5</definedName>
    <definedName name="_xlnm.Print_Titles" localSheetId="1">#REF!</definedName>
    <definedName name="tomnoc" localSheetId="8">#REF!</definedName>
    <definedName name="tomnoc" localSheetId="9">#REF!</definedName>
    <definedName name="tomnoc" localSheetId="10">#REF!</definedName>
    <definedName name="tomnoc" localSheetId="11">#REF!</definedName>
    <definedName name="tomnoc" localSheetId="12">#REF!</definedName>
    <definedName name="tomnoc" localSheetId="7">#REF!</definedName>
    <definedName name="tomnoc" localSheetId="6">#REF!</definedName>
    <definedName name="tomnoc">#REF!</definedName>
    <definedName name="TOTAL" localSheetId="10">'[90]ORÇAMENTO '!#REF!</definedName>
    <definedName name="TOTAL" localSheetId="11">'[90]ORÇAMENTO '!#REF!</definedName>
    <definedName name="TOTAL">'[91]ORÇAMENTO '!#REF!</definedName>
    <definedName name="total_10" localSheetId="8">#REF!</definedName>
    <definedName name="total_10" localSheetId="9">#REF!</definedName>
    <definedName name="total_10" localSheetId="10">#REF!</definedName>
    <definedName name="total_10" localSheetId="11">#REF!</definedName>
    <definedName name="total_10" localSheetId="12">#REF!</definedName>
    <definedName name="total_10" localSheetId="7">#REF!</definedName>
    <definedName name="total_10" localSheetId="6">#REF!</definedName>
    <definedName name="total_10">#REF!</definedName>
    <definedName name="total_11" localSheetId="8">#REF!</definedName>
    <definedName name="total_11" localSheetId="9">#REF!</definedName>
    <definedName name="total_11" localSheetId="10">#REF!</definedName>
    <definedName name="total_11" localSheetId="11">#REF!</definedName>
    <definedName name="total_11" localSheetId="12">#REF!</definedName>
    <definedName name="total_11" localSheetId="7">#REF!</definedName>
    <definedName name="total_11" localSheetId="6">#REF!</definedName>
    <definedName name="total_11">#REF!</definedName>
    <definedName name="total_14" localSheetId="8">#REF!</definedName>
    <definedName name="total_14" localSheetId="9">#REF!</definedName>
    <definedName name="total_14" localSheetId="10">#REF!</definedName>
    <definedName name="total_14" localSheetId="11">#REF!</definedName>
    <definedName name="total_14" localSheetId="12">#REF!</definedName>
    <definedName name="total_14" localSheetId="7">#REF!</definedName>
    <definedName name="total_14" localSheetId="6">#REF!</definedName>
    <definedName name="total_14">#REF!</definedName>
    <definedName name="total_19" localSheetId="8">#REF!</definedName>
    <definedName name="total_19" localSheetId="9">#REF!</definedName>
    <definedName name="total_19" localSheetId="10">#REF!</definedName>
    <definedName name="total_19" localSheetId="11">#REF!</definedName>
    <definedName name="total_19" localSheetId="12">#REF!</definedName>
    <definedName name="total_19" localSheetId="7">#REF!</definedName>
    <definedName name="total_19" localSheetId="6">#REF!</definedName>
    <definedName name="total_19">#REF!</definedName>
    <definedName name="total_19_10" localSheetId="8">#REF!</definedName>
    <definedName name="total_19_10" localSheetId="9">#REF!</definedName>
    <definedName name="total_19_10" localSheetId="10">#REF!</definedName>
    <definedName name="total_19_10" localSheetId="11">#REF!</definedName>
    <definedName name="total_19_10" localSheetId="12">#REF!</definedName>
    <definedName name="total_19_10" localSheetId="7">#REF!</definedName>
    <definedName name="total_19_10" localSheetId="6">#REF!</definedName>
    <definedName name="total_19_10">#REF!</definedName>
    <definedName name="total_19_11" localSheetId="8">#REF!</definedName>
    <definedName name="total_19_11" localSheetId="9">#REF!</definedName>
    <definedName name="total_19_11" localSheetId="10">#REF!</definedName>
    <definedName name="total_19_11" localSheetId="11">#REF!</definedName>
    <definedName name="total_19_11" localSheetId="12">#REF!</definedName>
    <definedName name="total_19_11" localSheetId="7">#REF!</definedName>
    <definedName name="total_19_11" localSheetId="6">#REF!</definedName>
    <definedName name="total_19_11">#REF!</definedName>
    <definedName name="TOTAL_ADMINISTRATIVO" localSheetId="8">#REF!</definedName>
    <definedName name="TOTAL_ADMINISTRATIVO" localSheetId="9">#REF!</definedName>
    <definedName name="TOTAL_ADMINISTRATIVO" localSheetId="10">#REF!</definedName>
    <definedName name="TOTAL_ADMINISTRATIVO" localSheetId="11">#REF!</definedName>
    <definedName name="TOTAL_ADMINISTRATIVO" localSheetId="12">#REF!</definedName>
    <definedName name="TOTAL_ADMINISTRATIVO" localSheetId="7">#REF!</definedName>
    <definedName name="TOTAL_ADMINISTRATIVO" localSheetId="6">#REF!</definedName>
    <definedName name="TOTAL_ADMINISTRATIVO">#REF!</definedName>
    <definedName name="TOTAL_AULA" localSheetId="8">#REF!</definedName>
    <definedName name="TOTAL_AULA" localSheetId="9">#REF!</definedName>
    <definedName name="TOTAL_AULA" localSheetId="10">#REF!</definedName>
    <definedName name="TOTAL_AULA" localSheetId="11">#REF!</definedName>
    <definedName name="TOTAL_AULA" localSheetId="12">#REF!</definedName>
    <definedName name="TOTAL_AULA" localSheetId="7">#REF!</definedName>
    <definedName name="TOTAL_AULA" localSheetId="6">#REF!</definedName>
    <definedName name="TOTAL_AULA">#REF!</definedName>
    <definedName name="TOTAL_EXTERNA" localSheetId="8">#REF!</definedName>
    <definedName name="TOTAL_EXTERNA" localSheetId="9">#REF!</definedName>
    <definedName name="TOTAL_EXTERNA" localSheetId="10">#REF!</definedName>
    <definedName name="TOTAL_EXTERNA" localSheetId="11">#REF!</definedName>
    <definedName name="TOTAL_EXTERNA" localSheetId="12">#REF!</definedName>
    <definedName name="TOTAL_EXTERNA" localSheetId="7">#REF!</definedName>
    <definedName name="TOTAL_EXTERNA" localSheetId="6">#REF!</definedName>
    <definedName name="TOTAL_EXTERNA">#REF!</definedName>
    <definedName name="TOTAL_GERAL" localSheetId="8">#REF!</definedName>
    <definedName name="TOTAL_GERAL" localSheetId="9">#REF!</definedName>
    <definedName name="TOTAL_GERAL" localSheetId="10">#REF!</definedName>
    <definedName name="TOTAL_GERAL" localSheetId="11">#REF!</definedName>
    <definedName name="TOTAL_GERAL" localSheetId="12">#REF!</definedName>
    <definedName name="TOTAL_GERAL" localSheetId="7">#REF!</definedName>
    <definedName name="TOTAL_GERAL" localSheetId="6">#REF!</definedName>
    <definedName name="TOTAL_GERAL">#REF!</definedName>
    <definedName name="TOTAL_GERAL_2">"'file:///d:/obra%20andrade/bm%2002%20-%20cs/drenagem-bm02.xls'#$''.$ca$79"</definedName>
    <definedName name="TOTAL_GERAL_3">"'file:///d:/obra%20andrade/bm%2002%20-%20cs/drenagem-bm02.xls'#$''.$ca$79"</definedName>
    <definedName name="TOTAL_GERAL_4">"'file:///d:/obra%20andrade/bm%2002%20-%20cs/drenagem-bm02.xls'#$''.$ca$79"</definedName>
    <definedName name="TOTAL_GERAL_5">"'file:///d:/obra%20andrade/bm%2002%20-%20cs/drenagem-bm02.xls'#$''.$ca$79"</definedName>
    <definedName name="TOTAL_GERAL_6">"'file:///d:/obra%20andrade/bm%2002%20-%20cs/drenagem-bm02.xls'#$''.$ca$79"</definedName>
    <definedName name="TOTAL_GERAL_7">"'file:///d:/obra%20andrade/bm%2002%20-%20cs/drenagem-bm02.xls'#$''.$ca$79"</definedName>
    <definedName name="TOTAL_ITENS" localSheetId="8">#REF!</definedName>
    <definedName name="TOTAL_ITENS" localSheetId="9">#REF!</definedName>
    <definedName name="TOTAL_ITENS" localSheetId="10">#REF!</definedName>
    <definedName name="TOTAL_ITENS" localSheetId="11">#REF!</definedName>
    <definedName name="TOTAL_ITENS" localSheetId="12">#REF!</definedName>
    <definedName name="TOTAL_ITENS" localSheetId="7">#REF!</definedName>
    <definedName name="TOTAL_ITENS" localSheetId="6">#REF!</definedName>
    <definedName name="TOTAL_ITENS">#REF!</definedName>
    <definedName name="TOTAL_QUADRA" localSheetId="8">#REF!</definedName>
    <definedName name="TOTAL_QUADRA" localSheetId="9">#REF!</definedName>
    <definedName name="TOTAL_QUADRA" localSheetId="10">#REF!</definedName>
    <definedName name="TOTAL_QUADRA" localSheetId="11">#REF!</definedName>
    <definedName name="TOTAL_QUADRA" localSheetId="12">#REF!</definedName>
    <definedName name="TOTAL_QUADRA" localSheetId="7">#REF!</definedName>
    <definedName name="TOTAL_QUADRA" localSheetId="6">#REF!</definedName>
    <definedName name="TOTAL_QUADRA">#REF!</definedName>
    <definedName name="TOTAL_RESUMO" localSheetId="8">#REF!</definedName>
    <definedName name="TOTAL_RESUMO" localSheetId="9">#REF!</definedName>
    <definedName name="TOTAL_RESUMO" localSheetId="10">#REF!</definedName>
    <definedName name="TOTAL_RESUMO" localSheetId="11">#REF!</definedName>
    <definedName name="TOTAL_RESUMO" localSheetId="12">#REF!</definedName>
    <definedName name="TOTAL_RESUMO" localSheetId="7">#REF!</definedName>
    <definedName name="TOTAL_RESUMO" localSheetId="6">#REF!</definedName>
    <definedName name="TOTAL_RESUMO">#REF!</definedName>
    <definedName name="TOTAL_RESUMO_2">"'file:///d:/obra%20andrade/bm%2002%20-%20cs/drenagem-bm02.xls'#$''.$e$10"</definedName>
    <definedName name="TOTAL_RESUMO_3">"'file:///d:/obra%20andrade/bm%2002%20-%20cs/drenagem-bm02.xls'#$''.$e$10"</definedName>
    <definedName name="TOTAL_RESUMO_4">"'file:///d:/obra%20andrade/bm%2002%20-%20cs/drenagem-bm02.xls'#$''.$e$10"</definedName>
    <definedName name="TOTAL_RESUMO_5">"'file:///d:/obra%20andrade/bm%2002%20-%20cs/drenagem-bm02.xls'#$''.$e$10"</definedName>
    <definedName name="TOTAL_RESUMO_6">"'file:///d:/obra%20andrade/bm%2002%20-%20cs/drenagem-bm02.xls'#$''.$e$10"</definedName>
    <definedName name="TOTAL_RESUMO_7">"'file:///d:/obra%20andrade/bm%2002%20-%20cs/drenagem-bm02.xls'#$''.$e$10"</definedName>
    <definedName name="TOTAL_VESTIÁRIO" localSheetId="8">#REF!</definedName>
    <definedName name="TOTAL_VESTIÁRIO" localSheetId="9">#REF!</definedName>
    <definedName name="TOTAL_VESTIÁRIO" localSheetId="10">#REF!</definedName>
    <definedName name="TOTAL_VESTIÁRIO" localSheetId="11">#REF!</definedName>
    <definedName name="TOTAL_VESTIÁRIO" localSheetId="12">#REF!</definedName>
    <definedName name="TOTAL_VESTIÁRIO" localSheetId="7">#REF!</definedName>
    <definedName name="TOTAL_VESTIÁRIO" localSheetId="6">#REF!</definedName>
    <definedName name="TOTAL_VESTIÁRIO">#REF!</definedName>
    <definedName name="totee_3" localSheetId="8">#REF!</definedName>
    <definedName name="totee_3" localSheetId="9">#REF!</definedName>
    <definedName name="totee_3" localSheetId="10">#REF!</definedName>
    <definedName name="totee_3" localSheetId="11">#REF!</definedName>
    <definedName name="totee_3" localSheetId="12">#REF!</definedName>
    <definedName name="totee_3" localSheetId="7">#REF!</definedName>
    <definedName name="totee_3" localSheetId="6">#REF!</definedName>
    <definedName name="totee_3">#REF!</definedName>
    <definedName name="totee1" localSheetId="8">#REF!</definedName>
    <definedName name="totee1" localSheetId="9">#REF!</definedName>
    <definedName name="totee1" localSheetId="10">#REF!</definedName>
    <definedName name="totee1" localSheetId="11">#REF!</definedName>
    <definedName name="totee1" localSheetId="12">#REF!</definedName>
    <definedName name="totee1" localSheetId="7">#REF!</definedName>
    <definedName name="totee1" localSheetId="6">#REF!</definedName>
    <definedName name="totee1">#REF!</definedName>
    <definedName name="totee2" localSheetId="8">#REF!</definedName>
    <definedName name="totee2" localSheetId="9">#REF!</definedName>
    <definedName name="totee2" localSheetId="10">#REF!</definedName>
    <definedName name="totee2" localSheetId="11">#REF!</definedName>
    <definedName name="totee2" localSheetId="12">#REF!</definedName>
    <definedName name="totee2" localSheetId="7">#REF!</definedName>
    <definedName name="totee2" localSheetId="6">#REF!</definedName>
    <definedName name="totee2">#REF!</definedName>
    <definedName name="TOTMAT_EE1" localSheetId="8">#REF!</definedName>
    <definedName name="TOTMAT_EE1" localSheetId="9">#REF!</definedName>
    <definedName name="TOTMAT_EE1" localSheetId="10">#REF!</definedName>
    <definedName name="TOTMAT_EE1" localSheetId="11">#REF!</definedName>
    <definedName name="TOTMAT_EE1" localSheetId="12">#REF!</definedName>
    <definedName name="TOTMAT_EE1" localSheetId="7">#REF!</definedName>
    <definedName name="TOTMAT_EE1" localSheetId="6">#REF!</definedName>
    <definedName name="TOTMAT_EE1">#REF!</definedName>
    <definedName name="TOTMAT_EE2" localSheetId="8">#REF!</definedName>
    <definedName name="TOTMAT_EE2" localSheetId="9">#REF!</definedName>
    <definedName name="TOTMAT_EE2" localSheetId="10">#REF!</definedName>
    <definedName name="TOTMAT_EE2" localSheetId="11">#REF!</definedName>
    <definedName name="TOTMAT_EE2" localSheetId="12">#REF!</definedName>
    <definedName name="TOTMAT_EE2" localSheetId="7">#REF!</definedName>
    <definedName name="TOTMAT_EE2" localSheetId="6">#REF!</definedName>
    <definedName name="TOTMAT_EE2">#REF!</definedName>
    <definedName name="TOTMAT_EE3" localSheetId="8">#REF!</definedName>
    <definedName name="TOTMAT_EE3" localSheetId="9">#REF!</definedName>
    <definedName name="TOTMAT_EE3" localSheetId="10">#REF!</definedName>
    <definedName name="TOTMAT_EE3" localSheetId="11">#REF!</definedName>
    <definedName name="TOTMAT_EE3" localSheetId="12">#REF!</definedName>
    <definedName name="TOTMAT_EE3" localSheetId="7">#REF!</definedName>
    <definedName name="TOTMAT_EE3" localSheetId="6">#REF!</definedName>
    <definedName name="TOTMAT_EE3">#REF!</definedName>
    <definedName name="TOTSER_EE1" localSheetId="8">#REF!</definedName>
    <definedName name="TOTSER_EE1" localSheetId="9">#REF!</definedName>
    <definedName name="TOTSER_EE1" localSheetId="10">#REF!</definedName>
    <definedName name="TOTSER_EE1" localSheetId="11">#REF!</definedName>
    <definedName name="TOTSER_EE1" localSheetId="12">#REF!</definedName>
    <definedName name="TOTSER_EE1" localSheetId="7">#REF!</definedName>
    <definedName name="TOTSER_EE1" localSheetId="6">#REF!</definedName>
    <definedName name="TOTSER_EE1">#REF!</definedName>
    <definedName name="TOTSER_EE2" localSheetId="8">#REF!</definedName>
    <definedName name="TOTSER_EE2" localSheetId="9">#REF!</definedName>
    <definedName name="TOTSER_EE2" localSheetId="10">#REF!</definedName>
    <definedName name="TOTSER_EE2" localSheetId="11">#REF!</definedName>
    <definedName name="TOTSER_EE2" localSheetId="12">#REF!</definedName>
    <definedName name="TOTSER_EE2" localSheetId="7">#REF!</definedName>
    <definedName name="TOTSER_EE2" localSheetId="6">#REF!</definedName>
    <definedName name="TOTSER_EE2">#REF!</definedName>
    <definedName name="TOTSER_EE3" localSheetId="8">#REF!</definedName>
    <definedName name="TOTSER_EE3" localSheetId="9">#REF!</definedName>
    <definedName name="TOTSER_EE3" localSheetId="10">#REF!</definedName>
    <definedName name="TOTSER_EE3" localSheetId="11">#REF!</definedName>
    <definedName name="TOTSER_EE3" localSheetId="12">#REF!</definedName>
    <definedName name="TOTSER_EE3" localSheetId="7">#REF!</definedName>
    <definedName name="TOTSER_EE3" localSheetId="6">#REF!</definedName>
    <definedName name="TOTSER_EE3">#REF!</definedName>
    <definedName name="TPM" localSheetId="8">#REF!</definedName>
    <definedName name="TPM" localSheetId="9">#REF!</definedName>
    <definedName name="TPM" localSheetId="10">#REF!</definedName>
    <definedName name="TPM" localSheetId="11">#REF!</definedName>
    <definedName name="TPM" localSheetId="12">#REF!</definedName>
    <definedName name="TPM" localSheetId="7">#REF!</definedName>
    <definedName name="TPM" localSheetId="6">#REF!</definedName>
    <definedName name="TPM">#REF!</definedName>
    <definedName name="TRÂNS_SEG_EMISS2" localSheetId="8">#REF!</definedName>
    <definedName name="TRÂNS_SEG_EMISS2" localSheetId="9">#REF!</definedName>
    <definedName name="TRÂNS_SEG_EMISS2" localSheetId="10">#REF!</definedName>
    <definedName name="TRÂNS_SEG_EMISS2" localSheetId="11">#REF!</definedName>
    <definedName name="TRÂNS_SEG_EMISS2" localSheetId="12">#REF!</definedName>
    <definedName name="TRÂNS_SEG_EMISS2" localSheetId="7">#REF!</definedName>
    <definedName name="TRÂNS_SEG_EMISS2" localSheetId="6">#REF!</definedName>
    <definedName name="TRÂNS_SEG_EMISS2">#REF!</definedName>
    <definedName name="TRÂNS_SEG_EMISS3" localSheetId="8">#REF!</definedName>
    <definedName name="TRÂNS_SEG_EMISS3" localSheetId="9">#REF!</definedName>
    <definedName name="TRÂNS_SEG_EMISS3" localSheetId="10">#REF!</definedName>
    <definedName name="TRÂNS_SEG_EMISS3" localSheetId="11">#REF!</definedName>
    <definedName name="TRÂNS_SEG_EMISS3" localSheetId="12">#REF!</definedName>
    <definedName name="TRÂNS_SEG_EMISS3" localSheetId="7">#REF!</definedName>
    <definedName name="TRÂNS_SEG_EMISS3" localSheetId="6">#REF!</definedName>
    <definedName name="TRÂNS_SEG_EMISS3">#REF!</definedName>
    <definedName name="TRÂNS_SEGU" localSheetId="8">#REF!</definedName>
    <definedName name="TRÂNS_SEGU" localSheetId="9">#REF!</definedName>
    <definedName name="TRÂNS_SEGU" localSheetId="10">#REF!</definedName>
    <definedName name="TRÂNS_SEGU" localSheetId="11">#REF!</definedName>
    <definedName name="TRÂNS_SEGU" localSheetId="12">#REF!</definedName>
    <definedName name="TRÂNS_SEGU" localSheetId="7">#REF!</definedName>
    <definedName name="TRÂNS_SEGU" localSheetId="6">#REF!</definedName>
    <definedName name="TRÂNS_SEGU">#REF!</definedName>
    <definedName name="TRÂNS_SEGURANÇA" localSheetId="8">#REF!</definedName>
    <definedName name="TRÂNS_SEGURANÇA" localSheetId="9">#REF!</definedName>
    <definedName name="TRÂNS_SEGURANÇA" localSheetId="10">#REF!</definedName>
    <definedName name="TRÂNS_SEGURANÇA" localSheetId="11">#REF!</definedName>
    <definedName name="TRÂNS_SEGURANÇA" localSheetId="12">#REF!</definedName>
    <definedName name="TRÂNS_SEGURANÇA" localSheetId="7">#REF!</definedName>
    <definedName name="TRÂNS_SEGURANÇA" localSheetId="6">#REF!</definedName>
    <definedName name="TRÂNS_SEGURANÇA">#REF!</definedName>
    <definedName name="TRAV_EMISS3_S" localSheetId="8">#REF!</definedName>
    <definedName name="TRAV_EMISS3_S" localSheetId="9">#REF!</definedName>
    <definedName name="TRAV_EMISS3_S" localSheetId="10">#REF!</definedName>
    <definedName name="TRAV_EMISS3_S" localSheetId="11">#REF!</definedName>
    <definedName name="TRAV_EMISS3_S" localSheetId="12">#REF!</definedName>
    <definedName name="TRAV_EMISS3_S" localSheetId="7">#REF!</definedName>
    <definedName name="TRAV_EMISS3_S" localSheetId="6">#REF!</definedName>
    <definedName name="TRAV_EMISS3_S">#REF!</definedName>
    <definedName name="trecho" localSheetId="8">#REF!</definedName>
    <definedName name="trecho" localSheetId="9">#REF!</definedName>
    <definedName name="trecho" localSheetId="10">#REF!</definedName>
    <definedName name="trecho" localSheetId="11">#REF!</definedName>
    <definedName name="trecho" localSheetId="12">#REF!</definedName>
    <definedName name="trecho" localSheetId="7">#REF!</definedName>
    <definedName name="trecho" localSheetId="6">#REF!</definedName>
    <definedName name="trecho">#REF!</definedName>
    <definedName name="trecho_via" localSheetId="10">'[33]Boletim Medição'!$E$8</definedName>
    <definedName name="trecho_via" localSheetId="11">'[33]Boletim Medição'!$E$8</definedName>
    <definedName name="trecho_via">'[34]Boletim Medição'!$E$8</definedName>
    <definedName name="tt" localSheetId="8">#REF!</definedName>
    <definedName name="tt" localSheetId="9">#REF!</definedName>
    <definedName name="tt" localSheetId="10">#REF!</definedName>
    <definedName name="tt" localSheetId="11">#REF!</definedName>
    <definedName name="tt" localSheetId="12">#REF!</definedName>
    <definedName name="tt" localSheetId="7">#REF!</definedName>
    <definedName name="tt" localSheetId="6">#REF!</definedName>
    <definedName name="tt">#REF!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7">#REF!</definedName>
    <definedName name="ttt" localSheetId="6">#REF!</definedName>
    <definedName name="ttt">#REF!</definedName>
    <definedName name="tttt" localSheetId="8">#REF!</definedName>
    <definedName name="tttt" localSheetId="9">#REF!</definedName>
    <definedName name="tttt" localSheetId="10">#REF!</definedName>
    <definedName name="tttt" localSheetId="11">#REF!</definedName>
    <definedName name="tttt" localSheetId="12">#REF!</definedName>
    <definedName name="tttt" localSheetId="7">#REF!</definedName>
    <definedName name="tttt" localSheetId="6">#REF!</definedName>
    <definedName name="tttt">#REF!</definedName>
    <definedName name="ttttat" localSheetId="8">#REF!</definedName>
    <definedName name="ttttat" localSheetId="9">#REF!</definedName>
    <definedName name="ttttat" localSheetId="10">#REF!</definedName>
    <definedName name="ttttat" localSheetId="11">#REF!</definedName>
    <definedName name="ttttat" localSheetId="12">#REF!</definedName>
    <definedName name="ttttat" localSheetId="7">#REF!</definedName>
    <definedName name="ttttat" localSheetId="6">#REF!</definedName>
    <definedName name="ttttat">#REF!</definedName>
    <definedName name="ttttt" localSheetId="8">#REF!</definedName>
    <definedName name="ttttt" localSheetId="9">#REF!</definedName>
    <definedName name="ttttt" localSheetId="10">#REF!</definedName>
    <definedName name="ttttt" localSheetId="11">#REF!</definedName>
    <definedName name="ttttt" localSheetId="7">#REF!</definedName>
    <definedName name="ttttt">[17]PROJETO!#REF!</definedName>
    <definedName name="TxCresc">'[49]TodasTraf-2000-NoPrint'!$C$7:$L$17</definedName>
    <definedName name="txeq" localSheetId="8">#REF!</definedName>
    <definedName name="txeq" localSheetId="9">#REF!</definedName>
    <definedName name="txeq" localSheetId="10">#REF!</definedName>
    <definedName name="txeq" localSheetId="11">#REF!</definedName>
    <definedName name="txeq" localSheetId="12">#REF!</definedName>
    <definedName name="txeq" localSheetId="7">#REF!</definedName>
    <definedName name="txeq" localSheetId="6">#REF!</definedName>
    <definedName name="txeq">#REF!</definedName>
    <definedName name="UNIT" localSheetId="8">#REF!</definedName>
    <definedName name="UNIT" localSheetId="9">#REF!</definedName>
    <definedName name="UNIT" localSheetId="10">#REF!</definedName>
    <definedName name="UNIT" localSheetId="11">#REF!</definedName>
    <definedName name="UNIT" localSheetId="12">#REF!</definedName>
    <definedName name="UNIT" localSheetId="7">#REF!</definedName>
    <definedName name="UNIT" localSheetId="6">#REF!</definedName>
    <definedName name="UNIT">#REF!</definedName>
    <definedName name="URV_MAR94" localSheetId="8">#REF!</definedName>
    <definedName name="URV_MAR94" localSheetId="9">#REF!</definedName>
    <definedName name="URV_MAR94" localSheetId="10">#REF!</definedName>
    <definedName name="URV_MAR94" localSheetId="11">#REF!</definedName>
    <definedName name="URV_MAR94" localSheetId="12">#REF!</definedName>
    <definedName name="URV_MAR94" localSheetId="7">#REF!</definedName>
    <definedName name="URV_MAR94" localSheetId="6">#REF!</definedName>
    <definedName name="URV_MAR94">#REF!</definedName>
    <definedName name="v" localSheetId="10">[92]Equipamentos!#REF!</definedName>
    <definedName name="v" localSheetId="11">[92]Equipamentos!#REF!</definedName>
    <definedName name="v">[92]Equipamentos!#REF!</definedName>
    <definedName name="v_9" localSheetId="10">[66]Equipamentos!#REF!</definedName>
    <definedName name="v_9" localSheetId="11">[66]Equipamentos!#REF!</definedName>
    <definedName name="v_9">[67]Equipamentos!#REF!</definedName>
    <definedName name="value_def_array" localSheetId="10">{"total","SUM(total)","YNNNN",FALSE}</definedName>
    <definedName name="value_def_array" localSheetId="11">{"total","SUM(total)","YNNNN",FALSE}</definedName>
    <definedName name="value_def_array">{"total","SUM(total)","YNNNN",FALSE}</definedName>
    <definedName name="Vazios">[81]Teor!$B$3:$B$7</definedName>
    <definedName name="VEDA_ROSCA" localSheetId="8">#REF!</definedName>
    <definedName name="VEDA_ROSCA" localSheetId="9">#REF!</definedName>
    <definedName name="VEDA_ROSCA" localSheetId="10">#REF!</definedName>
    <definedName name="VEDA_ROSCA" localSheetId="11">#REF!</definedName>
    <definedName name="VEDA_ROSCA" localSheetId="12">#REF!</definedName>
    <definedName name="VEDA_ROSCA" localSheetId="7">#REF!</definedName>
    <definedName name="VEDA_ROSCA" localSheetId="6">#REF!</definedName>
    <definedName name="VEDA_ROSCA">#REF!</definedName>
    <definedName name="verde" localSheetId="8">#REF!</definedName>
    <definedName name="verde" localSheetId="9">#REF!</definedName>
    <definedName name="verde" localSheetId="10">#REF!</definedName>
    <definedName name="verde" localSheetId="11">#REF!</definedName>
    <definedName name="verde" localSheetId="12">#REF!</definedName>
    <definedName name="verde" localSheetId="7">#REF!</definedName>
    <definedName name="verde" localSheetId="6">#REF!</definedName>
    <definedName name="verde">#REF!</definedName>
    <definedName name="verdepav" localSheetId="8">#REF!</definedName>
    <definedName name="verdepav" localSheetId="9">#REF!</definedName>
    <definedName name="verdepav" localSheetId="10">#REF!</definedName>
    <definedName name="verdepav" localSheetId="11">#REF!</definedName>
    <definedName name="verdepav" localSheetId="12">#REF!</definedName>
    <definedName name="verdepav" localSheetId="7">#REF!</definedName>
    <definedName name="verdepav" localSheetId="6">#REF!</definedName>
    <definedName name="verdepav">#REF!</definedName>
    <definedName name="Verga">"$#REF!.$#REF!$#REF!"</definedName>
    <definedName name="VERNIZ_POLIURETANO" localSheetId="8">#REF!</definedName>
    <definedName name="VERNIZ_POLIURETANO" localSheetId="9">#REF!</definedName>
    <definedName name="VERNIZ_POLIURETANO" localSheetId="10">#REF!</definedName>
    <definedName name="VERNIZ_POLIURETANO" localSheetId="11">#REF!</definedName>
    <definedName name="VERNIZ_POLIURETANO" localSheetId="12">#REF!</definedName>
    <definedName name="VERNIZ_POLIURETANO" localSheetId="7">#REF!</definedName>
    <definedName name="VERNIZ_POLIURETANO" localSheetId="6">#REF!</definedName>
    <definedName name="VERNIZ_POLIURETANO">#REF!</definedName>
    <definedName name="Versao" localSheetId="8">#REF!</definedName>
    <definedName name="Versao" localSheetId="9">#REF!</definedName>
    <definedName name="Versao" localSheetId="10" hidden="1">#REF!</definedName>
    <definedName name="Versao" localSheetId="11" hidden="1">#REF!</definedName>
    <definedName name="Versao" localSheetId="7">#REF!</definedName>
    <definedName name="Versao">[70]MENU!$K$2</definedName>
    <definedName name="VTOTAL1" localSheetId="10" hidden="1">ROUND('[72]PLANILHA APRESENTAÇÃO'!$U1*'[72]PLANILHA APRESENTAÇÃO'!$X1,15-13*'[72]PLANILHA APRESENTAÇÃO'!$AG$15)</definedName>
    <definedName name="VTOTAL1" localSheetId="11" hidden="1">ROUND('[72]PLANILHA APRESENTAÇÃO'!$U1*'[72]PLANILHA APRESENTAÇÃO'!$X1,15-13*'[72]PLANILHA APRESENTAÇÃO'!$AG$15)</definedName>
    <definedName name="VTOTAL1" hidden="1">ROUND('[73]PLANILHA APRESENTAÇÃO'!$U1*'[73]PLANILHA APRESENTAÇÃO'!$X1,15-13*'[73]PLANILHA APRESENTAÇÃO'!$AG$15)</definedName>
    <definedName name="vv">#N/A</definedName>
    <definedName name="vv_11">#N/A</definedName>
    <definedName name="w" localSheetId="8">#REF!</definedName>
    <definedName name="w" localSheetId="9">#REF!</definedName>
    <definedName name="w" localSheetId="10">#REF!</definedName>
    <definedName name="w" localSheetId="11">#REF!</definedName>
    <definedName name="w" localSheetId="12">#REF!</definedName>
    <definedName name="w" localSheetId="7">#REF!</definedName>
    <definedName name="w" localSheetId="6">#REF!</definedName>
    <definedName name="w">#REF!</definedName>
    <definedName name="we">#N/A</definedName>
    <definedName name="we_11">#N/A</definedName>
    <definedName name="WEWRWR" localSheetId="10">#N/A</definedName>
    <definedName name="WEWRWR" localSheetId="11">[0]!WEWRWR</definedName>
    <definedName name="WEWRWR" localSheetId="7">'[10]COTAÇÃO MAT DE JAZIDA P. ATERRO'!WEWRWR</definedName>
    <definedName name="WEWRWR">'[10]COTAÇÃO MAT DE JAZIDA P. ATERRO'!WEWRWR</definedName>
    <definedName name="WEWRWR_11">#N/A</definedName>
    <definedName name="WEWRWRE">#N/A</definedName>
    <definedName name="WEWRWRE_11">#N/A</definedName>
    <definedName name="wrn.Orçamento." localSheetId="10"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hidden="1">{#N/A,#N/A,FALSE,"Planilha";#N/A,#N/A,FALSE,"Resumo";#N/A,#N/A,FALSE,"Fisico";#N/A,#N/A,FALSE,"Financeiro";#N/A,#N/A,FALSE,"Financeiro"}</definedName>
    <definedName name="ww" localSheetId="8">#REF!</definedName>
    <definedName name="ww" localSheetId="9">#REF!</definedName>
    <definedName name="ww" localSheetId="10">#REF!</definedName>
    <definedName name="ww" localSheetId="11">#REF!</definedName>
    <definedName name="ww" localSheetId="7">#REF!</definedName>
    <definedName name="WW">[11]Teor!$C$3:$C$7</definedName>
    <definedName name="x" localSheetId="10">[81]Equipamentos!#REF!</definedName>
    <definedName name="x" localSheetId="11">[81]Equipamentos!#REF!</definedName>
    <definedName name="x">[81]Equipamentos!#REF!</definedName>
    <definedName name="x_9" localSheetId="10">[66]Equipamentos!#REF!</definedName>
    <definedName name="x_9" localSheetId="11">[66]Equipamentos!#REF!</definedName>
    <definedName name="x_9">[67]Equipamentos!#REF!</definedName>
    <definedName name="XXX" localSheetId="10">#N/A</definedName>
    <definedName name="XXX" localSheetId="11">[0]!XXX</definedName>
    <definedName name="XXX" localSheetId="7">'[10]COTAÇÃO MAT DE JAZIDA P. ATERRO'!XXX</definedName>
    <definedName name="XXX">'[10]COTAÇÃO MAT DE JAZIDA P. ATERRO'!XXX</definedName>
    <definedName name="XXX_11">#N/A</definedName>
    <definedName name="XXXX">#N/A</definedName>
    <definedName name="XXXX_11">#N/A</definedName>
    <definedName name="XXXXXXXX">#N/A</definedName>
    <definedName name="XXXXXXXX_11">#N/A</definedName>
    <definedName name="y" localSheetId="8">#REF!</definedName>
    <definedName name="y" localSheetId="9">#REF!</definedName>
    <definedName name="y" localSheetId="10">#REF!</definedName>
    <definedName name="y" localSheetId="11">#REF!</definedName>
    <definedName name="y" localSheetId="7">#REF!</definedName>
    <definedName name="Y">[81]Equipamentos!#REF!</definedName>
    <definedName name="ZARCAO" localSheetId="8">#REF!</definedName>
    <definedName name="ZARCAO" localSheetId="9">#REF!</definedName>
    <definedName name="ZARCAO" localSheetId="10">#REF!</definedName>
    <definedName name="ZARCAO" localSheetId="11">#REF!</definedName>
    <definedName name="ZARCAO" localSheetId="12">#REF!</definedName>
    <definedName name="ZARCAO" localSheetId="7">#REF!</definedName>
    <definedName name="ZARCAO" localSheetId="6">#REF!</definedName>
    <definedName name="ZARCAO">#REF!</definedName>
    <definedName name="zz" localSheetId="10">[82]COMPOS1!#REF!</definedName>
    <definedName name="zz" localSheetId="11">[82]COMPOS1!#REF!</definedName>
    <definedName name="zz">[83]COMPOS1!#REF!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17" l="1"/>
  <c r="K15" i="17"/>
  <c r="D18" i="17"/>
  <c r="K17" i="17"/>
  <c r="D17" i="17"/>
  <c r="D19" i="16"/>
  <c r="D18" i="16"/>
  <c r="K17" i="16"/>
  <c r="D17" i="16"/>
  <c r="K16" i="16"/>
  <c r="M15" i="16"/>
  <c r="H15" i="16" s="1"/>
  <c r="K15" i="16"/>
  <c r="M15" i="17" l="1"/>
  <c r="H15" i="17" s="1"/>
  <c r="N50" i="10" l="1"/>
  <c r="M50" i="10"/>
  <c r="L50" i="10"/>
  <c r="K50" i="10"/>
  <c r="J50" i="10"/>
  <c r="I50" i="10"/>
  <c r="H50" i="10"/>
  <c r="G50" i="10"/>
  <c r="F50" i="10"/>
  <c r="E50" i="10"/>
  <c r="D50" i="10"/>
  <c r="N47" i="10"/>
  <c r="M47" i="10"/>
  <c r="L47" i="10"/>
  <c r="K47" i="10"/>
  <c r="J47" i="10"/>
  <c r="I47" i="10"/>
  <c r="H47" i="10"/>
  <c r="G47" i="10"/>
  <c r="F47" i="10"/>
  <c r="E47" i="10"/>
  <c r="D47" i="10"/>
  <c r="N44" i="10"/>
  <c r="M44" i="10"/>
  <c r="L44" i="10"/>
  <c r="K44" i="10"/>
  <c r="J44" i="10"/>
  <c r="I44" i="10"/>
  <c r="H44" i="10"/>
  <c r="G44" i="10"/>
  <c r="F44" i="10"/>
  <c r="E44" i="10"/>
  <c r="D44" i="10"/>
  <c r="N43" i="10"/>
  <c r="M43" i="10"/>
  <c r="L43" i="10"/>
  <c r="K43" i="10"/>
  <c r="J43" i="10"/>
  <c r="I43" i="10"/>
  <c r="H43" i="10"/>
  <c r="G43" i="10"/>
  <c r="F43" i="10"/>
  <c r="E43" i="10"/>
  <c r="D43" i="10"/>
  <c r="C43" i="10"/>
  <c r="T42" i="10"/>
  <c r="N42" i="10"/>
  <c r="C42" i="10"/>
  <c r="T41" i="10"/>
  <c r="N41" i="10"/>
  <c r="M41" i="10"/>
  <c r="L41" i="10"/>
  <c r="K41" i="10"/>
  <c r="J41" i="10"/>
  <c r="I41" i="10"/>
  <c r="H41" i="10"/>
  <c r="G41" i="10"/>
  <c r="F41" i="10"/>
  <c r="E41" i="10"/>
  <c r="D41" i="10"/>
  <c r="B41" i="10"/>
  <c r="T40" i="10"/>
  <c r="N40" i="10"/>
  <c r="C40" i="10"/>
  <c r="T39" i="10"/>
  <c r="N39" i="10"/>
  <c r="M39" i="10"/>
  <c r="L39" i="10"/>
  <c r="K39" i="10"/>
  <c r="J39" i="10"/>
  <c r="I39" i="10"/>
  <c r="H39" i="10"/>
  <c r="G39" i="10"/>
  <c r="F39" i="10"/>
  <c r="E39" i="10"/>
  <c r="D39" i="10"/>
  <c r="B39" i="10"/>
  <c r="T38" i="10"/>
  <c r="N38" i="10"/>
  <c r="C38" i="10"/>
  <c r="T37" i="10"/>
  <c r="N37" i="10"/>
  <c r="M37" i="10"/>
  <c r="L37" i="10"/>
  <c r="K37" i="10"/>
  <c r="J37" i="10"/>
  <c r="I37" i="10"/>
  <c r="H37" i="10"/>
  <c r="G37" i="10"/>
  <c r="F37" i="10"/>
  <c r="E37" i="10"/>
  <c r="D37" i="10"/>
  <c r="B37" i="10"/>
  <c r="T36" i="10"/>
  <c r="N36" i="10"/>
  <c r="C36" i="10"/>
  <c r="T35" i="10"/>
  <c r="N35" i="10"/>
  <c r="M35" i="10"/>
  <c r="L35" i="10"/>
  <c r="K35" i="10"/>
  <c r="J35" i="10"/>
  <c r="I35" i="10"/>
  <c r="H35" i="10"/>
  <c r="G35" i="10"/>
  <c r="F35" i="10"/>
  <c r="E35" i="10"/>
  <c r="D35" i="10"/>
  <c r="B35" i="10"/>
  <c r="T34" i="10"/>
  <c r="N34" i="10"/>
  <c r="C34" i="10"/>
  <c r="T33" i="10"/>
  <c r="N33" i="10"/>
  <c r="M33" i="10"/>
  <c r="L33" i="10"/>
  <c r="K33" i="10"/>
  <c r="J33" i="10"/>
  <c r="I33" i="10"/>
  <c r="H33" i="10"/>
  <c r="G33" i="10"/>
  <c r="F33" i="10"/>
  <c r="E33" i="10"/>
  <c r="D33" i="10"/>
  <c r="B33" i="10"/>
  <c r="T32" i="10"/>
  <c r="N32" i="10"/>
  <c r="C32" i="10"/>
  <c r="T31" i="10"/>
  <c r="N31" i="10"/>
  <c r="M31" i="10"/>
  <c r="L31" i="10"/>
  <c r="K31" i="10"/>
  <c r="J31" i="10"/>
  <c r="I31" i="10"/>
  <c r="H31" i="10"/>
  <c r="G31" i="10"/>
  <c r="F31" i="10"/>
  <c r="E31" i="10"/>
  <c r="D31" i="10"/>
  <c r="B31" i="10"/>
  <c r="T30" i="10"/>
  <c r="N30" i="10"/>
  <c r="C30" i="10"/>
  <c r="T29" i="10"/>
  <c r="N29" i="10"/>
  <c r="M29" i="10"/>
  <c r="L29" i="10"/>
  <c r="K29" i="10"/>
  <c r="J29" i="10"/>
  <c r="I29" i="10"/>
  <c r="H29" i="10"/>
  <c r="G29" i="10"/>
  <c r="F29" i="10"/>
  <c r="E29" i="10"/>
  <c r="D29" i="10"/>
  <c r="B29" i="10"/>
  <c r="T28" i="10"/>
  <c r="N28" i="10"/>
  <c r="C28" i="10"/>
  <c r="T27" i="10"/>
  <c r="N27" i="10"/>
  <c r="M27" i="10"/>
  <c r="L27" i="10"/>
  <c r="K27" i="10"/>
  <c r="J27" i="10"/>
  <c r="I27" i="10"/>
  <c r="H27" i="10"/>
  <c r="G27" i="10"/>
  <c r="F27" i="10"/>
  <c r="E27" i="10"/>
  <c r="D27" i="10"/>
  <c r="B27" i="10"/>
  <c r="T26" i="10"/>
  <c r="N26" i="10"/>
  <c r="C26" i="10"/>
  <c r="T25" i="10"/>
  <c r="N25" i="10"/>
  <c r="M25" i="10"/>
  <c r="L25" i="10"/>
  <c r="K25" i="10"/>
  <c r="J25" i="10"/>
  <c r="I25" i="10"/>
  <c r="H25" i="10"/>
  <c r="G25" i="10"/>
  <c r="F25" i="10"/>
  <c r="E25" i="10"/>
  <c r="D25" i="10"/>
  <c r="B25" i="10"/>
  <c r="T24" i="10"/>
  <c r="N24" i="10"/>
  <c r="C24" i="10"/>
  <c r="T23" i="10"/>
  <c r="N23" i="10"/>
  <c r="M23" i="10"/>
  <c r="L23" i="10"/>
  <c r="K23" i="10"/>
  <c r="J23" i="10"/>
  <c r="I23" i="10"/>
  <c r="H23" i="10"/>
  <c r="G23" i="10"/>
  <c r="F23" i="10"/>
  <c r="E23" i="10"/>
  <c r="D23" i="10"/>
  <c r="B23" i="10"/>
  <c r="T22" i="10"/>
  <c r="N22" i="10"/>
  <c r="C22" i="10"/>
  <c r="T21" i="10"/>
  <c r="N21" i="10"/>
  <c r="M21" i="10"/>
  <c r="L21" i="10"/>
  <c r="K21" i="10"/>
  <c r="J21" i="10"/>
  <c r="I21" i="10"/>
  <c r="H21" i="10"/>
  <c r="G21" i="10"/>
  <c r="F21" i="10"/>
  <c r="E21" i="10"/>
  <c r="D21" i="10"/>
  <c r="B21" i="10"/>
  <c r="T20" i="10"/>
  <c r="N20" i="10"/>
  <c r="C20" i="10"/>
  <c r="T19" i="10"/>
  <c r="N19" i="10"/>
  <c r="M19" i="10"/>
  <c r="L19" i="10"/>
  <c r="K19" i="10"/>
  <c r="J19" i="10"/>
  <c r="I19" i="10"/>
  <c r="H19" i="10"/>
  <c r="G19" i="10"/>
  <c r="F19" i="10"/>
  <c r="E19" i="10"/>
  <c r="D19" i="10"/>
  <c r="B19" i="10"/>
  <c r="T18" i="10"/>
  <c r="N18" i="10"/>
  <c r="C18" i="10"/>
  <c r="T17" i="10"/>
  <c r="N17" i="10"/>
  <c r="M17" i="10"/>
  <c r="L17" i="10"/>
  <c r="K17" i="10"/>
  <c r="J17" i="10"/>
  <c r="I17" i="10"/>
  <c r="H17" i="10"/>
  <c r="G17" i="10"/>
  <c r="F17" i="10"/>
  <c r="E17" i="10"/>
  <c r="D17" i="10"/>
  <c r="B17" i="10"/>
  <c r="T16" i="10"/>
  <c r="N16" i="10"/>
  <c r="C16" i="10"/>
  <c r="T15" i="10"/>
  <c r="N15" i="10"/>
  <c r="M15" i="10"/>
  <c r="L15" i="10"/>
  <c r="K15" i="10"/>
  <c r="J15" i="10"/>
  <c r="I15" i="10"/>
  <c r="H15" i="10"/>
  <c r="G15" i="10"/>
  <c r="F15" i="10"/>
  <c r="E15" i="10"/>
  <c r="D15" i="10"/>
  <c r="B15" i="10"/>
  <c r="T14" i="10"/>
  <c r="N14" i="10"/>
  <c r="C14" i="10"/>
  <c r="T13" i="10"/>
  <c r="N13" i="10"/>
  <c r="M13" i="10"/>
  <c r="L13" i="10"/>
  <c r="K13" i="10"/>
  <c r="J13" i="10"/>
  <c r="I13" i="10"/>
  <c r="H13" i="10"/>
  <c r="G13" i="10"/>
  <c r="F13" i="10"/>
  <c r="E13" i="10"/>
  <c r="D13" i="10"/>
  <c r="B13" i="10"/>
  <c r="T12" i="10"/>
  <c r="N12" i="10"/>
  <c r="C12" i="10"/>
  <c r="T11" i="10"/>
  <c r="R11" i="10"/>
  <c r="N11" i="10"/>
  <c r="M11" i="10"/>
  <c r="L11" i="10"/>
  <c r="K11" i="10"/>
  <c r="J11" i="10"/>
  <c r="I11" i="10"/>
  <c r="H11" i="10"/>
  <c r="G11" i="10"/>
  <c r="F11" i="10"/>
  <c r="E11" i="10"/>
  <c r="D11" i="10"/>
  <c r="B11" i="10"/>
  <c r="T10" i="10"/>
  <c r="N10" i="10"/>
  <c r="C10" i="10"/>
  <c r="T9" i="10"/>
  <c r="R9" i="10"/>
  <c r="N9" i="10"/>
  <c r="M9" i="10"/>
  <c r="L9" i="10"/>
  <c r="K9" i="10"/>
  <c r="J9" i="10"/>
  <c r="I9" i="10"/>
  <c r="H9" i="10"/>
  <c r="G9" i="10"/>
  <c r="F9" i="10"/>
  <c r="E9" i="10"/>
  <c r="D9" i="10"/>
  <c r="B9" i="10"/>
  <c r="A5" i="10"/>
  <c r="D19" i="5"/>
  <c r="D18" i="5"/>
  <c r="K17" i="5"/>
  <c r="D17" i="5"/>
  <c r="R16" i="5"/>
  <c r="K16" i="5"/>
  <c r="M15" i="5"/>
  <c r="K15" i="5"/>
  <c r="H15" i="5"/>
  <c r="D19" i="4"/>
  <c r="D18" i="4"/>
  <c r="K17" i="4"/>
  <c r="D17" i="4"/>
  <c r="R16" i="4"/>
  <c r="K16" i="4"/>
  <c r="M15" i="4"/>
  <c r="K15" i="4"/>
  <c r="H15" i="4"/>
  <c r="K137" i="3"/>
  <c r="D137" i="3"/>
  <c r="K136" i="3"/>
  <c r="D136" i="3"/>
  <c r="M135" i="3"/>
  <c r="K135" i="3"/>
  <c r="H134" i="3"/>
  <c r="D134" i="3"/>
  <c r="K129" i="3"/>
  <c r="D129" i="3"/>
  <c r="K128" i="3"/>
  <c r="D128" i="3"/>
  <c r="M127" i="3"/>
  <c r="K127" i="3"/>
  <c r="H126" i="3"/>
  <c r="D126" i="3"/>
  <c r="K121" i="3"/>
  <c r="D121" i="3"/>
  <c r="K120" i="3"/>
  <c r="D120" i="3"/>
  <c r="M119" i="3"/>
  <c r="K119" i="3"/>
  <c r="H118" i="3"/>
  <c r="D118" i="3"/>
  <c r="K113" i="3"/>
  <c r="D113" i="3"/>
  <c r="K112" i="3"/>
  <c r="D112" i="3"/>
  <c r="M111" i="3"/>
  <c r="K111" i="3"/>
  <c r="H110" i="3"/>
  <c r="D110" i="3"/>
  <c r="K105" i="3"/>
  <c r="D105" i="3"/>
  <c r="K104" i="3"/>
  <c r="D104" i="3"/>
  <c r="M103" i="3"/>
  <c r="K103" i="3"/>
  <c r="H102" i="3"/>
  <c r="D102" i="3"/>
  <c r="K97" i="3"/>
  <c r="D97" i="3"/>
  <c r="K96" i="3"/>
  <c r="D96" i="3"/>
  <c r="M95" i="3"/>
  <c r="K95" i="3"/>
  <c r="H94" i="3"/>
  <c r="D94" i="3"/>
  <c r="K89" i="3"/>
  <c r="D89" i="3"/>
  <c r="K88" i="3"/>
  <c r="D88" i="3"/>
  <c r="M87" i="3"/>
  <c r="K87" i="3"/>
  <c r="H86" i="3"/>
  <c r="D86" i="3"/>
  <c r="K81" i="3"/>
  <c r="D81" i="3"/>
  <c r="K80" i="3"/>
  <c r="D80" i="3"/>
  <c r="M79" i="3"/>
  <c r="K79" i="3"/>
  <c r="H78" i="3"/>
  <c r="D78" i="3"/>
  <c r="K73" i="3"/>
  <c r="D73" i="3"/>
  <c r="K72" i="3"/>
  <c r="D72" i="3"/>
  <c r="M71" i="3"/>
  <c r="K71" i="3"/>
  <c r="H70" i="3"/>
  <c r="D70" i="3"/>
  <c r="K65" i="3"/>
  <c r="D65" i="3"/>
  <c r="K64" i="3"/>
  <c r="D64" i="3"/>
  <c r="M63" i="3"/>
  <c r="K63" i="3"/>
  <c r="H62" i="3"/>
  <c r="D62" i="3"/>
  <c r="K57" i="3"/>
  <c r="D57" i="3"/>
  <c r="K56" i="3"/>
  <c r="D56" i="3"/>
  <c r="M55" i="3"/>
  <c r="K55" i="3"/>
  <c r="H54" i="3"/>
  <c r="D54" i="3"/>
  <c r="K49" i="3"/>
  <c r="D49" i="3"/>
  <c r="K48" i="3"/>
  <c r="D48" i="3"/>
  <c r="M47" i="3"/>
  <c r="K47" i="3"/>
  <c r="H46" i="3"/>
  <c r="D46" i="3"/>
  <c r="K41" i="3"/>
  <c r="D41" i="3"/>
  <c r="K40" i="3"/>
  <c r="D40" i="3"/>
  <c r="M39" i="3"/>
  <c r="K39" i="3"/>
  <c r="H38" i="3"/>
  <c r="D38" i="3"/>
  <c r="K33" i="3"/>
  <c r="D33" i="3"/>
  <c r="K32" i="3"/>
  <c r="D32" i="3"/>
  <c r="M31" i="3"/>
  <c r="K31" i="3"/>
  <c r="H30" i="3"/>
  <c r="D30" i="3"/>
  <c r="K25" i="3"/>
  <c r="D25" i="3"/>
  <c r="K24" i="3"/>
  <c r="D24" i="3"/>
  <c r="M23" i="3"/>
  <c r="K23" i="3"/>
  <c r="H22" i="3"/>
  <c r="D22" i="3"/>
  <c r="K17" i="3"/>
  <c r="D17" i="3"/>
  <c r="K16" i="3"/>
  <c r="D16" i="3"/>
  <c r="M15" i="3"/>
  <c r="K15" i="3"/>
  <c r="H14" i="3"/>
  <c r="D14" i="3"/>
  <c r="B24" i="8"/>
  <c r="B23" i="8"/>
  <c r="C22" i="8"/>
  <c r="I11" i="8"/>
  <c r="O2260" i="2"/>
  <c r="O2253" i="2"/>
  <c r="O2246" i="2"/>
  <c r="O2239" i="2"/>
  <c r="O2232" i="2"/>
  <c r="O2225" i="2"/>
  <c r="F2223" i="2"/>
  <c r="O2218" i="2"/>
  <c r="K2216" i="2"/>
  <c r="O2211" i="2"/>
  <c r="J2209" i="2"/>
  <c r="O2204" i="2"/>
  <c r="J2202" i="2"/>
  <c r="O2197" i="2"/>
  <c r="J2195" i="2"/>
  <c r="O2190" i="2"/>
  <c r="J2188" i="2"/>
  <c r="O2183" i="2"/>
  <c r="L2181" i="2"/>
  <c r="F2181" i="2"/>
  <c r="L2180" i="2"/>
  <c r="F2180" i="2"/>
  <c r="L2179" i="2"/>
  <c r="F2179" i="2"/>
  <c r="O2174" i="2"/>
  <c r="J2172" i="2"/>
  <c r="O2167" i="2"/>
  <c r="J2165" i="2"/>
  <c r="O2160" i="2"/>
  <c r="J2158" i="2"/>
  <c r="O2153" i="2"/>
  <c r="J2151" i="2"/>
  <c r="O2146" i="2"/>
  <c r="K2144" i="2"/>
  <c r="J2144" i="2"/>
  <c r="F2144" i="2"/>
  <c r="O2139" i="2"/>
  <c r="O2132" i="2"/>
  <c r="O2125" i="2"/>
  <c r="F2123" i="2"/>
  <c r="O2118" i="2"/>
  <c r="F2116" i="2"/>
  <c r="O2111" i="2"/>
  <c r="O2104" i="2"/>
  <c r="O2096" i="2"/>
  <c r="O2089" i="2"/>
  <c r="O2082" i="2"/>
  <c r="O2075" i="2"/>
  <c r="O2068" i="2"/>
  <c r="O2061" i="2"/>
  <c r="O2054" i="2"/>
  <c r="O2047" i="2"/>
  <c r="O2040" i="2"/>
  <c r="O2033" i="2"/>
  <c r="O2026" i="2"/>
  <c r="O2019" i="2"/>
  <c r="O2012" i="2"/>
  <c r="O2005" i="2"/>
  <c r="O1998" i="2"/>
  <c r="O1991" i="2"/>
  <c r="O1984" i="2"/>
  <c r="O1977" i="2"/>
  <c r="O1970" i="2"/>
  <c r="O1963" i="2"/>
  <c r="O1956" i="2"/>
  <c r="E1954" i="2"/>
  <c r="O1949" i="2"/>
  <c r="O1942" i="2"/>
  <c r="J1940" i="2"/>
  <c r="O1935" i="2"/>
  <c r="J1933" i="2"/>
  <c r="J1932" i="2"/>
  <c r="J1931" i="2"/>
  <c r="J1930" i="2"/>
  <c r="J1929" i="2"/>
  <c r="O1924" i="2"/>
  <c r="J1922" i="2"/>
  <c r="J1921" i="2"/>
  <c r="J1920" i="2"/>
  <c r="O1915" i="2"/>
  <c r="J1913" i="2"/>
  <c r="J1912" i="2"/>
  <c r="J1911" i="2"/>
  <c r="O1906" i="2"/>
  <c r="J1904" i="2"/>
  <c r="J1903" i="2"/>
  <c r="O1898" i="2"/>
  <c r="J1896" i="2"/>
  <c r="O1891" i="2"/>
  <c r="J1889" i="2"/>
  <c r="O1884" i="2"/>
  <c r="J1882" i="2"/>
  <c r="O1877" i="2"/>
  <c r="O1870" i="2"/>
  <c r="O1863" i="2"/>
  <c r="O1856" i="2"/>
  <c r="O1849" i="2"/>
  <c r="O1842" i="2"/>
  <c r="O1835" i="2"/>
  <c r="O1828" i="2"/>
  <c r="O1821" i="2"/>
  <c r="O1814" i="2"/>
  <c r="O1807" i="2"/>
  <c r="O1800" i="2"/>
  <c r="E1798" i="2"/>
  <c r="O1793" i="2"/>
  <c r="E1791" i="2"/>
  <c r="O1786" i="2"/>
  <c r="F1784" i="2"/>
  <c r="O1779" i="2"/>
  <c r="O1772" i="2"/>
  <c r="O1765" i="2"/>
  <c r="O1758" i="2"/>
  <c r="E1756" i="2"/>
  <c r="O1751" i="2"/>
  <c r="O1744" i="2"/>
  <c r="O1737" i="2"/>
  <c r="O1730" i="2"/>
  <c r="O1723" i="2"/>
  <c r="O1716" i="2"/>
  <c r="Q1714" i="2"/>
  <c r="O1709" i="2"/>
  <c r="O1702" i="2"/>
  <c r="O1695" i="2"/>
  <c r="O1688" i="2"/>
  <c r="O1681" i="2"/>
  <c r="O1674" i="2"/>
  <c r="E1672" i="2"/>
  <c r="O1667" i="2"/>
  <c r="O1660" i="2"/>
  <c r="O1653" i="2"/>
  <c r="E1651" i="2"/>
  <c r="O1646" i="2"/>
  <c r="E1644" i="2"/>
  <c r="O1639" i="2"/>
  <c r="E1637" i="2"/>
  <c r="O1632" i="2"/>
  <c r="E1630" i="2"/>
  <c r="O1625" i="2"/>
  <c r="O1618" i="2"/>
  <c r="O1611" i="2"/>
  <c r="O1604" i="2"/>
  <c r="O1597" i="2"/>
  <c r="O1590" i="2"/>
  <c r="F1588" i="2"/>
  <c r="O1583" i="2"/>
  <c r="F1581" i="2"/>
  <c r="O1576" i="2"/>
  <c r="F1574" i="2"/>
  <c r="O1569" i="2"/>
  <c r="F1567" i="2"/>
  <c r="O1562" i="2"/>
  <c r="F1560" i="2"/>
  <c r="O1555" i="2"/>
  <c r="F1553" i="2"/>
  <c r="O1548" i="2"/>
  <c r="F1546" i="2"/>
  <c r="O1541" i="2"/>
  <c r="J1539" i="2"/>
  <c r="J1538" i="2"/>
  <c r="J1537" i="2"/>
  <c r="O1532" i="2"/>
  <c r="O1525" i="2"/>
  <c r="O1518" i="2"/>
  <c r="O1511" i="2"/>
  <c r="O1504" i="2"/>
  <c r="O1497" i="2"/>
  <c r="O1490" i="2"/>
  <c r="O1483" i="2"/>
  <c r="O1476" i="2"/>
  <c r="O1469" i="2"/>
  <c r="O1462" i="2"/>
  <c r="O1455" i="2"/>
  <c r="O1448" i="2"/>
  <c r="O1441" i="2"/>
  <c r="O1434" i="2"/>
  <c r="O1427" i="2"/>
  <c r="O1420" i="2"/>
  <c r="O1413" i="2"/>
  <c r="O1406" i="2"/>
  <c r="O1399" i="2"/>
  <c r="O1392" i="2"/>
  <c r="O1385" i="2"/>
  <c r="O1378" i="2"/>
  <c r="O1371" i="2"/>
  <c r="O1364" i="2"/>
  <c r="O1357" i="2"/>
  <c r="O1350" i="2"/>
  <c r="O1343" i="2"/>
  <c r="L1341" i="2"/>
  <c r="F1341" i="2"/>
  <c r="O1336" i="2"/>
  <c r="O1329" i="2"/>
  <c r="O1322" i="2"/>
  <c r="O1315" i="2"/>
  <c r="O1308" i="2"/>
  <c r="O1301" i="2"/>
  <c r="O1294" i="2"/>
  <c r="O1287" i="2"/>
  <c r="O1280" i="2"/>
  <c r="O1273" i="2"/>
  <c r="O1266" i="2"/>
  <c r="F1264" i="2"/>
  <c r="O1259" i="2"/>
  <c r="O1252" i="2"/>
  <c r="F1250" i="2"/>
  <c r="O1245" i="2"/>
  <c r="F1243" i="2"/>
  <c r="O1238" i="2"/>
  <c r="O1231" i="2"/>
  <c r="O1224" i="2"/>
  <c r="O1217" i="2"/>
  <c r="O1210" i="2"/>
  <c r="O1203" i="2"/>
  <c r="O1196" i="2"/>
  <c r="O1189" i="2"/>
  <c r="O1182" i="2"/>
  <c r="O1175" i="2"/>
  <c r="O1168" i="2"/>
  <c r="O1161" i="2"/>
  <c r="O1154" i="2"/>
  <c r="O1147" i="2"/>
  <c r="O1140" i="2"/>
  <c r="F1138" i="2"/>
  <c r="O1133" i="2"/>
  <c r="F1131" i="2"/>
  <c r="O1126" i="2"/>
  <c r="F1124" i="2"/>
  <c r="O1119" i="2"/>
  <c r="F1117" i="2"/>
  <c r="O1112" i="2"/>
  <c r="O1105" i="2"/>
  <c r="O1098" i="2"/>
  <c r="O1091" i="2"/>
  <c r="O1084" i="2"/>
  <c r="E1082" i="2"/>
  <c r="O1077" i="2"/>
  <c r="O1070" i="2"/>
  <c r="O1063" i="2"/>
  <c r="E1061" i="2"/>
  <c r="O1056" i="2"/>
  <c r="O1049" i="2"/>
  <c r="O1042" i="2"/>
  <c r="O1035" i="2"/>
  <c r="O1028" i="2"/>
  <c r="O1021" i="2"/>
  <c r="O1014" i="2"/>
  <c r="O1007" i="2"/>
  <c r="O1000" i="2"/>
  <c r="O993" i="2"/>
  <c r="O986" i="2"/>
  <c r="O979" i="2"/>
  <c r="O972" i="2"/>
  <c r="O965" i="2"/>
  <c r="O958" i="2"/>
  <c r="O951" i="2"/>
  <c r="O944" i="2"/>
  <c r="O937" i="2"/>
  <c r="O930" i="2"/>
  <c r="O923" i="2"/>
  <c r="O916" i="2"/>
  <c r="O909" i="2"/>
  <c r="O902" i="2"/>
  <c r="O895" i="2"/>
  <c r="O888" i="2"/>
  <c r="O881" i="2"/>
  <c r="O874" i="2"/>
  <c r="O867" i="2"/>
  <c r="O860" i="2"/>
  <c r="O853" i="2"/>
  <c r="O846" i="2"/>
  <c r="O839" i="2"/>
  <c r="O832" i="2"/>
  <c r="O825" i="2"/>
  <c r="F822" i="2"/>
  <c r="O817" i="2"/>
  <c r="L815" i="2"/>
  <c r="J815" i="2"/>
  <c r="L814" i="2"/>
  <c r="O809" i="2"/>
  <c r="J807" i="2"/>
  <c r="H807" i="2"/>
  <c r="F807" i="2"/>
  <c r="O802" i="2"/>
  <c r="F800" i="2"/>
  <c r="O795" i="2"/>
  <c r="K793" i="2"/>
  <c r="J793" i="2"/>
  <c r="H793" i="2"/>
  <c r="F793" i="2"/>
  <c r="O788" i="2"/>
  <c r="J786" i="2"/>
  <c r="H786" i="2"/>
  <c r="O781" i="2"/>
  <c r="J779" i="2"/>
  <c r="I779" i="2"/>
  <c r="H779" i="2"/>
  <c r="F779" i="2"/>
  <c r="O774" i="2"/>
  <c r="K772" i="2"/>
  <c r="J772" i="2"/>
  <c r="I772" i="2"/>
  <c r="F772" i="2"/>
  <c r="K771" i="2"/>
  <c r="J771" i="2"/>
  <c r="I771" i="2"/>
  <c r="F771" i="2"/>
  <c r="K770" i="2"/>
  <c r="I770" i="2"/>
  <c r="F770" i="2"/>
  <c r="K769" i="2"/>
  <c r="I769" i="2"/>
  <c r="F769" i="2"/>
  <c r="K768" i="2"/>
  <c r="J768" i="2"/>
  <c r="I768" i="2"/>
  <c r="F768" i="2"/>
  <c r="K767" i="2"/>
  <c r="J767" i="2"/>
  <c r="I767" i="2"/>
  <c r="F767" i="2"/>
  <c r="K766" i="2"/>
  <c r="J766" i="2"/>
  <c r="I766" i="2"/>
  <c r="F766" i="2"/>
  <c r="K765" i="2"/>
  <c r="I765" i="2"/>
  <c r="F765" i="2"/>
  <c r="K764" i="2"/>
  <c r="I764" i="2"/>
  <c r="F764" i="2"/>
  <c r="K763" i="2"/>
  <c r="I763" i="2"/>
  <c r="F763" i="2"/>
  <c r="O758" i="2"/>
  <c r="J756" i="2"/>
  <c r="O751" i="2"/>
  <c r="J749" i="2"/>
  <c r="O744" i="2"/>
  <c r="U738" i="2"/>
  <c r="U737" i="2"/>
  <c r="O737" i="2"/>
  <c r="U736" i="2"/>
  <c r="U735" i="2"/>
  <c r="H735" i="2"/>
  <c r="U734" i="2"/>
  <c r="H734" i="2"/>
  <c r="U733" i="2"/>
  <c r="H733" i="2"/>
  <c r="U732" i="2"/>
  <c r="H732" i="2"/>
  <c r="U731" i="2"/>
  <c r="H731" i="2"/>
  <c r="U730" i="2"/>
  <c r="H730" i="2"/>
  <c r="U729" i="2"/>
  <c r="H729" i="2"/>
  <c r="U728" i="2"/>
  <c r="H728" i="2"/>
  <c r="O723" i="2"/>
  <c r="J721" i="2"/>
  <c r="J720" i="2"/>
  <c r="O715" i="2"/>
  <c r="J713" i="2"/>
  <c r="J712" i="2"/>
  <c r="O707" i="2"/>
  <c r="H705" i="2"/>
  <c r="F705" i="2"/>
  <c r="O700" i="2"/>
  <c r="O693" i="2"/>
  <c r="J691" i="2"/>
  <c r="O683" i="2"/>
  <c r="F681" i="2"/>
  <c r="O676" i="2"/>
  <c r="J674" i="2"/>
  <c r="J673" i="2"/>
  <c r="J672" i="2"/>
  <c r="J671" i="2"/>
  <c r="O666" i="2"/>
  <c r="J664" i="2"/>
  <c r="J663" i="2"/>
  <c r="J662" i="2"/>
  <c r="F662" i="2"/>
  <c r="J661" i="2"/>
  <c r="F661" i="2"/>
  <c r="O656" i="2"/>
  <c r="O649" i="2"/>
  <c r="L647" i="2"/>
  <c r="L646" i="2"/>
  <c r="K646" i="2"/>
  <c r="K645" i="2"/>
  <c r="K644" i="2"/>
  <c r="J644" i="2"/>
  <c r="K643" i="2"/>
  <c r="K642" i="2"/>
  <c r="K641" i="2"/>
  <c r="J641" i="2"/>
  <c r="K640" i="2"/>
  <c r="J640" i="2"/>
  <c r="K639" i="2"/>
  <c r="J639" i="2"/>
  <c r="K638" i="2"/>
  <c r="J638" i="2"/>
  <c r="K637" i="2"/>
  <c r="J637" i="2"/>
  <c r="K636" i="2"/>
  <c r="J636" i="2"/>
  <c r="K635" i="2"/>
  <c r="J635" i="2"/>
  <c r="K634" i="2"/>
  <c r="J634" i="2"/>
  <c r="K633" i="2"/>
  <c r="L632" i="2"/>
  <c r="K632" i="2"/>
  <c r="K631" i="2"/>
  <c r="J631" i="2"/>
  <c r="L630" i="2"/>
  <c r="K630" i="2"/>
  <c r="K629" i="2"/>
  <c r="J629" i="2"/>
  <c r="K628" i="2"/>
  <c r="J628" i="2"/>
  <c r="L627" i="2"/>
  <c r="K627" i="2"/>
  <c r="K626" i="2"/>
  <c r="J626" i="2"/>
  <c r="K625" i="2"/>
  <c r="J625" i="2"/>
  <c r="K624" i="2"/>
  <c r="K622" i="2"/>
  <c r="J622" i="2"/>
  <c r="K621" i="2"/>
  <c r="J621" i="2"/>
  <c r="K620" i="2"/>
  <c r="J620" i="2"/>
  <c r="K619" i="2"/>
  <c r="J619" i="2"/>
  <c r="K618" i="2"/>
  <c r="J618" i="2"/>
  <c r="K617" i="2"/>
  <c r="J617" i="2"/>
  <c r="K616" i="2"/>
  <c r="K615" i="2"/>
  <c r="J615" i="2"/>
  <c r="K614" i="2"/>
  <c r="J614" i="2"/>
  <c r="L613" i="2"/>
  <c r="K613" i="2"/>
  <c r="J613" i="2"/>
  <c r="W612" i="2"/>
  <c r="L612" i="2"/>
  <c r="K612" i="2"/>
  <c r="J612" i="2"/>
  <c r="W611" i="2"/>
  <c r="K611" i="2"/>
  <c r="W610" i="2"/>
  <c r="K610" i="2"/>
  <c r="J610" i="2"/>
  <c r="W609" i="2"/>
  <c r="K609" i="2"/>
  <c r="J609" i="2"/>
  <c r="W608" i="2"/>
  <c r="K608" i="2"/>
  <c r="W607" i="2"/>
  <c r="K607" i="2"/>
  <c r="W606" i="2"/>
  <c r="K606" i="2"/>
  <c r="J606" i="2"/>
  <c r="W605" i="2"/>
  <c r="K605" i="2"/>
  <c r="J605" i="2"/>
  <c r="W604" i="2"/>
  <c r="K604" i="2"/>
  <c r="J604" i="2"/>
  <c r="F604" i="2"/>
  <c r="W603" i="2"/>
  <c r="L603" i="2"/>
  <c r="K603" i="2"/>
  <c r="W602" i="2"/>
  <c r="L602" i="2"/>
  <c r="K602" i="2"/>
  <c r="W601" i="2"/>
  <c r="K601" i="2"/>
  <c r="W600" i="2"/>
  <c r="K600" i="2"/>
  <c r="W599" i="2"/>
  <c r="K599" i="2"/>
  <c r="J599" i="2"/>
  <c r="K598" i="2"/>
  <c r="J598" i="2"/>
  <c r="K597" i="2"/>
  <c r="J597" i="2"/>
  <c r="K596" i="2"/>
  <c r="J596" i="2"/>
  <c r="L595" i="2"/>
  <c r="K595" i="2"/>
  <c r="J595" i="2"/>
  <c r="G595" i="2"/>
  <c r="L591" i="2"/>
  <c r="K591" i="2"/>
  <c r="J591" i="2"/>
  <c r="K590" i="2"/>
  <c r="J590" i="2"/>
  <c r="K589" i="2"/>
  <c r="J589" i="2"/>
  <c r="L588" i="2"/>
  <c r="K588" i="2"/>
  <c r="J588" i="2"/>
  <c r="L587" i="2"/>
  <c r="K587" i="2"/>
  <c r="J587" i="2"/>
  <c r="L586" i="2"/>
  <c r="K586" i="2"/>
  <c r="J586" i="2"/>
  <c r="L585" i="2"/>
  <c r="K585" i="2"/>
  <c r="J585" i="2"/>
  <c r="K584" i="2"/>
  <c r="L583" i="2"/>
  <c r="K583" i="2"/>
  <c r="K582" i="2"/>
  <c r="J582" i="2"/>
  <c r="K581" i="2"/>
  <c r="J581" i="2"/>
  <c r="K580" i="2"/>
  <c r="K579" i="2"/>
  <c r="J579" i="2"/>
  <c r="K578" i="2"/>
  <c r="J578" i="2"/>
  <c r="K577" i="2"/>
  <c r="J577" i="2"/>
  <c r="K576" i="2"/>
  <c r="J576" i="2"/>
  <c r="K575" i="2"/>
  <c r="J575" i="2"/>
  <c r="K573" i="2"/>
  <c r="J573" i="2"/>
  <c r="K571" i="2"/>
  <c r="J571" i="2"/>
  <c r="K569" i="2"/>
  <c r="J569" i="2"/>
  <c r="K567" i="2"/>
  <c r="J567" i="2"/>
  <c r="K566" i="2"/>
  <c r="J566" i="2"/>
  <c r="K565" i="2"/>
  <c r="J565" i="2"/>
  <c r="K564" i="2"/>
  <c r="J564" i="2"/>
  <c r="L563" i="2"/>
  <c r="K563" i="2"/>
  <c r="J563" i="2"/>
  <c r="K562" i="2"/>
  <c r="J562" i="2"/>
  <c r="K561" i="2"/>
  <c r="J561" i="2"/>
  <c r="K560" i="2"/>
  <c r="J560" i="2"/>
  <c r="L559" i="2"/>
  <c r="K559" i="2"/>
  <c r="J559" i="2"/>
  <c r="L557" i="2"/>
  <c r="K557" i="2"/>
  <c r="K556" i="2"/>
  <c r="W555" i="2"/>
  <c r="K555" i="2"/>
  <c r="J555" i="2"/>
  <c r="W554" i="2"/>
  <c r="L554" i="2"/>
  <c r="K554" i="2"/>
  <c r="W553" i="2"/>
  <c r="K553" i="2"/>
  <c r="W552" i="2"/>
  <c r="K552" i="2"/>
  <c r="J552" i="2"/>
  <c r="F552" i="2"/>
  <c r="W551" i="2"/>
  <c r="K551" i="2"/>
  <c r="J551" i="2"/>
  <c r="W550" i="2"/>
  <c r="K550" i="2"/>
  <c r="J550" i="2"/>
  <c r="W549" i="2"/>
  <c r="K549" i="2"/>
  <c r="J549" i="2"/>
  <c r="W548" i="2"/>
  <c r="L548" i="2"/>
  <c r="W547" i="2"/>
  <c r="W546" i="2"/>
  <c r="W545" i="2"/>
  <c r="W544" i="2"/>
  <c r="K543" i="2"/>
  <c r="J543" i="2"/>
  <c r="K542" i="2"/>
  <c r="J542" i="2"/>
  <c r="L541" i="2"/>
  <c r="K541" i="2"/>
  <c r="J541" i="2"/>
  <c r="W538" i="2"/>
  <c r="W537" i="2"/>
  <c r="W536" i="2"/>
  <c r="W535" i="2"/>
  <c r="W534" i="2"/>
  <c r="O532" i="2"/>
  <c r="K529" i="2"/>
  <c r="J529" i="2"/>
  <c r="K528" i="2"/>
  <c r="L527" i="2"/>
  <c r="K527" i="2"/>
  <c r="J527" i="2"/>
  <c r="K526" i="2"/>
  <c r="K525" i="2"/>
  <c r="L524" i="2"/>
  <c r="K524" i="2"/>
  <c r="J524" i="2"/>
  <c r="K523" i="2"/>
  <c r="J523" i="2"/>
  <c r="L522" i="2"/>
  <c r="K522" i="2"/>
  <c r="J522" i="2"/>
  <c r="K521" i="2"/>
  <c r="J521" i="2"/>
  <c r="K520" i="2"/>
  <c r="J520" i="2"/>
  <c r="L519" i="2"/>
  <c r="K519" i="2"/>
  <c r="J519" i="2"/>
  <c r="K518" i="2"/>
  <c r="J518" i="2"/>
  <c r="L517" i="2"/>
  <c r="K517" i="2"/>
  <c r="J517" i="2"/>
  <c r="K516" i="2"/>
  <c r="K515" i="2"/>
  <c r="L514" i="2"/>
  <c r="K514" i="2"/>
  <c r="J514" i="2"/>
  <c r="K513" i="2"/>
  <c r="K512" i="2"/>
  <c r="J512" i="2"/>
  <c r="L511" i="2"/>
  <c r="K511" i="2"/>
  <c r="J511" i="2"/>
  <c r="K510" i="2"/>
  <c r="K509" i="2"/>
  <c r="J509" i="2"/>
  <c r="L508" i="2"/>
  <c r="K508" i="2"/>
  <c r="J508" i="2"/>
  <c r="K507" i="2"/>
  <c r="K505" i="2"/>
  <c r="J505" i="2"/>
  <c r="L504" i="2"/>
  <c r="K504" i="2"/>
  <c r="J504" i="2"/>
  <c r="L503" i="2"/>
  <c r="K503" i="2"/>
  <c r="J503" i="2"/>
  <c r="K502" i="2"/>
  <c r="J502" i="2"/>
  <c r="L501" i="2"/>
  <c r="K501" i="2"/>
  <c r="J501" i="2"/>
  <c r="L500" i="2"/>
  <c r="K500" i="2"/>
  <c r="J500" i="2"/>
  <c r="K499" i="2"/>
  <c r="L498" i="2"/>
  <c r="K498" i="2"/>
  <c r="J498" i="2"/>
  <c r="K497" i="2"/>
  <c r="J497" i="2"/>
  <c r="K496" i="2"/>
  <c r="J496" i="2"/>
  <c r="W495" i="2"/>
  <c r="K495" i="2"/>
  <c r="J495" i="2"/>
  <c r="W494" i="2"/>
  <c r="K494" i="2"/>
  <c r="W493" i="2"/>
  <c r="K493" i="2"/>
  <c r="J493" i="2"/>
  <c r="W492" i="2"/>
  <c r="L492" i="2"/>
  <c r="K492" i="2"/>
  <c r="J492" i="2"/>
  <c r="W491" i="2"/>
  <c r="K491" i="2"/>
  <c r="W490" i="2"/>
  <c r="K490" i="2"/>
  <c r="W489" i="2"/>
  <c r="K489" i="2"/>
  <c r="J489" i="2"/>
  <c r="W488" i="2"/>
  <c r="L488" i="2"/>
  <c r="K488" i="2"/>
  <c r="J488" i="2"/>
  <c r="W487" i="2"/>
  <c r="L487" i="2"/>
  <c r="K487" i="2"/>
  <c r="J487" i="2"/>
  <c r="F487" i="2"/>
  <c r="W486" i="2"/>
  <c r="K486" i="2"/>
  <c r="W485" i="2"/>
  <c r="L485" i="2"/>
  <c r="K485" i="2"/>
  <c r="W484" i="2"/>
  <c r="K484" i="2"/>
  <c r="W483" i="2"/>
  <c r="K483" i="2"/>
  <c r="W482" i="2"/>
  <c r="L482" i="2"/>
  <c r="K482" i="2"/>
  <c r="J482" i="2"/>
  <c r="K481" i="2"/>
  <c r="J481" i="2"/>
  <c r="K480" i="2"/>
  <c r="J480" i="2"/>
  <c r="K479" i="2"/>
  <c r="J479" i="2"/>
  <c r="K478" i="2"/>
  <c r="J478" i="2"/>
  <c r="G478" i="2"/>
  <c r="K474" i="2"/>
  <c r="J474" i="2"/>
  <c r="K473" i="2"/>
  <c r="J473" i="2"/>
  <c r="L472" i="2"/>
  <c r="K472" i="2"/>
  <c r="J472" i="2"/>
  <c r="K471" i="2"/>
  <c r="J471" i="2"/>
  <c r="K470" i="2"/>
  <c r="J470" i="2"/>
  <c r="K469" i="2"/>
  <c r="J469" i="2"/>
  <c r="K468" i="2"/>
  <c r="J468" i="2"/>
  <c r="K467" i="2"/>
  <c r="K466" i="2"/>
  <c r="K465" i="2"/>
  <c r="J465" i="2"/>
  <c r="L464" i="2"/>
  <c r="K464" i="2"/>
  <c r="J464" i="2"/>
  <c r="K463" i="2"/>
  <c r="K462" i="2"/>
  <c r="J462" i="2"/>
  <c r="L461" i="2"/>
  <c r="K461" i="2"/>
  <c r="J461" i="2"/>
  <c r="K460" i="2"/>
  <c r="J460" i="2"/>
  <c r="L459" i="2"/>
  <c r="K459" i="2"/>
  <c r="J459" i="2"/>
  <c r="L458" i="2"/>
  <c r="K458" i="2"/>
  <c r="J458" i="2"/>
  <c r="L456" i="2"/>
  <c r="K456" i="2"/>
  <c r="J456" i="2"/>
  <c r="L454" i="2"/>
  <c r="K454" i="2"/>
  <c r="J454" i="2"/>
  <c r="L452" i="2"/>
  <c r="K452" i="2"/>
  <c r="J452" i="2"/>
  <c r="K450" i="2"/>
  <c r="J450" i="2"/>
  <c r="L449" i="2"/>
  <c r="K449" i="2"/>
  <c r="J449" i="2"/>
  <c r="L448" i="2"/>
  <c r="K448" i="2"/>
  <c r="J448" i="2"/>
  <c r="K447" i="2"/>
  <c r="J447" i="2"/>
  <c r="K446" i="2"/>
  <c r="J446" i="2"/>
  <c r="K445" i="2"/>
  <c r="J445" i="2"/>
  <c r="K444" i="2"/>
  <c r="J444" i="2"/>
  <c r="K443" i="2"/>
  <c r="J443" i="2"/>
  <c r="K442" i="2"/>
  <c r="J442" i="2"/>
  <c r="K440" i="2"/>
  <c r="K439" i="2"/>
  <c r="W438" i="2"/>
  <c r="L438" i="2"/>
  <c r="K438" i="2"/>
  <c r="J438" i="2"/>
  <c r="W437" i="2"/>
  <c r="K437" i="2"/>
  <c r="W436" i="2"/>
  <c r="K436" i="2"/>
  <c r="W435" i="2"/>
  <c r="L435" i="2"/>
  <c r="K435" i="2"/>
  <c r="J435" i="2"/>
  <c r="F435" i="2"/>
  <c r="W434" i="2"/>
  <c r="K434" i="2"/>
  <c r="J434" i="2"/>
  <c r="W433" i="2"/>
  <c r="L433" i="2"/>
  <c r="K433" i="2"/>
  <c r="J433" i="2"/>
  <c r="W432" i="2"/>
  <c r="L432" i="2"/>
  <c r="K432" i="2"/>
  <c r="J432" i="2"/>
  <c r="W431" i="2"/>
  <c r="W430" i="2"/>
  <c r="W429" i="2"/>
  <c r="W428" i="2"/>
  <c r="W427" i="2"/>
  <c r="K426" i="2"/>
  <c r="J426" i="2"/>
  <c r="K425" i="2"/>
  <c r="J425" i="2"/>
  <c r="K424" i="2"/>
  <c r="J424" i="2"/>
  <c r="W421" i="2"/>
  <c r="W420" i="2"/>
  <c r="W419" i="2"/>
  <c r="W418" i="2"/>
  <c r="W417" i="2"/>
  <c r="O415" i="2"/>
  <c r="K412" i="2"/>
  <c r="J412" i="2"/>
  <c r="L411" i="2"/>
  <c r="K411" i="2"/>
  <c r="K410" i="2"/>
  <c r="J410" i="2"/>
  <c r="L409" i="2"/>
  <c r="K409" i="2"/>
  <c r="L408" i="2"/>
  <c r="K408" i="2"/>
  <c r="K407" i="2"/>
  <c r="J407" i="2"/>
  <c r="K406" i="2"/>
  <c r="J406" i="2"/>
  <c r="K405" i="2"/>
  <c r="J405" i="2"/>
  <c r="K404" i="2"/>
  <c r="J404" i="2"/>
  <c r="K403" i="2"/>
  <c r="J403" i="2"/>
  <c r="K402" i="2"/>
  <c r="J402" i="2"/>
  <c r="K401" i="2"/>
  <c r="J401" i="2"/>
  <c r="K400" i="2"/>
  <c r="J400" i="2"/>
  <c r="L399" i="2"/>
  <c r="K399" i="2"/>
  <c r="K398" i="2"/>
  <c r="K397" i="2"/>
  <c r="J397" i="2"/>
  <c r="K396" i="2"/>
  <c r="K395" i="2"/>
  <c r="J395" i="2"/>
  <c r="K394" i="2"/>
  <c r="J394" i="2"/>
  <c r="K393" i="2"/>
  <c r="K392" i="2"/>
  <c r="J392" i="2"/>
  <c r="K391" i="2"/>
  <c r="J391" i="2"/>
  <c r="L390" i="2"/>
  <c r="K390" i="2"/>
  <c r="L389" i="2"/>
  <c r="K388" i="2"/>
  <c r="J388" i="2"/>
  <c r="K387" i="2"/>
  <c r="J387" i="2"/>
  <c r="K386" i="2"/>
  <c r="J386" i="2"/>
  <c r="K385" i="2"/>
  <c r="J385" i="2"/>
  <c r="K384" i="2"/>
  <c r="J384" i="2"/>
  <c r="K383" i="2"/>
  <c r="J383" i="2"/>
  <c r="L382" i="2"/>
  <c r="K382" i="2"/>
  <c r="K381" i="2"/>
  <c r="J381" i="2"/>
  <c r="K380" i="2"/>
  <c r="J380" i="2"/>
  <c r="K379" i="2"/>
  <c r="J379" i="2"/>
  <c r="W378" i="2"/>
  <c r="K378" i="2"/>
  <c r="J378" i="2"/>
  <c r="W377" i="2"/>
  <c r="L377" i="2"/>
  <c r="K377" i="2"/>
  <c r="W376" i="2"/>
  <c r="K376" i="2"/>
  <c r="J376" i="2"/>
  <c r="W375" i="2"/>
  <c r="K375" i="2"/>
  <c r="J375" i="2"/>
  <c r="W374" i="2"/>
  <c r="L374" i="2"/>
  <c r="K374" i="2"/>
  <c r="W373" i="2"/>
  <c r="L373" i="2"/>
  <c r="K373" i="2"/>
  <c r="W372" i="2"/>
  <c r="K372" i="2"/>
  <c r="J372" i="2"/>
  <c r="W371" i="2"/>
  <c r="K371" i="2"/>
  <c r="J371" i="2"/>
  <c r="W370" i="2"/>
  <c r="K370" i="2"/>
  <c r="J370" i="2"/>
  <c r="F370" i="2"/>
  <c r="W369" i="2"/>
  <c r="K369" i="2"/>
  <c r="W368" i="2"/>
  <c r="K368" i="2"/>
  <c r="W367" i="2"/>
  <c r="L367" i="2"/>
  <c r="K367" i="2"/>
  <c r="W366" i="2"/>
  <c r="L366" i="2"/>
  <c r="K366" i="2"/>
  <c r="W365" i="2"/>
  <c r="K365" i="2"/>
  <c r="J365" i="2"/>
  <c r="K364" i="2"/>
  <c r="J364" i="2"/>
  <c r="K363" i="2"/>
  <c r="J363" i="2"/>
  <c r="K362" i="2"/>
  <c r="J362" i="2"/>
  <c r="K361" i="2"/>
  <c r="J361" i="2"/>
  <c r="G361" i="2"/>
  <c r="K357" i="2"/>
  <c r="J357" i="2"/>
  <c r="K356" i="2"/>
  <c r="J356" i="2"/>
  <c r="K355" i="2"/>
  <c r="J355" i="2"/>
  <c r="K354" i="2"/>
  <c r="J354" i="2"/>
  <c r="K353" i="2"/>
  <c r="J353" i="2"/>
  <c r="K352" i="2"/>
  <c r="J352" i="2"/>
  <c r="K351" i="2"/>
  <c r="J351" i="2"/>
  <c r="L350" i="2"/>
  <c r="K350" i="2"/>
  <c r="L349" i="2"/>
  <c r="K349" i="2"/>
  <c r="K348" i="2"/>
  <c r="J348" i="2"/>
  <c r="K347" i="2"/>
  <c r="J347" i="2"/>
  <c r="L346" i="2"/>
  <c r="K346" i="2"/>
  <c r="K345" i="2"/>
  <c r="J345" i="2"/>
  <c r="K344" i="2"/>
  <c r="J344" i="2"/>
  <c r="K343" i="2"/>
  <c r="J343" i="2"/>
  <c r="K342" i="2"/>
  <c r="J342" i="2"/>
  <c r="K341" i="2"/>
  <c r="J341" i="2"/>
  <c r="L340" i="2"/>
  <c r="K339" i="2"/>
  <c r="J339" i="2"/>
  <c r="L338" i="2"/>
  <c r="K337" i="2"/>
  <c r="J337" i="2"/>
  <c r="L336" i="2"/>
  <c r="K335" i="2"/>
  <c r="J335" i="2"/>
  <c r="L334" i="2"/>
  <c r="K333" i="2"/>
  <c r="J333" i="2"/>
  <c r="K332" i="2"/>
  <c r="J332" i="2"/>
  <c r="K331" i="2"/>
  <c r="J331" i="2"/>
  <c r="K330" i="2"/>
  <c r="J330" i="2"/>
  <c r="K329" i="2"/>
  <c r="J329" i="2"/>
  <c r="K328" i="2"/>
  <c r="J328" i="2"/>
  <c r="K327" i="2"/>
  <c r="J327" i="2"/>
  <c r="K326" i="2"/>
  <c r="J326" i="2"/>
  <c r="K325" i="2"/>
  <c r="J325" i="2"/>
  <c r="L324" i="2"/>
  <c r="K323" i="2"/>
  <c r="L322" i="2"/>
  <c r="K322" i="2"/>
  <c r="W321" i="2"/>
  <c r="K321" i="2"/>
  <c r="J321" i="2"/>
  <c r="W320" i="2"/>
  <c r="K320" i="2"/>
  <c r="W319" i="2"/>
  <c r="L319" i="2"/>
  <c r="K319" i="2"/>
  <c r="W318" i="2"/>
  <c r="K318" i="2"/>
  <c r="J318" i="2"/>
  <c r="F318" i="2"/>
  <c r="W317" i="2"/>
  <c r="K317" i="2"/>
  <c r="J317" i="2"/>
  <c r="W316" i="2"/>
  <c r="K316" i="2"/>
  <c r="J316" i="2"/>
  <c r="W315" i="2"/>
  <c r="K315" i="2"/>
  <c r="J315" i="2"/>
  <c r="W314" i="2"/>
  <c r="W313" i="2"/>
  <c r="L313" i="2"/>
  <c r="W312" i="2"/>
  <c r="L312" i="2"/>
  <c r="W311" i="2"/>
  <c r="L311" i="2"/>
  <c r="W310" i="2"/>
  <c r="L310" i="2"/>
  <c r="K309" i="2"/>
  <c r="J309" i="2"/>
  <c r="K308" i="2"/>
  <c r="J308" i="2"/>
  <c r="K307" i="2"/>
  <c r="J307" i="2"/>
  <c r="W304" i="2"/>
  <c r="W303" i="2"/>
  <c r="W302" i="2"/>
  <c r="W301" i="2"/>
  <c r="W300" i="2"/>
  <c r="W299" i="2"/>
  <c r="W298" i="2"/>
  <c r="O298" i="2"/>
  <c r="W297" i="2"/>
  <c r="W296" i="2"/>
  <c r="W295" i="2"/>
  <c r="W294" i="2"/>
  <c r="W293" i="2"/>
  <c r="W292" i="2"/>
  <c r="O291" i="2"/>
  <c r="J288" i="2"/>
  <c r="O283" i="2"/>
  <c r="B278" i="2"/>
  <c r="O276" i="2"/>
  <c r="B271" i="2"/>
  <c r="O269" i="2"/>
  <c r="F267" i="2"/>
  <c r="B264" i="2"/>
  <c r="O262" i="2"/>
  <c r="B257" i="2"/>
  <c r="O255" i="2"/>
  <c r="B250" i="2"/>
  <c r="O248" i="2"/>
  <c r="B243" i="2"/>
  <c r="O241" i="2"/>
  <c r="B236" i="2"/>
  <c r="O234" i="2"/>
  <c r="B229" i="2"/>
  <c r="O227" i="2"/>
  <c r="B222" i="2"/>
  <c r="O220" i="2"/>
  <c r="B215" i="2"/>
  <c r="O213" i="2"/>
  <c r="B208" i="2"/>
  <c r="O206" i="2"/>
  <c r="B201" i="2"/>
  <c r="O199" i="2"/>
  <c r="B194" i="2"/>
  <c r="O192" i="2"/>
  <c r="B187" i="2"/>
  <c r="O185" i="2"/>
  <c r="B180" i="2"/>
  <c r="O178" i="2"/>
  <c r="B173" i="2"/>
  <c r="O171" i="2"/>
  <c r="L169" i="2"/>
  <c r="O164" i="2"/>
  <c r="F162" i="2"/>
  <c r="O157" i="2"/>
  <c r="J155" i="2"/>
  <c r="O150" i="2"/>
  <c r="L148" i="2"/>
  <c r="J148" i="2"/>
  <c r="H148" i="2"/>
  <c r="F148" i="2"/>
  <c r="O143" i="2"/>
  <c r="L141" i="2"/>
  <c r="O136" i="2"/>
  <c r="J134" i="2"/>
  <c r="O129" i="2"/>
  <c r="O122" i="2"/>
  <c r="L120" i="2"/>
  <c r="L119" i="2"/>
  <c r="O114" i="2"/>
  <c r="O107" i="2"/>
  <c r="O98" i="2"/>
  <c r="O90" i="2"/>
  <c r="O82" i="2"/>
  <c r="O75" i="2"/>
  <c r="O68" i="2"/>
  <c r="J66" i="2"/>
  <c r="O61" i="2"/>
  <c r="J59" i="2"/>
  <c r="O54" i="2"/>
  <c r="L52" i="2"/>
  <c r="F52" i="2"/>
  <c r="O47" i="2"/>
  <c r="L45" i="2"/>
  <c r="O40" i="2"/>
  <c r="L38" i="2"/>
  <c r="F38" i="2"/>
  <c r="O33" i="2"/>
  <c r="O26" i="2"/>
  <c r="J24" i="2"/>
  <c r="F24" i="2"/>
  <c r="O19" i="2"/>
  <c r="J17" i="2"/>
  <c r="O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luis.antunes</author>
  </authors>
  <commentList>
    <comment ref="C1" authorId="0" shapeId="0" xr:uid="{00000000-0006-0000-0600-000001000000}">
      <text>
        <r>
          <rPr>
            <b/>
            <sz val="9"/>
            <rFont val="Arial"/>
            <charset val="134"/>
          </rPr>
          <t>luis.antunes:</t>
        </r>
        <r>
          <rPr>
            <sz val="9"/>
            <rFont val="Arial"/>
            <charset val="134"/>
          </rPr>
          <t xml:space="preserve">
INSERIR DADOS DA EMPRESA</t>
        </r>
      </text>
    </comment>
    <comment ref="A5" authorId="0" shapeId="0" xr:uid="{00000000-0006-0000-0600-000002000000}">
      <text>
        <r>
          <rPr>
            <b/>
            <sz val="9"/>
            <rFont val="Arial"/>
            <charset val="134"/>
          </rPr>
          <t>luis.antunes:</t>
        </r>
        <r>
          <rPr>
            <sz val="9"/>
            <rFont val="Arial"/>
            <charset val="134"/>
          </rPr>
          <t xml:space="preserve">
INSERIR NOME E CNPJ DA EMPRESA</t>
        </r>
      </text>
    </comment>
    <comment ref="E12" authorId="0" shapeId="0" xr:uid="{00000000-0006-0000-0600-000003000000}">
      <text>
        <r>
          <rPr>
            <b/>
            <sz val="9"/>
            <rFont val="Arial"/>
            <charset val="134"/>
          </rPr>
          <t>luis.antunes:</t>
        </r>
        <r>
          <rPr>
            <sz val="9"/>
            <rFont val="Arial"/>
            <charset val="134"/>
          </rPr>
          <t xml:space="preserve">
CASO MODIFIQUE O BDI, OS VALORES ADOTADOS DEVEM ESTAR DENTRO DO INTERVALO DE REFERÊNCIA.</t>
        </r>
      </text>
    </comment>
    <comment ref="C22" authorId="0" shapeId="0" xr:uid="{00000000-0006-0000-0600-000004000000}">
      <text>
        <r>
          <rPr>
            <b/>
            <sz val="9"/>
            <rFont val="Arial"/>
            <charset val="134"/>
          </rPr>
          <t>luis.antunes:</t>
        </r>
        <r>
          <rPr>
            <sz val="9"/>
            <rFont val="Arial"/>
            <charset val="134"/>
          </rPr>
          <t xml:space="preserve">
INSERIR NOME DO RESPONSÁVEL TÉCNICO
</t>
        </r>
      </text>
    </comment>
  </commentList>
</comments>
</file>

<file path=xl/sharedStrings.xml><?xml version="1.0" encoding="utf-8"?>
<sst xmlns="http://schemas.openxmlformats.org/spreadsheetml/2006/main" count="31088" uniqueCount="5259">
  <si>
    <t>Obra</t>
  </si>
  <si>
    <t>Bancos</t>
  </si>
  <si>
    <t>B.D.I.</t>
  </si>
  <si>
    <t>Encargos Sociais</t>
  </si>
  <si>
    <t>CONCLUSÃO DA OBRA DE CONSTRUÇÃO DA UNIDADE DESCENTRALIZADA DA CODEVASF NO ESTADO DO AMAPÁ - 11ª SUPERINTENDÊNCIA REGIONAL, NO MUNICÍPIO DE MACAPÁ/AP.</t>
  </si>
  <si>
    <t>SINAPI - 01/2025 - Amapá
SICRO3 - 10/2024 - Amapá</t>
  </si>
  <si>
    <t>23,08%</t>
  </si>
  <si>
    <t>Não Desonerado: embutido nos preços unitário dos insumos de mão de obra, de acordo com as bases.</t>
  </si>
  <si>
    <t>Planilha Orçamentária Resumida</t>
  </si>
  <si>
    <t>Item</t>
  </si>
  <si>
    <t>Descrição</t>
  </si>
  <si>
    <t>Total</t>
  </si>
  <si>
    <t>Peso (%)</t>
  </si>
  <si>
    <t>1</t>
  </si>
  <si>
    <t>INSTALAÇÕES INICIAIS DA OBRA</t>
  </si>
  <si>
    <t>2</t>
  </si>
  <si>
    <t>PREPARO DO TERRENO - MOVIMENTO DE TERRA E LIMPEZA</t>
  </si>
  <si>
    <t>3</t>
  </si>
  <si>
    <t>INFRAESTRUTURA</t>
  </si>
  <si>
    <t>4</t>
  </si>
  <si>
    <t>SUPERESTRUTURA</t>
  </si>
  <si>
    <t>5</t>
  </si>
  <si>
    <t>ALVENARIAS E DIVISÕES E ACESSÓRIOS</t>
  </si>
  <si>
    <t>6</t>
  </si>
  <si>
    <t>IMPERMEABILIZAÇÕES</t>
  </si>
  <si>
    <t>7</t>
  </si>
  <si>
    <t>PEITORIS E CHAPINS</t>
  </si>
  <si>
    <t>8</t>
  </si>
  <si>
    <t>REVESTIMENTOS - PAREDES</t>
  </si>
  <si>
    <t>9</t>
  </si>
  <si>
    <t>REVESTIMENTOS - PISOS</t>
  </si>
  <si>
    <t>10</t>
  </si>
  <si>
    <t>INSTALAÇÕES HIDROSSANITÁRIAS</t>
  </si>
  <si>
    <t>11</t>
  </si>
  <si>
    <t>INSTALAÇÕES ELÉTRICAS</t>
  </si>
  <si>
    <t>12</t>
  </si>
  <si>
    <t>ESQUADRIAS</t>
  </si>
  <si>
    <t>13</t>
  </si>
  <si>
    <t>INCENDIO</t>
  </si>
  <si>
    <t>14</t>
  </si>
  <si>
    <t>FORROS, PINTURAS E TEXTURAS</t>
  </si>
  <si>
    <t>15</t>
  </si>
  <si>
    <t>URBANIZAÇÃO</t>
  </si>
  <si>
    <t>16</t>
  </si>
  <si>
    <t>MOBILIZAÇÃO E DESMOBILIZAÇÃO DE OBRA</t>
  </si>
  <si>
    <t>17</t>
  </si>
  <si>
    <t>ADMINISTRAÇÃO LOCAL</t>
  </si>
  <si>
    <t>Total sem BDI</t>
  </si>
  <si>
    <t>Total do BDI</t>
  </si>
  <si>
    <t>Total Geral</t>
  </si>
  <si>
    <t>_______________________________________________________________
LUIS FERNANDO ANTUNES LIMA
ANALISTA EM DESENVOLVIMENTO REGIONAL - 11ª GRD/UIP</t>
  </si>
  <si>
    <t>Orçamento Sintético</t>
  </si>
  <si>
    <t>Código</t>
  </si>
  <si>
    <t>Banco</t>
  </si>
  <si>
    <t>Und</t>
  </si>
  <si>
    <t>Quant.</t>
  </si>
  <si>
    <t>Valor Unit</t>
  </si>
  <si>
    <t>Valor Unit com BDI</t>
  </si>
  <si>
    <t/>
  </si>
  <si>
    <t>1.1</t>
  </si>
  <si>
    <t>COMP. SEDE 11 - 01</t>
  </si>
  <si>
    <t>Próprio</t>
  </si>
  <si>
    <t>FORNECIMENTO E COLOCAÇÃO DE PLACA DE OBRA (4,80 X 2,4 0 M) -  EM CHAPA GALVANIZADA *N. 22*, ADESIVADA E FIXADA COM SUPORTE EM EUCALIPTO AUTOCLAVADO.</t>
  </si>
  <si>
    <t>UN</t>
  </si>
  <si>
    <t>2.1</t>
  </si>
  <si>
    <t>100575</t>
  </si>
  <si>
    <t>SINAPI</t>
  </si>
  <si>
    <t>REGULARIZAÇÃO DE SUPERFÍCIES COM MOTONIVELADORA. AF_09/2024</t>
  </si>
  <si>
    <t>m²</t>
  </si>
  <si>
    <t>2.2</t>
  </si>
  <si>
    <t>96386</t>
  </si>
  <si>
    <t>EXECUÇÃO E COMPACTAÇÃO DE CORPO DE ATERRO (95% DE ENERGIA DO PROCTOR NORMAL) COM SOLO PREDOMINANTEMENTE ARENOSO ESPESSURA 15CM - EXCLUSIVE MATERIAL, ESCAVAÇÃO, CARGA E TRANSPORTE. AF_09/2024</t>
  </si>
  <si>
    <t>m³</t>
  </si>
  <si>
    <t>2.3</t>
  </si>
  <si>
    <t>100979</t>
  </si>
  <si>
    <t>CARGA, MANOBRA E DESCARGA DE SOLOS E MATERIAIS GRANULARES EM CAMINHÃO BASCULANTE 14 M³ - CARGA COM ESCAVADEIRA HIDRÁULICA (CAÇAMBA DE 1,20 M³ / 155 HP) E DESCARGA LIVRE (UNIDADE: M3). AF_07/2020</t>
  </si>
  <si>
    <t>2.4</t>
  </si>
  <si>
    <t>95876</t>
  </si>
  <si>
    <t>TRANSPORTE COM CAMINHÃO BASCULANTE DE 14 M³, EM VIA URBANA PAVIMENTADA, DMT ATÉ 30 KM (UNIDADE: M3XKM). AF_07/2020</t>
  </si>
  <si>
    <t>M3XKM</t>
  </si>
  <si>
    <t>3.1</t>
  </si>
  <si>
    <t>96523</t>
  </si>
  <si>
    <t>ESCAVAÇÃO MANUAL PARA BLOCO DE COROAMENTO OU SAPATA (INCLUINDO ESCAVAÇÃO PARA COLOCAÇÃO DE FÔRMAS). AF_01/2024</t>
  </si>
  <si>
    <t>3.2</t>
  </si>
  <si>
    <t>96527</t>
  </si>
  <si>
    <t>ESCAVAÇÃO MANUAL PARA VIGA BALDRAME OU SAPATA CORRIDA (INCLUINDO ESCAVAÇÃO PARA COLOCAÇÃO DE FÔRMAS). AF_01/2024</t>
  </si>
  <si>
    <t>3.3</t>
  </si>
  <si>
    <t>96619</t>
  </si>
  <si>
    <t>LASTRO DE CONCRETO MAGRO, APLICADO EM BLOCOS DE COROAMENTO OU SAPATAS, ESPESSURA DE 5 CM. AF_01/2024</t>
  </si>
  <si>
    <t>3.4</t>
  </si>
  <si>
    <t>96541</t>
  </si>
  <si>
    <t>FABRICAÇÃO, MONTAGEM E DESMONTAGEM DE FÔRMA PARA SAPATA, EM CHAPA DE MADEIRA COMPENSADA RESINADA, E=17 MM, 4 UTILIZAÇÕES. AF_01/2024</t>
  </si>
  <si>
    <t>3.5</t>
  </si>
  <si>
    <t>96542</t>
  </si>
  <si>
    <t>FABRICAÇÃO, MONTAGEM E DESMONTAGEM DE FÔRMA PARA VIGA BALDRAME, EM CHAPA DE MADEIRA COMPENSADA RESINADA, E=17 MM, 4 UTILIZAÇÕES. AF_01/2024</t>
  </si>
  <si>
    <t>3.6</t>
  </si>
  <si>
    <t>92419</t>
  </si>
  <si>
    <t>MONTAGEM E DESMONTAGEM DE FÔRMA DE PILARES RETANGULARES E ESTRUTURAS SIMILARES, PÉ-DIREITO SIMPLES, EM CHAPA DE MADEIRA COMPENSADA RESINADA, 4 UTILIZAÇÕES. AF_09/2020</t>
  </si>
  <si>
    <t>3.7</t>
  </si>
  <si>
    <t>104916</t>
  </si>
  <si>
    <t>ARMAÇÃO DE SAPATA ISOLADA, VIGA BALDRAME E SAPATA CORRIDA UTILIZANDO AÇO CA-60 DE 5 MM - MONTAGEM. AF_01/2024</t>
  </si>
  <si>
    <t>KG</t>
  </si>
  <si>
    <t>3.8</t>
  </si>
  <si>
    <t>104918</t>
  </si>
  <si>
    <t>ARMAÇÃO DE SAPATA ISOLADA, VIGA BALDRAME E SAPATA CORRIDA UTILIZANDO AÇO CA-50 DE 8 MM - MONTAGEM. AF_01/2024</t>
  </si>
  <si>
    <t>3.9</t>
  </si>
  <si>
    <t>104919</t>
  </si>
  <si>
    <t>ARMAÇÃO DE SAPATA ISOLADA, VIGA BALDRAME E SAPATA CORRIDA UTILIZANDO AÇO CA-50 DE 10 MM - MONTAGEM. AF_01/2024</t>
  </si>
  <si>
    <t>3.10</t>
  </si>
  <si>
    <t>104920</t>
  </si>
  <si>
    <t>ARMAÇÃO DE BLOCO, SAPATA ISOLADA, VIGA BALDRAME E SAPATA CORRIDA UTILIZANDO AÇO CA-50 DE 12,5 MM - MONTAGEM. AF_01/2024</t>
  </si>
  <si>
    <t>3.11</t>
  </si>
  <si>
    <t>96558</t>
  </si>
  <si>
    <t>CONCRETAGEM DE SAPATA, FCK 30 MPA, COM USO DE BOMBA - LANÇAMENTO, ADENSAMENTO E ACABAMENTO. AF_01/2024</t>
  </si>
  <si>
    <t>3.12</t>
  </si>
  <si>
    <t>96555</t>
  </si>
  <si>
    <t>CONCRETAGEM DE BLOCO DE COROAMENTO OU VIGA BALDRAME, FCK 30 MPA, COM USO DE JERICA - LANÇAMENTO, ADENSAMENTO E ACABAMENTO. AF_01/2024</t>
  </si>
  <si>
    <t>3.13</t>
  </si>
  <si>
    <t>98557</t>
  </si>
  <si>
    <t>IMPERMEABILIZAÇÃO DE SUPERFÍCIE COM EMULSÃO ASFÁLTICA, 2 DEMÃOS. AF_09/2023</t>
  </si>
  <si>
    <t>3.14</t>
  </si>
  <si>
    <t>COMP. SEDE 02</t>
  </si>
  <si>
    <t>ATERRO MANUAL DE VALAS COM SOLO ARGILO-ARENOSO E COMPACTAÇÃO MECANIZADA.</t>
  </si>
  <si>
    <t>M²</t>
  </si>
  <si>
    <t>3.15</t>
  </si>
  <si>
    <t>COMP. SEDE 11 - 03</t>
  </si>
  <si>
    <t>ALVENARIA DE BLOCO DE CONCRETO CHEIO COM ARMAÇÃO, EM CONCRETO COM FCK 15MPA , ESP. 14CM, PARA REVESTIMENTO, INCLUSIVE ARGAMASSA PARA ASSENTAMENTO</t>
  </si>
  <si>
    <t>3.16</t>
  </si>
  <si>
    <t>97087</t>
  </si>
  <si>
    <t>CAMADA SEPARADORA PARA EXECUÇÃO DE RADIER, PISO DE CONCRETO OU LAJE SOBRE SOLO, EM LONA PLÁSTICA. AF_09/2021</t>
  </si>
  <si>
    <t>3.17</t>
  </si>
  <si>
    <t>92768</t>
  </si>
  <si>
    <t>ARMAÇÃO DE LAJE DE ESTRUTURA CONVENCIONAL DE CONCRETO ARMADO UTILIZANDO AÇO CA-60 DE 5,0 MM - MONTAGEM. AF_06/2022</t>
  </si>
  <si>
    <t>3.18</t>
  </si>
  <si>
    <t>97096</t>
  </si>
  <si>
    <t>CONCRETAGEM DE RADIER, PISO DE CONCRETO OU LAJE SOBRE SOLO, FCK 30 MPA - LANÇAMENTO, ADENSAMENTO E ACABAMENTO. AF_09/2021</t>
  </si>
  <si>
    <t>4.1</t>
  </si>
  <si>
    <t>COMP. SEDE 11 - 04</t>
  </si>
  <si>
    <t>VIGA METÁLICA EM PERFIL W 610 x 113, LAMINADO OU SOLDADO, EM AÇO ESTRUTURAL, COM CONEXÕES SOLDADAS, INCLUSOS MÃO DE OBRA, TRANSPORTE E IÇAMENTO UTILIZANDO GUINDASTE - FORNECIMENTO E INSTALAÇÃO. AF_01/2020_P</t>
  </si>
  <si>
    <t>4.2</t>
  </si>
  <si>
    <t>COMP. SEDE 11 - 05</t>
  </si>
  <si>
    <t>VIGA METÁLICA EM PERFIL W 530 x 101, LAMINADO OU SOLDADO, EM AÇO ESTRUTURAL, COM CONEXÕES SOLDADAS, INCLUSOS MÃO DE OBRA, TRANSPORTE E IÇAMENTO UTILIZANDO GUINDASTE - FORNECIMENTO E INSTALAÇÃO. AF_01/2020_P</t>
  </si>
  <si>
    <t>4.3</t>
  </si>
  <si>
    <t>COMP. SEDE 11 - 06</t>
  </si>
  <si>
    <t>VIGA METÁLICA EM PERFIL W 530 x 74, LAMINADO OU SOLDADO, EM AÇO ESTRUTURAL, COM CONEXÕES SOLDADAS, INCLUSOS MÃO DE OBRA, TRANSPORTE E IÇAMENTO UTILIZANDO GUINDASTE - FORNECIMENTO E INSTALAÇÃO. AF_01/2020_P</t>
  </si>
  <si>
    <t>4.4</t>
  </si>
  <si>
    <t>COMP. SEDE 11 - 07</t>
  </si>
  <si>
    <t>VIGA METÁLICA EM PERFIL W 530 x 72, LAMINADO OU SOLDADO, EM AÇO ESTRUTURAL, COM CONEXÕES SOLDADAS, INCLUSOS MÃO DE OBRA, TRANSPORTE E IÇAMENTO UTILIZANDO GUINDASTE - FORNECIMENTO E INSTALAÇÃO. AF_01/2020_P</t>
  </si>
  <si>
    <t>4.5</t>
  </si>
  <si>
    <t>COMP. SEDE 11 - 08</t>
  </si>
  <si>
    <t>VIGA METÁLICA EM PERFIL W 460 x 60, LAMINADO OU SOLDADO, EM AÇO ESTRUTURAL, COM CONEXÕES SOLDADAS, INCLUSOS MÃO DE OBRA, TRANSPORTE E IÇAMENTO UTILIZANDO GUINDASTE - FORNECIMENTO E INSTALAÇÃO. AF_01/2020_P</t>
  </si>
  <si>
    <t>4.6</t>
  </si>
  <si>
    <t>COMP. SEDE  09</t>
  </si>
  <si>
    <t>VIGA METÁLICA EM PERFIL W 410 x 53, LAMINADO OU SOLDADO, EM AÇO ESTRUTURAL, COM CONEXÕES SOLDADAS, INCLUSOS MÃO DE OBRA, TRANSPORTE E IÇAMENTO UTILIZANDO GUINDASTE - FORNECIMENTO E INSTALAÇÃO. AF_01/2020_P</t>
  </si>
  <si>
    <t>4.7</t>
  </si>
  <si>
    <t>COMP. SEDE  10</t>
  </si>
  <si>
    <t>VIGA METÁLICA EM PERFIL W 410 x 46.1, LAMINADO OU SOLDADO, EM AÇO ESTRUTURAL, COM CONEXÕES SOLDADAS, INCLUSOS MÃO DE OBRA, TRANSPORTE E IÇAMENTO UTILIZANDO GUINDASTE - FORNECIMENTO E INSTALAÇÃO. AF_01/2020_P</t>
  </si>
  <si>
    <t>4.8</t>
  </si>
  <si>
    <t>COMP. SEDE  11</t>
  </si>
  <si>
    <t>VIGA METÁLICA EM PERFIL W 360 x 39, LAMINADO OU SOLDADO, EM AÇO ESTRUTURAL, COM CONEXÕES SOLDADAS, INCLUSOS MÃO DE OBRA, TRANSPORTE E IÇAMENTO UTILIZANDO GUINDASTE - FORNECIMENTO E INSTALAÇÃO. AF_01/2020_P</t>
  </si>
  <si>
    <t>4.9</t>
  </si>
  <si>
    <t>COMP. SEDE  12</t>
  </si>
  <si>
    <t>VIGA METÁLICA EM PERFIL W 310 x 32,7, LAMINADO OU SOLDADO, EM AÇO ESTRUTURAL, COM CONEXÕES SOLDADAS, INCLUSOS MÃO DE OBRA, TRANSPORTE E IÇAMENTO UTILIZANDO GUINDASTE - FORNECIMENTO E INSTALAÇÃO. AF_01/2020_P</t>
  </si>
  <si>
    <t>4.10</t>
  </si>
  <si>
    <t>COMP. SEDE  13</t>
  </si>
  <si>
    <t>PILAR METÁLICO PERFIL LAMINADO/SOLDADO, W 310 x 23.8, EM AÇO ESTRUTURAL, COM CONEXÕES PARAFUSADAS, INCLUSOS MÃO DE OBRA, TRANSPORTE, IÇAMENTO UTILIZANDO GUINDASTE E CONEXÕES - FORNECIMENTO E INSTALAÇÃO.</t>
  </si>
  <si>
    <t>4.11</t>
  </si>
  <si>
    <t>COMP. SEDE  14</t>
  </si>
  <si>
    <t>VIGA METÁLICA EM PERFIL W 250 x80, LAMINADO OU SOLDADO, EM AÇO ESTRUTURAL, COM CONEXÕES SOLDADAS, INCLUSOS MÃO DE OBRA, TRANSPORTE E IÇAMENTO UTILIZANDO GUINDASTE - FORNECIMENTO E INSTALAÇÃO. AF_01/2020_P</t>
  </si>
  <si>
    <t>4.12</t>
  </si>
  <si>
    <t>COMP. SEDE  15</t>
  </si>
  <si>
    <t>VIGA METÁLICA EM PERFIL W 250 x22.3, LAMINADO OU SOLDADO, EM AÇO ESTRUTURAL, COM CONEXÕES SOLDADAS, INCLUSOS MÃO DE OBRA, TRANSPORTE E IÇAMENTO UTILIZANDO GUINDASTE - FORNECIMENTO E INSTALAÇÃO. AF_01/2020_P</t>
  </si>
  <si>
    <t>4.13</t>
  </si>
  <si>
    <t>COMP. SEDE  16</t>
  </si>
  <si>
    <t>PILAR METÁLICO PERFIL LAMINADO/SOLDADO, W 200 x 19.3 EM AÇO ESTRUTURAL, COM CONEXÕES PARAFUSADAS, INCLUSOS MÃO DE OBRA, TRANSPORTE, IÇAMENTO UTILIZANDO GUINDASTE E CONEXÕES - FORNECIMENTO E INSTALAÇÃO. AF_01/2020_P</t>
  </si>
  <si>
    <t>4.14</t>
  </si>
  <si>
    <t>COMP. SEDE  17</t>
  </si>
  <si>
    <t>VIGA METÁLICA EM PERFIL W 150 x24, LAMINADO OU SOLDADO, EM AÇO ESTRUTURAL, COM CONEXÕES SOLDADAS, INCLUSOS MÃO DE OBRA, TRANSPORTE E IÇAMENTO UTILIZANDO GUINDASTE - FORNECIMENTO E INSTALAÇÃO. AF_01/2020_P</t>
  </si>
  <si>
    <t>4.15</t>
  </si>
  <si>
    <t>COMP. SEDE  18</t>
  </si>
  <si>
    <t>PILAR METÁLICO PERFIL LAMINADO/SOLDADO, W 250 x 85 EM AÇO ESTRUTURAL, COM CONEXÕES PARAFUSADAS, INCLUSOS MÃO DE OBRA, TRANSPORTE, IÇAMENTO UTILIZANDO GUINDASTE E CONEXÕES - FORNECIMENTO E INSTALAÇÃO. AF_01/2020_P</t>
  </si>
  <si>
    <t>4.16</t>
  </si>
  <si>
    <t>COMP. SEDE  19</t>
  </si>
  <si>
    <t>PILAR METÁLICO PERFIL LAMINADO/SOLDADO, W 250 x 62 EM AÇO ESTRUTURAL, COM CONEXÕES PARAFUSADAS, INCLUSOS MÃO DE OBRA, TRANSPORTE, IÇAMENTO UTILIZANDO GUINDASTE E CONEXÕES - FORNECIMENTO E INSTALAÇÃO. AF_01/2020_P</t>
  </si>
  <si>
    <t>4.17</t>
  </si>
  <si>
    <t>COMP. SEDE  20</t>
  </si>
  <si>
    <t>LAJE STEEL DECK PARA PISO COM CAPA DE CONCRETO FCK 25 MPA, ESPESSURA DA LAJE 15CM, ESPESSURA DA CHAPA 0,95 MM, INCLUSIVE IÇAMENTO COM GUINDASTE. AF_01/2020</t>
  </si>
  <si>
    <t>4.18</t>
  </si>
  <si>
    <t>102074</t>
  </si>
  <si>
    <t>ESCADA EM CONCRETO ARMADO MOLDADO IN LOCO, FCK 25 MPA, COM 2 LANCES EM  U  E LAJE PLANA, FÔRMA EM CHAPA DE MADEIRA COMPENSADA RESINADA. AF_11/2020_PA</t>
  </si>
  <si>
    <t>5.1</t>
  </si>
  <si>
    <t>96358</t>
  </si>
  <si>
    <t>PAREDE COM SISTEMA EM CHAPAS DE GESSO PARA DRYWALL, USO INTERNO, COM DUAS FACES SIMPLES E ESTRUTURA METÁLICA COM GUIAS SIMPLES, SEM VÃOS. AF_07/2023_PS</t>
  </si>
  <si>
    <t>5.2</t>
  </si>
  <si>
    <t>96359</t>
  </si>
  <si>
    <t>PAREDE COM SISTEMA EM CHAPAS DE GESSO PARA DRYWALL, USO INTERNO, COM DUAS FACES SIMPLES E ESTRUTURA METÁLICA COM GUIAS SIMPLES PARA PAREDES COM ÁREA LÍQUIDA MAIOR OU IGUAL A 6 M2, COM VÃOS. AF_07/2023_PS</t>
  </si>
  <si>
    <t>5.3</t>
  </si>
  <si>
    <t>COMP. SEDE  21</t>
  </si>
  <si>
    <t>PAREDE COM PLACAS DE GESSO ACARTONADO (DRYWALL), PARA USO EXTERNO (PLACA CIMENTÍCIA E RU), COM DUAS FACES SIMPLES E ESTRUTURA METÁLICA COM GUIAS SIMPLES, INCLUINDO ISOLAMENTO TÉRMICO/ACÚSTICO COM LÃ DE VIDRO</t>
  </si>
  <si>
    <t>5.4</t>
  </si>
  <si>
    <t>96373</t>
  </si>
  <si>
    <t>INSTALAÇÃO DE REFORÇO METÁLICO EM PAREDE DRYWALL. AF_07/2023</t>
  </si>
  <si>
    <t>M</t>
  </si>
  <si>
    <t>5.5</t>
  </si>
  <si>
    <t>102253</t>
  </si>
  <si>
    <t>DIVISORIA SANITÁRIA, TIPO CABINE, EM GRANITO CINZA POLIDO, ESP = 3CM, ASSENTADO COM ARGAMASSA COLANTE AC III-E, EXCLUSIVE FERRAGENS. AF_01/2021</t>
  </si>
  <si>
    <t>5.6</t>
  </si>
  <si>
    <t>102255</t>
  </si>
  <si>
    <t>TAPA VISTA DE MICTÓRIO EM GRANITO CINZA POLIDO, ESP = 3CM, ASSENTADO COM ARGAMASSA COLANTE AC III-E . AF_01/2021</t>
  </si>
  <si>
    <t>5.7</t>
  </si>
  <si>
    <t>99857</t>
  </si>
  <si>
    <t>CORRIMÃO SIMPLES, DIÂMETRO EXTERNO = 1 1/2", EM ALUMÍNIO. AF_04/2019_PS</t>
  </si>
  <si>
    <t>6.1</t>
  </si>
  <si>
    <t>98555</t>
  </si>
  <si>
    <t>IMPERMEABILIZAÇÃO DE SUPERFÍCIE COM ARGAMASSA POLIMÉRICA / MEMBRANA ACRÍLICA, 3 DEMÃOS. AF_09/2023</t>
  </si>
  <si>
    <t>6.2</t>
  </si>
  <si>
    <t>98558</t>
  </si>
  <si>
    <t>TRATAMENTO DE RALO OU PONTO EMERGENTE COM ARGAMASSA POLIMÉRICA / MEMBRANA ACRÍLICA REFORÇADO COM TELA DE POLIÉSTER (MAV). AF_09/2023</t>
  </si>
  <si>
    <t>6.3</t>
  </si>
  <si>
    <t>98559</t>
  </si>
  <si>
    <t>TRATAMENTO DE RODAPÉ COM TELA DE POLIÉSTER. AF_09/2023</t>
  </si>
  <si>
    <t>6.4</t>
  </si>
  <si>
    <t>98546</t>
  </si>
  <si>
    <t>IMPERMEABILIZAÇÃO DE SUPERFÍCIE COM MANTA ASFÁLTICA, UMA CAMADA, INCLUSIVE APLICAÇÃO DE PRIMER ASFÁLTICO, E=4MM. AF_09/2023</t>
  </si>
  <si>
    <t>6.5</t>
  </si>
  <si>
    <t>98565</t>
  </si>
  <si>
    <t>PROTEÇÃO MECÂNICA DE SUPERFICIE HORIZONTAL COM ARGAMASSA DE CIMENTO E AREIA, TRAÇO 1:3, E=3CM. AF_09/2023</t>
  </si>
  <si>
    <t>7.1</t>
  </si>
  <si>
    <t>101965</t>
  </si>
  <si>
    <t>PEITORIL LINEAR EM GRANITO OU MÁRMORE, L = 15CM, COMPRIMENTO DE ATÉ 2M, ASSENTADO COM ARGAMASSA 1:6 COM ADITIVO. AF_11/2020</t>
  </si>
  <si>
    <t>7.2</t>
  </si>
  <si>
    <t>101979</t>
  </si>
  <si>
    <t>CHAPIM (RUFO CAPA) EM AÇO GALVANIZADO, CORTE 33. AF_11/2020</t>
  </si>
  <si>
    <t>8.1</t>
  </si>
  <si>
    <t>87894</t>
  </si>
  <si>
    <t>CHAPISCO APLICADO EM ALVENARIA (SEM PRESENÇA DE VÃOS) E ESTRUTURAS DE CONCRETO DE FACHADA, COM COLHER DE PEDREIRO.  ARGAMASSA TRAÇO 1:3 COM PREPARO EM BETONEIRA 400L. AF_10/2022</t>
  </si>
  <si>
    <t>8.2</t>
  </si>
  <si>
    <t>87792</t>
  </si>
  <si>
    <t>EMBOÇO OU MASSA ÚNICA EM ARGAMASSA TRAÇO 1:2:8, PREPARO MECÂNICO COM BETONEIRA 400 L, APLICADA MANUALMENTE EM PANOS CEGOS DE FACHADA (SEM PRESENÇA DE VÃOS), ESPESSURA DE 25 MM. AF_08/2022</t>
  </si>
  <si>
    <t>8.3</t>
  </si>
  <si>
    <t>87265</t>
  </si>
  <si>
    <t>REVESTIMENTO CERÂMICO PARA PAREDES INTERNAS COM PLACAS TIPO ESMALTADA DE DIMENSÕES 20X20 CM APLICADAS NA ALTURA INTEIRA DAS PAREDES.  AF_02/2023_PE</t>
  </si>
  <si>
    <t>8.4</t>
  </si>
  <si>
    <t>88650</t>
  </si>
  <si>
    <t>RODAPÉ CERÂMICO DE 7CM DE ALTURA COM PLACAS TIPO ESMALTADA DE DIMENSÕES 60X60CM. AF_02/2023</t>
  </si>
  <si>
    <t>9.1</t>
  </si>
  <si>
    <t>87630</t>
  </si>
  <si>
    <t>CONTRAPISO EM ARGAMASSA TRAÇO 1:4 (CIMENTO E AREIA), PREPARO MECÂNICO COM BETONEIRA 400 L, APLICADO EM ÁREAS SECAS SOBRE LAJE, ADERIDO, ACABAMENTO NÃO REFORÇADO, ESPESSURA 3CM. AF_07/2021</t>
  </si>
  <si>
    <t>9.2</t>
  </si>
  <si>
    <t>87263</t>
  </si>
  <si>
    <t>REVESTIMENTO CERÂMICO PARA PISO COM PLACAS TIPO PORCELANATO DE DIMENSÕES 60X60 CM APLICADA EM AMBIENTES DE ÁREA MAIOR QUE 10 M². AF_02/2023_PE</t>
  </si>
  <si>
    <t>9.3</t>
  </si>
  <si>
    <t>98689</t>
  </si>
  <si>
    <t>SOLEIRA EM GRANITO, LARGURA 15 CM, ESPESSURA 2,0 CM. AF_09/2020</t>
  </si>
  <si>
    <t>9.4</t>
  </si>
  <si>
    <t>00010709</t>
  </si>
  <si>
    <t>CARPETE DE NYLON EM MANTA PARA TRAFEGO COMERCIAL PESADO, E = 9 A 10 MM (INSTALADO)</t>
  </si>
  <si>
    <t>232,51 
 (BDI 14,69%)</t>
  </si>
  <si>
    <t>9.5</t>
  </si>
  <si>
    <t>94990</t>
  </si>
  <si>
    <t>EXECUÇÃO DE PASSEIO (CALÇADA) OU PISO DE CONCRETO COM CONCRETO MOLDADO IN LOCO, FEITO EM OBRA, ACABAMENTO CONVENCIONAL, NÃO ARMADO. AF_08/2022</t>
  </si>
  <si>
    <t>9.6</t>
  </si>
  <si>
    <t>101094</t>
  </si>
  <si>
    <t>PISO PODOTÁTIL DE ALERTA OU DIRECIONAL, DE BORRACHA, ASSENTADO SOBRE ARGAMASSA. AF_05/2020</t>
  </si>
  <si>
    <t>10.1</t>
  </si>
  <si>
    <t>ÁGUA FRIA</t>
  </si>
  <si>
    <t>10.1.1</t>
  </si>
  <si>
    <t>103036</t>
  </si>
  <si>
    <t>REGISTRO DE ESFERA, PVC, ROSCÁVEL, COM VOLANTE, 1/2" - FORNECIMENTO E INSTALAÇÃO. AF_08/2021</t>
  </si>
  <si>
    <t>10.1.2</t>
  </si>
  <si>
    <t>89987</t>
  </si>
  <si>
    <t>REGISTRO DE GAVETA BRUTO, LATÃO, ROSCÁVEL, 3/4", COM ACABAMENTO E CANOPLA CROMADOS - FORNECIMENTO E INSTALAÇÃO. AF_08/2021</t>
  </si>
  <si>
    <t>10.1.3</t>
  </si>
  <si>
    <t>89985</t>
  </si>
  <si>
    <t>REGISTRO DE PRESSÃO BRUTO, LATÃO, ROSCÁVEL, 3/4", COM ACABAMENTO E CANOPLA CROMADOS - FORNECIMENTO E INSTALAÇÃO. AF_08/2021</t>
  </si>
  <si>
    <t>10.1.4</t>
  </si>
  <si>
    <t>103041</t>
  </si>
  <si>
    <t>REGISTRO DE ESFERA, PVC, ROSCÁVEL, COM BORBOLETA, 1/2" - FORNECIMENTO E INSTALAÇÃO. AF_08/2021</t>
  </si>
  <si>
    <t>10.1.5</t>
  </si>
  <si>
    <t>89986</t>
  </si>
  <si>
    <t>REGISTRO DE GAVETA BRUTO, LATÃO, ROSCÁVEL, 1/2", COM ACABAMENTO E CANOPLA CROMADOS - FORNECIMENTO E INSTALAÇÃO. AF_08/2021</t>
  </si>
  <si>
    <t>10.1.6</t>
  </si>
  <si>
    <t>94793</t>
  </si>
  <si>
    <t>REGISTRO DE GAVETA BRUTO, LATÃO, ROSCÁVEL, 1 1/4", COM ACABAMENTO E CANOPLA CROMADOS - FORNECIMENTO E INSTALAÇÃO. AF_08/2021</t>
  </si>
  <si>
    <t>10.1.7</t>
  </si>
  <si>
    <t>86886</t>
  </si>
  <si>
    <t>ENGATE FLEXÍVEL EM INOX, 1/2  X 30CM - FORNECIMENTO E INSTALAÇÃO. AF_01/2020</t>
  </si>
  <si>
    <t>10.1.8</t>
  </si>
  <si>
    <t>86884</t>
  </si>
  <si>
    <t>ENGATE FLEXÍVEL EM PLÁSTICO BRANCO, 1/2" X 30CM - FORNECIMENTO E INSTALAÇÃO. AF_01/2020</t>
  </si>
  <si>
    <t>10.1.9</t>
  </si>
  <si>
    <t>104031</t>
  </si>
  <si>
    <t>COLAR DE TOMADA, PVC, COM TRAVAS, DE 60 MM X 1/2" OU 60 MM X 3/4", PARA LIGAÇÃO PREDIAL DE ÁGUA. AF_06/2022</t>
  </si>
  <si>
    <t>10.1.10</t>
  </si>
  <si>
    <t>89378</t>
  </si>
  <si>
    <t>LUVA, PVC, SOLDÁVEL, DN 25MM, INSTALADO EM RAMAL OU SUB-RAMAL DE ÁGUA - FORNECIMENTO E INSTALAÇÃO. AF_06/2022</t>
  </si>
  <si>
    <t>10.1.11</t>
  </si>
  <si>
    <t>89372</t>
  </si>
  <si>
    <t>LUVA DE CORRER, PVC, SOLDÁVEL, DN 20MM, INSTALADO EM RAMAL OU SUB-RAMAL DE ÁGUA - FORNECIMENTO E INSTALAÇÃO. AF_06/2022</t>
  </si>
  <si>
    <t>10.1.12</t>
  </si>
  <si>
    <t>89379</t>
  </si>
  <si>
    <t>LUVA DE CORRER, PVC, SOLDÁVEL, DN 25MM, INSTALADO EM RAMAL OU SUB-RAMAL DE ÁGUA - FORNECIMENTO E INSTALAÇÃO. AF_12/2014</t>
  </si>
  <si>
    <t>10.1.13</t>
  </si>
  <si>
    <t>89387</t>
  </si>
  <si>
    <t>LUVA DE CORRER, PVC, SOLDÁVEL, DN 32MM, INSTALADO EM RAMAL OU SUB-RAMAL DE ÁGUA   FORNECIMENTO E INSTALAÇÃO. AF_06/2022</t>
  </si>
  <si>
    <t>10.1.14</t>
  </si>
  <si>
    <t>89558</t>
  </si>
  <si>
    <t>LUVA, PVC, SOLDÁVEL, DN 40MM, INSTALADO EM PRUMADA DE ÁGUA - FORNECIMENTO E INSTALAÇÃO. AF_06/2022</t>
  </si>
  <si>
    <t>10.1.15</t>
  </si>
  <si>
    <t>89380</t>
  </si>
  <si>
    <t>LUVA DE REDUÇÃO, PVC, SOLDÁVEL, DN 32MM X 25MM, INSTALADO EM RAMAL OU SUB-RAMAL DE ÁGUA - FORNECIMENTO E INSTALAÇÃO. AF_06/2022</t>
  </si>
  <si>
    <t>10.1.16</t>
  </si>
  <si>
    <t>89376</t>
  </si>
  <si>
    <t>ADAPTADOR CURTO COM BOLSA E ROSCA PARA REGISTRO, PVC, SOLDÁVEL, DN 20MM X 1/2 , INSTALADO EM RAMAL OU SUB-RAMAL DE ÁGUA - FORNECIMENTO E INSTALAÇÃO. AF_06/2022</t>
  </si>
  <si>
    <t>10.1.17</t>
  </si>
  <si>
    <t>89383</t>
  </si>
  <si>
    <t>ADAPTADOR CURTO COM BOLSA E ROSCA PARA REGISTRO, PVC, SOLDÁVEL, DN 25MM X 3/4 , INSTALADO EM RAMAL OU SUB-RAMAL DE ÁGUA - FORNECIMENTO E INSTALAÇÃO. AF_06/2022</t>
  </si>
  <si>
    <t>10.1.18</t>
  </si>
  <si>
    <t>89572</t>
  </si>
  <si>
    <t>ADAPTADOR CURTO COM BOLSA E ROSCA PARA REGISTRO, PVC, SOLDÁVEL, DN 40MM X 1.1/4 , INSTALADO EM PRUMADA DE ÁGUA - FORNECIMENTO E INSTALAÇÃO. AF_06/2022</t>
  </si>
  <si>
    <t>10.1.19</t>
  </si>
  <si>
    <t>94783</t>
  </si>
  <si>
    <t>ADAPTADOR COM FLANGE E ANEL DE VEDAÇÃO, PVC, SOLDÁVEL, DN  20 MM X 1/2", INSTALADO EM RESERVAÇÃO PREDIAL DE ÁGUA - FORNECIMENTO E INSTALAÇÃO. AF_04/2024</t>
  </si>
  <si>
    <t>10.1.20</t>
  </si>
  <si>
    <t>103993</t>
  </si>
  <si>
    <t>BUCHA DE REDUÇÃO, PVC, SOLDÁVEL, DN 40MM X 32MM, INSTALADO EM RAMAL DE DISTRIBUIÇÃO DE ÁGUA - FORNECIMENTO E INSTALAÇÃO. AF_06/2022</t>
  </si>
  <si>
    <t>10.1.21</t>
  </si>
  <si>
    <t>103948</t>
  </si>
  <si>
    <t>BUCHA DE REDUÇÃO, CURTA, PVC, SOLDÁVEL, DN 32 X 25 MM, INSTALADO EM RAMAL OU SUB-RAMAL DE ÁGUA - FORNECIMENTO E INSTALAÇÃO. AF_06/2022</t>
  </si>
  <si>
    <t>10.1.22</t>
  </si>
  <si>
    <t>89360</t>
  </si>
  <si>
    <t>CURVA 90 GRAUS, PVC, SOLDÁVEL, DN 20MM, INSTALADO EM RAMAL OU SUB-RAMAL DE ÁGUA - FORNECIMENTO E INSTALAÇÃO. AF_06/2022</t>
  </si>
  <si>
    <t>10.1.23</t>
  </si>
  <si>
    <t>89361</t>
  </si>
  <si>
    <t>CURVA 45 GRAUS, PVC, SOLDÁVEL, DN 20MM, INSTALADO EM RAMAL OU SUB-RAMAL DE ÁGUA - FORNECIMENTO E INSTALAÇÃO. AF_06/2022</t>
  </si>
  <si>
    <t>10.1.24</t>
  </si>
  <si>
    <t>89364</t>
  </si>
  <si>
    <t>CURVA 90 GRAUS, PVC, SOLDÁVEL, DN 25MM, INSTALADO EM RAMAL OU SUB-RAMAL DE ÁGUA - FORNECIMENTO E INSTALAÇÃO. AF_06/2022</t>
  </si>
  <si>
    <t>10.1.25</t>
  </si>
  <si>
    <t>89369</t>
  </si>
  <si>
    <t>CURVA 90 GRAUS, PVC, SOLDÁVEL, DN 32MM, INSTALADO EM RAMAL OU SUB-RAMAL DE ÁGUA - FORNECIMENTO E INSTALAÇÃO. AF_06/2022</t>
  </si>
  <si>
    <t>10.1.26</t>
  </si>
  <si>
    <t>103982</t>
  </si>
  <si>
    <t>CURVA 90 GRAUS, PVC, SOLDÁVEL, DN 40MM, INSTALADO EM RAMAL DE DISTRIBUIÇÃO DE ÁGUA - FORNECIMENTO E INSTALAÇÃO. AF_06/2022</t>
  </si>
  <si>
    <t>10.1.27</t>
  </si>
  <si>
    <t>89366</t>
  </si>
  <si>
    <t>JOELHO 90 GRAUS COM BUCHA DE LATÃO, PVC, SOLDÁVEL, DN 25MM, X 3/4  INSTALADO EM RAMAL OU SUB-RAMAL DE ÁGUA - FORNECIMENTO E INSTALAÇÃO. AF_06/2022</t>
  </si>
  <si>
    <t>10.1.28</t>
  </si>
  <si>
    <t>89358</t>
  </si>
  <si>
    <t>JOELHO 90 GRAUS, PVC, SOLDÁVEL, DN 20MM, INSTALADO EM RAMAL OU SUB-RAMAL DE ÁGUA - FORNECIMENTO E INSTALAÇÃO. AF_06/2022</t>
  </si>
  <si>
    <t>10.1.29</t>
  </si>
  <si>
    <t>89362</t>
  </si>
  <si>
    <t>JOELHO 90 GRAUS, PVC, SOLDÁVEL, DN 25MM, INSTALADO EM RAMAL OU SUB-RAMAL DE ÁGUA - FORNECIMENTO E INSTALAÇÃO. AF_06/2022</t>
  </si>
  <si>
    <t>10.1.30</t>
  </si>
  <si>
    <t>89367</t>
  </si>
  <si>
    <t>JOELHO 90 GRAUS, PVC, SOLDÁVEL, DN 32MM, INSTALADO EM RAMAL OU SUB-RAMAL DE ÁGUA - FORNECIMENTO E INSTALAÇÃO. AF_06/2022</t>
  </si>
  <si>
    <t>10.1.31</t>
  </si>
  <si>
    <t>103980</t>
  </si>
  <si>
    <t>JOELHO 90 GRAUS, PVC, SOLDÁVEL, DN 40MM, INSTALADO EM RAMAL DE DISTRIBUIÇÃO DE ÁGUA - FORNECIMENTO E INSTALAÇÃO. AF_06/2022</t>
  </si>
  <si>
    <t>10.1.32</t>
  </si>
  <si>
    <t>103951</t>
  </si>
  <si>
    <t>JOELHO DE REDUÇÃO, 90 GRAUS, PVC, SOLDÁVEL, DN 32 MM X 25 MM, INSTALADO EM RAMAL OU SUB-RAMAL DE ÁGUA - FORNECIMENTO E INSTALAÇÃO. AF_06/2022</t>
  </si>
  <si>
    <t>10.1.33</t>
  </si>
  <si>
    <t>103950</t>
  </si>
  <si>
    <t>JOELHO DE REDUÇÃO, 90 GRAUS, PVC, SOLDÁVEL, DN 25 MM X 20 MM, INSTALADO EM RAMAL OU SUB-RAMAL DE ÁGUA - FORNECIMENTO E INSTALAÇÃO. AF_06/2022</t>
  </si>
  <si>
    <t>10.1.34</t>
  </si>
  <si>
    <t>90373</t>
  </si>
  <si>
    <t>JOELHO 90 GRAUS COM BUCHA DE LATÃO, PVC, SOLDÁVEL, DN 25MM, X 1/2  INSTALADO EM RAMAL OU SUB-RAMAL DE ÁGUA - FORNECIMENTO E INSTALAÇÃO. AF_06/2022</t>
  </si>
  <si>
    <t>10.1.35</t>
  </si>
  <si>
    <t>89359</t>
  </si>
  <si>
    <t>JOELHO 45 GRAUS, PVC, SOLDÁVEL, DN 20MM, INSTALADO EM RAMAL OU SUB-RAMAL DE ÁGUA - FORNECIMENTO E INSTALAÇÃO. AF_06/2022</t>
  </si>
  <si>
    <t>10.1.36</t>
  </si>
  <si>
    <t>89498</t>
  </si>
  <si>
    <t>JOELHO 45 GRAUS, PVC, SOLDÁVEL, DN 40MM, INSTALADO EM PRUMADA DE ÁGUA - FORNECIMENTO E INSTALAÇÃO. AF_06/2022</t>
  </si>
  <si>
    <t>10.1.37</t>
  </si>
  <si>
    <t>89440</t>
  </si>
  <si>
    <t>TE, PVC, SOLDÁVEL, DN 25MM, INSTALADO EM RAMAL DE DISTRIBUIÇÃO DE ÁGUA - FORNECIMENTO E INSTALAÇÃO. AF_06/2022</t>
  </si>
  <si>
    <t>10.1.38</t>
  </si>
  <si>
    <t>89393</t>
  </si>
  <si>
    <t>TE, PVC, SOLDÁVEL, DN 20MM, INSTALADO EM RAMAL OU SUB-RAMAL DE ÁGUA - FORNECIMENTO E INSTALAÇÃO. AF_06/2022</t>
  </si>
  <si>
    <t>10.1.39</t>
  </si>
  <si>
    <t>89398</t>
  </si>
  <si>
    <t>TE, PVC, SOLDÁVEL, DN 32MM, INSTALADO EM RAMAL OU SUB-RAMAL DE ÁGUA - FORNECIMENTO E INSTALAÇÃO. AF_06/2022</t>
  </si>
  <si>
    <t>10.1.40</t>
  </si>
  <si>
    <t>89623</t>
  </si>
  <si>
    <t>TE, PVC, SOLDÁVEL, DN 40MM, INSTALADO EM PRUMADA DE ÁGUA - FORNECIMENTO E INSTALAÇÃO. AF_06/2022</t>
  </si>
  <si>
    <t>10.1.41</t>
  </si>
  <si>
    <t>89439</t>
  </si>
  <si>
    <t>TÊ SOLDÁVEL E COM ROSCA NA BOLSA CENTRAL, PVC, SOLDÁVEL, DN 20MM X 1/2 , INSTALADO EM RAMAL DE DISTRIBUIÇÃO DE ÁGUA - FORNECIMENTO E INSTALAÇÃO. AF_06/2022</t>
  </si>
  <si>
    <t>10.1.42</t>
  </si>
  <si>
    <t>89401</t>
  </si>
  <si>
    <t>TUBO, PVC, SOLDÁVEL, DE 20MM, INSTALADO EM RAMAL DE DISTRIBUIÇÃO DE ÁGUA - FORNECIMENTO E INSTALAÇÃO. AF_06/2022</t>
  </si>
  <si>
    <t>10.1.43</t>
  </si>
  <si>
    <t>89402</t>
  </si>
  <si>
    <t>TUBO, PVC, SOLDÁVEL, DE 25MM, INSTALADO EM RAMAL DE DISTRIBUIÇÃO DE ÁGUA - FORNECIMENTO E INSTALAÇÃO. AF_06/2022</t>
  </si>
  <si>
    <t>10.1.44</t>
  </si>
  <si>
    <t>89403</t>
  </si>
  <si>
    <t>TUBO, PVC, SOLDÁVEL, DE 32MM, INSTALADO EM RAMAL DE DISTRIBUIÇÃO DE ÁGUA - FORNECIMENTO E INSTALAÇÃO. AF_06/2022</t>
  </si>
  <si>
    <t>10.1.45</t>
  </si>
  <si>
    <t>89448</t>
  </si>
  <si>
    <t>TUBO, PVC, SOLDÁVEL, DE 40MM, INSTALADO EM PRUMADA DE ÁGUA - FORNECIMENTO E INSTALAÇÃO. AF_06/2022</t>
  </si>
  <si>
    <t>10.2</t>
  </si>
  <si>
    <t>ESGOTO E DRENAGEM</t>
  </si>
  <si>
    <t>10.2.1</t>
  </si>
  <si>
    <t>104345</t>
  </si>
  <si>
    <t>JUNÇÃO DE REDUÇÃO INVERTIDA, PVC, SÉRIE NORMAL, ESGOTO PREDIAL, DN 100 X 50 MM, JUNTA ELÁSTICA, FORNECIDO E INSTALADO EM RAMAL DE DESCARGA OU RAMAL DE ESGOTO SANITÁRIO. AF_08/2022</t>
  </si>
  <si>
    <t>10.2.2</t>
  </si>
  <si>
    <t>89785</t>
  </si>
  <si>
    <t>JUNÇÃO SIMPLES, PVC, SERIE NORMAL, ESGOTO PREDIAL, DN 50 X 50 MM, JUNTA ELÁSTICA, FORNECIDO E INSTALADO EM RAMAL DE DESCARGA OU RAMAL DE ESGOTO SANITÁRIO. AF_08/2022</t>
  </si>
  <si>
    <t>10.2.3</t>
  </si>
  <si>
    <t>89783</t>
  </si>
  <si>
    <t>JUNÇÃO SIMPLES, PVC, SERIE NORMAL, ESGOTO PREDIAL, DN 40 MM, JUNTA SOLDÁVEL, FORNECIDO E INSTALADO EM RAMAL DE DESCARGA OU RAMAL DE ESGOTO SANITÁRIO. AF_08/2022</t>
  </si>
  <si>
    <t>10.2.4</t>
  </si>
  <si>
    <t>89797</t>
  </si>
  <si>
    <t>JUNÇÃO SIMPLES, PVC, SERIE NORMAL, ESGOTO PREDIAL, DN 100 X 100 MM, JUNTA ELÁSTICA, FORNECIDO E INSTALADO EM RAMAL DE DESCARGA OU RAMAL DE ESGOTO SANITÁRIO. AF_08/2022</t>
  </si>
  <si>
    <t>10.2.5</t>
  </si>
  <si>
    <t>89733</t>
  </si>
  <si>
    <t>CURVA CURTA 90 GRAUS, PVC, SERIE NORMAL, ESGOTO PREDIAL, DN 50 MM, JUNTA ELÁSTICA, FORNECIDO E INSTALADO EM RAMAL DE DESCARGA OU RAMAL DE ESGOTO SANITÁRIO. AF_08/2022</t>
  </si>
  <si>
    <t>10.2.6</t>
  </si>
  <si>
    <t>89810</t>
  </si>
  <si>
    <t>JOELHO 45 GRAUS, PVC, SERIE NORMAL, ESGOTO PREDIAL, DN 100 MM, JUNTA ELÁSTICA, FORNECIDO E INSTALADO EM PRUMADA DE ESGOTO SANITÁRIO OU VENTILAÇÃO. AF_08/2022</t>
  </si>
  <si>
    <t>10.2.7</t>
  </si>
  <si>
    <t>89802</t>
  </si>
  <si>
    <t>JOELHO 45 GRAUS, PVC, SERIE NORMAL, ESGOTO PREDIAL, DN 50 MM, JUNTA ELÁSTICA, FORNECIDO E INSTALADO EM PRUMADA DE ESGOTO SANITÁRIO OU VENTILAÇÃO. AF_08/2022</t>
  </si>
  <si>
    <t>10.2.8</t>
  </si>
  <si>
    <t>89728</t>
  </si>
  <si>
    <t>CURVA CURTA 90 GRAUS, PVC, SERIE NORMAL, ESGOTO PREDIAL, DN 40 MM, JUNTA SOLDÁVEL, FORNECIDO E INSTALADO EM RAMAL DE DESCARGA OU RAMAL DE ESGOTO SANITÁRIO. AF_08/2022</t>
  </si>
  <si>
    <t>10.2.9</t>
  </si>
  <si>
    <t>89748</t>
  </si>
  <si>
    <t>CURVA CURTA 90 GRAUS, PVC, SERIE NORMAL, ESGOTO PREDIAL, DN 100 MM, JUNTA ELÁSTICA, FORNECIDO E INSTALADO EM RAMAL DE DESCARGA OU RAMAL DE ESGOTO SANITÁRIO. AF_08/2022</t>
  </si>
  <si>
    <t>10.2.10</t>
  </si>
  <si>
    <t>89812</t>
  </si>
  <si>
    <t>CURVA LONGA 90 GRAUS, PVC, SERIE NORMAL, ESGOTO PREDIAL, DN 100 MM, JUNTA ELÁSTICA, FORNECIDO E INSTALADO EM PRUMADA DE ESGOTO SANITÁRIO OU VENTILAÇÃO. AF_08/2022</t>
  </si>
  <si>
    <t>10.2.11</t>
  </si>
  <si>
    <t>89724</t>
  </si>
  <si>
    <t>JOELHO 90 GRAUS, PVC, SERIE NORMAL, ESGOTO PREDIAL, DN 40 MM, JUNTA SOLDÁVEL, FORNECIDO E INSTALADO EM RAMAL DE DESCARGA OU RAMAL DE ESGOTO SANITÁRIO. AF_08/2022</t>
  </si>
  <si>
    <t>10.2.12</t>
  </si>
  <si>
    <t>89731</t>
  </si>
  <si>
    <t>JOELHO 90 GRAUS, PVC, SERIE NORMAL, ESGOTO PREDIAL, DN 50 MM, JUNTA ELÁSTICA, FORNECIDO E INSTALADO EM RAMAL DE DESCARGA OU RAMAL DE ESGOTO SANITÁRIO. AF_08/2022</t>
  </si>
  <si>
    <t>10.2.13</t>
  </si>
  <si>
    <t>89744</t>
  </si>
  <si>
    <t>JOELHO 90 GRAUS, PVC, SERIE NORMAL, ESGOTO PREDIAL, DN 100 MM, JUNTA ELÁSTICA, FORNECIDO E INSTALADO EM RAMAL DE DESCARGA OU RAMAL DE ESGOTO SANITÁRIO. AF_08/2022</t>
  </si>
  <si>
    <t>10.2.14</t>
  </si>
  <si>
    <t>89726</t>
  </si>
  <si>
    <t>JOELHO 45 GRAUS, PVC, SERIE NORMAL, ESGOTO PREDIAL, DN 40 MM, JUNTA SOLDÁVEL, FORNECIDO E INSTALADO EM RAMAL DE DESCARGA OU RAMAL DE ESGOTO SANITÁRIO. AF_08/2022</t>
  </si>
  <si>
    <t>10.2.15</t>
  </si>
  <si>
    <t>89711</t>
  </si>
  <si>
    <t>TUBO PVC, SERIE NORMAL, ESGOTO PREDIAL, DN 40 MM, FORNECIDO E INSTALADO EM RAMAL DE DESCARGA OU RAMAL DE ESGOTO SANITÁRIO. AF_08/2022</t>
  </si>
  <si>
    <t>10.2.16</t>
  </si>
  <si>
    <t>89712</t>
  </si>
  <si>
    <t>TUBO PVC, SERIE NORMAL, ESGOTO PREDIAL, DN 50 MM, FORNECIDO E INSTALADO EM RAMAL DE DESCARGA OU RAMAL DE ESGOTO SANITÁRIO. AF_08/2022</t>
  </si>
  <si>
    <t>10.2.17</t>
  </si>
  <si>
    <t>89713</t>
  </si>
  <si>
    <t>TUBO PVC, SERIE NORMAL, ESGOTO PREDIAL, DN 75 MM, FORNECIDO E INSTALADO EM RAMAL DE DESCARGA OU RAMAL DE ESGOTO SANITÁRIO. AF_08/2022</t>
  </si>
  <si>
    <t>10.2.18</t>
  </si>
  <si>
    <t>89714</t>
  </si>
  <si>
    <t>TUBO PVC, SERIE NORMAL, ESGOTO PREDIAL, DN 100 MM, FORNECIDO E INSTALADO EM RAMAL DE DESCARGA OU RAMAL DE ESGOTO SANITÁRIO. AF_08/2022</t>
  </si>
  <si>
    <t>10.2.19</t>
  </si>
  <si>
    <t>104341</t>
  </si>
  <si>
    <t>BUCHA DE REDUÇÃO LONGA, PVC, SÉRIE NORMAL, ESGOTO PREDIAL, DN 50 X 40 MM, JUNTA SOLDÁVEL E ELÁSTICA, FORNECIDO E INSTALADO EM RAMAL DE DESCARGA OU RAMAL DE ESGOTO SANITÁRIO. AF_08/2022</t>
  </si>
  <si>
    <t>10.2.20</t>
  </si>
  <si>
    <t>89796</t>
  </si>
  <si>
    <t>TE, PVC, SERIE NORMAL, ESGOTO PREDIAL, DN 100 X 100 MM, JUNTA ELÁSTICA, FORNECIDO E INSTALADO EM RAMAL DE DESCARGA OU RAMAL DE ESGOTO SANITÁRIO. AF_08/2022</t>
  </si>
  <si>
    <t>10.2.21</t>
  </si>
  <si>
    <t>89746</t>
  </si>
  <si>
    <t>JOELHO 45 GRAUS, PVC, SERIE NORMAL, ESGOTO PREDIAL, DN 100 MM, JUNTA ELÁSTICA, FORNECIDO E INSTALADO EM RAMAL DE DESCARGA OU RAMAL DE ESGOTO SANITÁRIO. AF_08/2022</t>
  </si>
  <si>
    <t>10.2.22</t>
  </si>
  <si>
    <t>89801</t>
  </si>
  <si>
    <t>JOELHO 90 GRAUS, PVC, SERIE NORMAL, ESGOTO PREDIAL, DN 50 MM, JUNTA ELÁSTICA, FORNECIDO E INSTALADO EM PRUMADA DE ESGOTO SANITÁRIO OU VENTILAÇÃO. AF_08/2022</t>
  </si>
  <si>
    <t>10.2.23</t>
  </si>
  <si>
    <t>89827</t>
  </si>
  <si>
    <t>JUNÇÃO SIMPLES, PVC, SERIE NORMAL, ESGOTO PREDIAL, DN 50 X 50 MM, JUNTA ELÁSTICA, FORNECIDO E INSTALADO EM PRUMADA DE ESGOTO SANITÁRIO OU VENTILAÇÃO. AF_08/2022</t>
  </si>
  <si>
    <t>10.2.24</t>
  </si>
  <si>
    <t>10.2.25</t>
  </si>
  <si>
    <t>10.2.26</t>
  </si>
  <si>
    <t>89798</t>
  </si>
  <si>
    <t>TUBO PVC, SERIE NORMAL, ESGOTO PREDIAL, DN 50 MM, FORNECIDO E INSTALADO EM PRUMADA DE ESGOTO SANITÁRIO OU VENTILAÇÃO. AF_08/2022</t>
  </si>
  <si>
    <t>10.2.27</t>
  </si>
  <si>
    <t>89800</t>
  </si>
  <si>
    <t>TUBO PVC, SERIE NORMAL, ESGOTO PREDIAL, DN 100 MM, FORNECIDO E INSTALADO EM PRUMADA DE ESGOTO SANITÁRIO OU VENTILAÇÃO. AF_08/2022</t>
  </si>
  <si>
    <t>10.2.28</t>
  </si>
  <si>
    <t>104356</t>
  </si>
  <si>
    <t>TERMINAL DE VENTILAÇÃO, PVC, SÉRIE NORMAL, ESGOTO PREDIAL, DN 100 MM, JUNTA SOLDÁVEL, FORNECIDO E INSTALADO EM PRUMADA DE ESGOTO SANITÁRIO OU VENTILAÇÃO. AF_08/2022</t>
  </si>
  <si>
    <t>10.2.29</t>
  </si>
  <si>
    <t>93358</t>
  </si>
  <si>
    <t>ESCAVAÇÃO MANUAL DE VALA. AF_09/2024</t>
  </si>
  <si>
    <t>10.3</t>
  </si>
  <si>
    <t>LOUÇAS, METAIS, CAIXAS E ACESSÓRIOS</t>
  </si>
  <si>
    <t>10.3.1</t>
  </si>
  <si>
    <t>100860</t>
  </si>
  <si>
    <t>CHUVEIRO ELÉTRICO COMUM CORPO PLÁSTICO, TIPO DUCHA - FORNECIMENTO E INSTALAÇÃO. AF_01/2020</t>
  </si>
  <si>
    <t>10.3.2</t>
  </si>
  <si>
    <t>100858</t>
  </si>
  <si>
    <t>MICTÓRIO SIFONADO LOUÇA BRANCA - PADRÃO MÉDIO - FORNECIMENTO E INSTALAÇÃO. AF_01/2020</t>
  </si>
  <si>
    <t>10.3.3</t>
  </si>
  <si>
    <t>86909</t>
  </si>
  <si>
    <t>TORNEIRA CROMADA TUBO MÓVEL, DE MESA, 1/2" OU 3/4", PARA PIA DE COZINHA, PADRÃO ALTO - FORNECIMENTO E INSTALAÇÃO. AF_01/2020</t>
  </si>
  <si>
    <t>10.3.4</t>
  </si>
  <si>
    <t>86915</t>
  </si>
  <si>
    <t>TORNEIRA CROMADA DE MESA, 1/2" OU 3/4", PARA LAVATÓRIO, PADRÃO MÉDIO - FORNECIMENTO E INSTALAÇÃO. AF_01/2020</t>
  </si>
  <si>
    <t>10.3.5</t>
  </si>
  <si>
    <t>86888</t>
  </si>
  <si>
    <t>VASO SANITÁRIO SIFONADO COM CAIXA ACOPLADA LOUÇA BRANCA - FORNECIMENTO E INSTALAÇÃO. AF_01/2020</t>
  </si>
  <si>
    <t>10.3.6</t>
  </si>
  <si>
    <t>95471</t>
  </si>
  <si>
    <t>VASO SANITARIO SIFONADO CONVENCIONAL PARA PCD SEM FURO FRONTAL COM  LOUÇA BRANCA SEM ASSENTO -  FORNECIMENTO E INSTALAÇÃO. AF_01/2020</t>
  </si>
  <si>
    <t>10.3.7</t>
  </si>
  <si>
    <t>102617</t>
  </si>
  <si>
    <t>CAIXA D´ÁGUA EM POLIÉSTER REFORÇADO COM FIBRA DE VIDRO, 5000 LITROS - FORNECIMENTO E INSTALAÇÃO. AF_06/2021</t>
  </si>
  <si>
    <t>10.3.8</t>
  </si>
  <si>
    <t>101801</t>
  </si>
  <si>
    <t>CAIXA COM GRELHA RETANGULAR DE FERRO FUNDIDO, EM ALVENARIA COM BLOCOS DE CONCRETO, DIMENSÕES INTERNAS: 0,30 X 1,00 X 1,00. AF_12/2020</t>
  </si>
  <si>
    <t>10.3.9</t>
  </si>
  <si>
    <t>97906</t>
  </si>
  <si>
    <t>CAIXA ENTERRADA HIDRÁULICA RETANGULAR, EM ALVENARIA COM BLOCOS DE CONCRETO, DIMENSÕES INTERNAS: 0,6X0,6X0,6 M PARA REDE DE ESGOTO. AF_12/2020</t>
  </si>
  <si>
    <t>10.3.10</t>
  </si>
  <si>
    <t>104329</t>
  </si>
  <si>
    <t>CAIXA SIFONADA, COM GRELHA REDONDA, PVC, DN 150 X 150 X 50 MM, JUNTA SOLDÁVEL, FORNECIDA E INSTALADA EM RAMAL DE DESCARGA OU EM RAMAL DE ESGOTO SANITÁRIO. AF_08/2022</t>
  </si>
  <si>
    <t>10.3.11</t>
  </si>
  <si>
    <t>89709</t>
  </si>
  <si>
    <t>RALO SIFONADO, PVC, DN 100 X 40 MM, JUNTA SOLDÁVEL, FORNECIDO E INSTALADO EM RAMAL DE DESCARGA OU EM RAMAL DE ESGOTO SANITÁRIO. AF_08/2022</t>
  </si>
  <si>
    <t>10.3.12</t>
  </si>
  <si>
    <t>86889</t>
  </si>
  <si>
    <t>BANCADA DE GRANITO CINZA POLIDO, DE 1,50 X 0,60 M, PARA PIA DE COZINHA - FORNECIMENTO E INSTALAÇÃO. AF_01/2020</t>
  </si>
  <si>
    <t>10.3.13</t>
  </si>
  <si>
    <t>86936</t>
  </si>
  <si>
    <t>CUBA DE EMBUTIR DE AÇO INOXIDÁVEL MÉDIA, INCLUSO VÁLVULA TIPO AMERICANA E SIFÃO TIPO GARRAFA EM METAL CROMADO - FORNECIMENTO E INSTALAÇÃO. AF_01/2020</t>
  </si>
  <si>
    <t>10.3.14</t>
  </si>
  <si>
    <t>86895</t>
  </si>
  <si>
    <t>BANCADA DE GRANITO CINZA POLIDO, DE 0,50 X 0,60 M, PARA LAVATÓRIO - FORNECIMENTO E INSTALAÇÃO. AF_01/2020</t>
  </si>
  <si>
    <t>10.3.15</t>
  </si>
  <si>
    <t>86937</t>
  </si>
  <si>
    <t>CUBA DE EMBUTIR OVAL EM LOUÇA BRANCA, 35 X 50CM OU EQUIVALENTE, INCLUSO VÁLVULA EM METAL CROMADO E SIFÃO FLEXÍVEL EM PVC - FORNECIMENTO E INSTALAÇÃO. AF_01/2020</t>
  </si>
  <si>
    <t>10.3.16</t>
  </si>
  <si>
    <t>86922</t>
  </si>
  <si>
    <t>TANQUE DE LOUÇA BRANCA SUSPENSO, 18L OU EQUIVALENTE, INCLUSO SIFÃO TIPO GARRAFA EM METAL CROMADO, VÁLVULA METÁLICA E TORNEIRA DE METAL CROMADO PADRÃO MÉDIO - FORNECIMENTO E INSTALAÇÃO. AF_01/2020</t>
  </si>
  <si>
    <t>10.3.17</t>
  </si>
  <si>
    <t>95546</t>
  </si>
  <si>
    <t>KIT DE ACESSORIOS PARA BANHEIRO EM METAL CROMADO, 5 PECAS, INCLUSO FIXAÇÃO. AF_01/2020</t>
  </si>
  <si>
    <t>10.3.18</t>
  </si>
  <si>
    <t>100849</t>
  </si>
  <si>
    <t>ASSENTO SANITÁRIO CONVENCIONAL - FORNECIMENTO E INSTALACAO. AF_01/2020</t>
  </si>
  <si>
    <t>10.3.19</t>
  </si>
  <si>
    <t>100868</t>
  </si>
  <si>
    <t>BARRA DE APOIO RETA, EM ACO INOX POLIDO, COMPRIMENTO 80 CM,  FIXADA NA PAREDE - FORNECIMENTO E INSTALAÇÃO. AF_01/2020</t>
  </si>
  <si>
    <t>10.3.20</t>
  </si>
  <si>
    <t>100874</t>
  </si>
  <si>
    <t>PUXADOR PARA PCD, FIXADO NA PORTA - FORNECIMENTO E INSTALAÇÃO. AF_01/2020</t>
  </si>
  <si>
    <t>10.3.21</t>
  </si>
  <si>
    <t>98110</t>
  </si>
  <si>
    <t>CAIXA DE GORDURA PEQUENA (CAPACIDADE: 19 L), CIRCULAR, EM PVC, DIÂMETRO INTERNO= 0,3 M. AF_12/2020</t>
  </si>
  <si>
    <t>10.3.22</t>
  </si>
  <si>
    <t>97908</t>
  </si>
  <si>
    <t>CAIXA ENTERRADA HIDRÁULICA RETANGULAR, EM ALVENARIA COM BLOCOS DE CONCRETO, DIMENSÕES INTERNAS: 1X1X0,6 M PARA REDE DE ESGOTO. AF_12/2020</t>
  </si>
  <si>
    <t>10.3.23</t>
  </si>
  <si>
    <t>95635</t>
  </si>
  <si>
    <t>KIT CAVALETE PARA MEDIÇÃO DE ÁGUA - ENTRADA PRINCIPAL, EM PVC 25 MM (3/4") - FORNECIMENTO E INSTALAÇÃO (EXCLUSIVE HIDRÔMETRO). AF_03/2024</t>
  </si>
  <si>
    <t>10.3.24</t>
  </si>
  <si>
    <t>95676</t>
  </si>
  <si>
    <t>CAIXA EM CONCRETO PRÉ-MOLDADO PARA ABRIGO DE HIDRÔMETRO COM DN 20 MM - FORNECIMENTO E INSTALAÇÃO. AF_03/2024</t>
  </si>
  <si>
    <t>10.3.25</t>
  </si>
  <si>
    <t>98087</t>
  </si>
  <si>
    <t>TANQUE SÉPTICO RETANGULAR, EM ALVENARIA COM BLOCOS DE CONCRETO, DIMENSÕES INTERNAS: 1,6 X 4,6 X H=2,4 M, VOLUME ÚTIL: 14720 L (PARA 105 CONTRIBUINTES). AF_12/2020</t>
  </si>
  <si>
    <t>10.3.26</t>
  </si>
  <si>
    <t>98093</t>
  </si>
  <si>
    <t>FILTRO ANAERÓBIO RETANGULAR, EM ALVENARIA COM BLOCOS DE CONCRETO, DIMENSÕES INTERNAS: 1,6 X 5,6 X H=1,67 M, VOLUME ÚTIL: 10752 L (PARA 103 CONTRIBUINTES). AF_12/2020</t>
  </si>
  <si>
    <t>10.3.27</t>
  </si>
  <si>
    <t>98101</t>
  </si>
  <si>
    <t>SUMIDOURO RETANGULAR, EM ALVENARIA COM BLOCOS DE CONCRETO, DIMENSÕES INTERNAS: 1,6 X 5,8 X H=3,0 M, ÁREA DE INFILTRAÇÃO: 50 M² (PARA 20 CONTRIBUINTES). . AF_12/2020</t>
  </si>
  <si>
    <t>10.3.28</t>
  </si>
  <si>
    <t>102281</t>
  </si>
  <si>
    <t>ESCAVAÇÃO MECANIZADA DE VALA COM PROF. MAIOR QUE 1,5 M ATÉ 3,0 M (MÉDIA MONTANTE E JUSANTE/UMA COMPOSIÇÃO POR TRECHO),COM ESCAVADEIRA (1,2 M3),LARG. DE 1,5 M A 2,5 M, EM SOLO DE 1A CATEGORIA, LOCAIS COM BAIXO NÍVEL DE INTERFERÊNCIA. AF_09/2024</t>
  </si>
  <si>
    <t>11.1</t>
  </si>
  <si>
    <t>INSTALAÇÕES ELÉTRICAS E DE LÓGICA</t>
  </si>
  <si>
    <t>11.1.1</t>
  </si>
  <si>
    <t>COMP. SEDE  22</t>
  </si>
  <si>
    <t>ELETROCALHA LISA OU PERFURADA EM AÇO GALVANIZADO, LARGURA 50MM E ALTURA 50MM, INCLUSIVE EMENDA E FIXAÇÃO - FORNECIMENTO E INSTALAÇÃO</t>
  </si>
  <si>
    <t>11.1.2</t>
  </si>
  <si>
    <t>COMP. SEDE  23</t>
  </si>
  <si>
    <t>ELETROCALHA LISA OU PERFURADA EM AÇO GALVANIZADO, LARGURA 100MM E ALTURA 50MM, INCLUSIVE EMENDA E FIXAÇÃO - FORNECIMENTO E INSTALAÇÃO</t>
  </si>
  <si>
    <t>11.1.3</t>
  </si>
  <si>
    <t>91854</t>
  </si>
  <si>
    <t>ELETRODUTO FLEXÍVEL CORRUGADO, PVC, DN 25 MM (3/4"), PARA CIRCUITOS TERMINAIS, INSTALADO EM PAREDE - FORNECIMENTO E INSTALAÇÃO. AF_03/2023</t>
  </si>
  <si>
    <t>11.1.4</t>
  </si>
  <si>
    <t>91926</t>
  </si>
  <si>
    <t>CABO DE COBRE FLEXÍVEL ISOLADO, 2,5 MM², ANTI-CHAMA 450/750 V, PARA CIRCUITOS TERMINAIS - FORNECIMENTO E INSTALAÇÃO. AF_03/2023</t>
  </si>
  <si>
    <t>11.1.5</t>
  </si>
  <si>
    <t>91928</t>
  </si>
  <si>
    <t>CABO DE COBRE FLEXÍVEL ISOLADO, 4 MM², ANTI-CHAMA 450/750 V, PARA CIRCUITOS TERMINAIS - FORNECIMENTO E INSTALAÇÃO. AF_03/2023</t>
  </si>
  <si>
    <t>11.1.6</t>
  </si>
  <si>
    <t>101886</t>
  </si>
  <si>
    <t>CABO DE COBRE ISOLADO, 16 MM², ANTI-CHAMA 450/750 V, INSTALADO EM ELETROCALHA OU PERFILADO - FORNECIMENTO E INSTALAÇÃO. AF_10/2020</t>
  </si>
  <si>
    <t>11.1.7</t>
  </si>
  <si>
    <t>92986</t>
  </si>
  <si>
    <t>CABO DE COBRE FLEXÍVEL ISOLADO, 35 MM², ANTI-CHAMA 0,6/1,0 KV, PARA REDE ENTERRADA DE DISTRIBUIÇÃO DE ENERGIA ELÉTRICA - FORNECIMENTO E INSTALAÇÃO. AF_12/2021</t>
  </si>
  <si>
    <t>11.1.8</t>
  </si>
  <si>
    <t>91953</t>
  </si>
  <si>
    <t>INTERRUPTOR SIMPLES (1 MÓDULO), 10A/250V, INCLUINDO SUPORTE E PLACA - FORNECIMENTO E INSTALAÇÃO. AF_03/2023</t>
  </si>
  <si>
    <t>11.1.9</t>
  </si>
  <si>
    <t>91955</t>
  </si>
  <si>
    <t>INTERRUPTOR PARALELO (1 MÓDULO), 10A/250V, INCLUINDO SUPORTE E PLACA - FORNECIMENTO E INSTALAÇÃO. AF_03/2023</t>
  </si>
  <si>
    <t>11.1.10</t>
  </si>
  <si>
    <t>91959</t>
  </si>
  <si>
    <t>INTERRUPTOR SIMPLES (2 MÓDULOS), 10A/250V, INCLUINDO SUPORTE E PLACA - FORNECIMENTO E INSTALAÇÃO. AF_03/2023</t>
  </si>
  <si>
    <t>11.1.11</t>
  </si>
  <si>
    <t>91969</t>
  </si>
  <si>
    <t>INTERRUPTOR PARALELO (3 MÓDULOS), 10A/250V, INCLUINDO SUPORTE E PLACA - FORNECIMENTO E INSTALAÇÃO. AF_03/2023</t>
  </si>
  <si>
    <t>11.1.12</t>
  </si>
  <si>
    <t>91967</t>
  </si>
  <si>
    <t>INTERRUPTOR SIMPLES (3 MÓDULOS), 10A/250V, INCLUINDO SUPORTE E PLACA - FORNECIMENTO E INSTALAÇÃO. AF_03/2023</t>
  </si>
  <si>
    <t>11.1.13</t>
  </si>
  <si>
    <t>91996</t>
  </si>
  <si>
    <t>TOMADA MÉDIA DE EMBUTIR (1 MÓDULO), 2P+T 10 A, INCLUINDO SUPORTE E PLACA - FORNECIMENTO E INSTALAÇÃO. AF_03/2023</t>
  </si>
  <si>
    <t>11.1.14</t>
  </si>
  <si>
    <t>92000</t>
  </si>
  <si>
    <t>TOMADA BAIXA DE EMBUTIR (1 MÓDULO), 2P+T 10 A, INCLUINDO SUPORTE E PLACA - FORNECIMENTO E INSTALAÇÃO. AF_03/2023</t>
  </si>
  <si>
    <t>11.1.15</t>
  </si>
  <si>
    <t>92004</t>
  </si>
  <si>
    <t>TOMADA MÉDIA DE EMBUTIR (2 MÓDULOS), 2P+T 10 A, INCLUINDO SUPORTE E PLACA - FORNECIMENTO E INSTALAÇÃO. AF_03/2023</t>
  </si>
  <si>
    <t>11.1.16</t>
  </si>
  <si>
    <t>92008</t>
  </si>
  <si>
    <t>TOMADA BAIXA DE EMBUTIR (2 MÓDULOS), 2P+T 10 A, INCLUINDO SUPORTE E PLACA - FORNECIMENTO E INSTALAÇÃO. AF_03/2023</t>
  </si>
  <si>
    <t>11.1.17</t>
  </si>
  <si>
    <t>101880</t>
  </si>
  <si>
    <t>QUADRO DE DISTRIBUIÇÃO DE ENERGIA EM CHAPA DE AÇO GALVANIZADO, DE EMBUTIR, COM BARRAMENTO TRIFÁSICO, PARA 30 DISJUNTORES DIN 150A - FORNECIMENTO E INSTALAÇÃO. AF_10/2020</t>
  </si>
  <si>
    <t>11.1.18</t>
  </si>
  <si>
    <t>101882</t>
  </si>
  <si>
    <t>QUADRO DE DISTRIBUIÇÃO DE ENERGIA EM CHAPA DE AÇO GALVANIZADO, DE EMBUTIR, COM BARRAMENTO TRIFÁSICO, PARA 30 DISJUNTORES DIN 225A - FORNECIMENTO E INSTALAÇÃO. AF_10/2020</t>
  </si>
  <si>
    <t>11.1.19</t>
  </si>
  <si>
    <t>93654</t>
  </si>
  <si>
    <t>DISJUNTOR MONOPOLAR TIPO DIN, CORRENTE NOMINAL DE 16A - FORNECIMENTO E INSTALAÇÃO. AF_10/2020</t>
  </si>
  <si>
    <t>11.1.20</t>
  </si>
  <si>
    <t>93655</t>
  </si>
  <si>
    <t>DISJUNTOR MONOPOLAR TIPO DIN, CORRENTE NOMINAL DE 20A - FORNECIMENTO E INSTALAÇÃO. AF_10/2020</t>
  </si>
  <si>
    <t>11.1.21</t>
  </si>
  <si>
    <t>93656</t>
  </si>
  <si>
    <t>DISJUNTOR MONOPOLAR TIPO DIN, CORRENTE NOMINAL DE 25A - FORNECIMENTO E INSTALAÇÃO. AF_10/2020</t>
  </si>
  <si>
    <t>11.1.22</t>
  </si>
  <si>
    <t>93657</t>
  </si>
  <si>
    <t>DISJUNTOR MONOPOLAR TIPO DIN, CORRENTE NOMINAL DE 32A - FORNECIMENTO E INSTALAÇÃO. AF_10/2020</t>
  </si>
  <si>
    <t>11.1.23</t>
  </si>
  <si>
    <t>93673</t>
  </si>
  <si>
    <t>DISJUNTOR TRIPOLAR TIPO DIN, CORRENTE NOMINAL DE 50A - FORNECIMENTO E INSTALAÇÃO. AF_10/2020</t>
  </si>
  <si>
    <t>11.1.24</t>
  </si>
  <si>
    <t>101895</t>
  </si>
  <si>
    <t>DISJUNTOR TERMOMAGNÉTICO TRIPOLAR , CORRENTE NOMINAL DE 125A - FORNECIMENTO E INSTALAÇÃO. AF_10/2020</t>
  </si>
  <si>
    <t>11.1.25</t>
  </si>
  <si>
    <t>101946</t>
  </si>
  <si>
    <t>QUADRO DE MEDIÇÃO GERAL DE ENERGIA PARA 1 MEDIDOR DE SOBREPOR - FORNECIMENTO E INSTALAÇÃO. AF_10/2020</t>
  </si>
  <si>
    <t>11.1.26</t>
  </si>
  <si>
    <t>11ª SR - COMP. 14</t>
  </si>
  <si>
    <t>LUMINÁRIA PAINEL LED PLAFON QUADRADO 40X40CM EMBUTIR 6000K LUZ BRANCA 36W BIVOLT</t>
  </si>
  <si>
    <t>11.1.27</t>
  </si>
  <si>
    <t>101532</t>
  </si>
  <si>
    <t>ENTRADA DE ENERGIA ELÉTRICA, SUBTERRÂNEA, TRIFÁSICA, COM CAIXA DE SOBREPOR, CABO DE 35 MM2 E DISJUNTOR DIN 50A (NÃO INCLUSA MURETA DE ALVENARIA). AF_07/2020_PS</t>
  </si>
  <si>
    <t>11.1.28</t>
  </si>
  <si>
    <t>93008</t>
  </si>
  <si>
    <t>ELETRODUTO RÍGIDO ROSCÁVEL, PVC, DN 50 MM (1 1/2"), PARA REDE ENTERRADA DE DISTRIBUIÇÃO DE ENERGIA ELÉTRICA - FORNECIMENTO E INSTALAÇÃO. AF_12/2021</t>
  </si>
  <si>
    <t>11.1.29</t>
  </si>
  <si>
    <t>93009</t>
  </si>
  <si>
    <t>ELETRODUTO RÍGIDO ROSCÁVEL, PVC, DN 60 MM (2"), PARA REDE ENTERRADA DE DISTRIBUIÇÃO DE ENERGIA ELÉTRICA - FORNECIMENTO E INSTALAÇÃO. AF_12/2021</t>
  </si>
  <si>
    <t>11.1.30</t>
  </si>
  <si>
    <t>93010</t>
  </si>
  <si>
    <t>ELETRODUTO RÍGIDO ROSCÁVEL, PVC, DN 75 MM (2 1/2"), PARA REDE ENTERRADA DE DISTRIBUIÇÃO DE ENERGIA ELÉTRICA - FORNECIMENTO E INSTALAÇÃO. AF_12/2021</t>
  </si>
  <si>
    <t>11.1.31</t>
  </si>
  <si>
    <t>97607</t>
  </si>
  <si>
    <t>LUMINÁRIA ARANDELA TIPO TARTARUGA, DE SOBREPOR, COM 1 LÂMPADA LED DE 6 W, SEM REATOR - FORNECIMENTO E INSTALAÇÃO. AF_09/2024</t>
  </si>
  <si>
    <t>11.1.32</t>
  </si>
  <si>
    <t>100619</t>
  </si>
  <si>
    <t>POSTE DECORATIVO PARA JARDIM EM AÇO TUBULAR, H = *2,5* M, SEM LUMINÁRIA - FORNECIMENTO E INSTALAÇÃO. AF_11/2019</t>
  </si>
  <si>
    <t>11.1.33</t>
  </si>
  <si>
    <t>101654</t>
  </si>
  <si>
    <t>LUMINÁRIA DE LED PARA ILUMINAÇÃO PÚBLICA, DE 33 W ATÉ 50 W - FORNECIMENTO E INSTALAÇÃO. AF_08/2020</t>
  </si>
  <si>
    <t>11.1.34</t>
  </si>
  <si>
    <t>97891</t>
  </si>
  <si>
    <t>CAIXA ENTERRADA ELÉTRICA RETANGULAR, EM ALVENARIA COM BLOCOS DE CONCRETO, FUNDO COM BRITA, DIMENSÕES INTERNAS: 0,4X0,4X0,4 M. AF_12/2020</t>
  </si>
  <si>
    <t>11.1.35</t>
  </si>
  <si>
    <t>91836</t>
  </si>
  <si>
    <t>ELETRODUTO FLEXÍVEL CORRUGADO, PVC, DN 32 MM (1"), PARA CIRCUITOS TERMINAIS, INSTALADO EM FORRO - FORNECIMENTO E INSTALAÇÃO. AF_03/2023_PA</t>
  </si>
  <si>
    <t>11.1.36</t>
  </si>
  <si>
    <t>91940</t>
  </si>
  <si>
    <t>CAIXA RETANGULAR 4" X 2" MÉDIA (1,30 M DO PISO), PVC, INSTALADA EM PAREDE - FORNECIMENTO E INSTALAÇÃO. AF_03/2023</t>
  </si>
  <si>
    <t>11.1.37</t>
  </si>
  <si>
    <t>COMP. SEDE  24</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</si>
  <si>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</si>
  <si>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11.2</t>
  </si>
  <si>
    <t>SPDA</t>
  </si>
  <si>
    <t>11.2.1</t>
  </si>
  <si>
    <t>96973</t>
  </si>
  <si>
    <t>CORDOALHA DE COBRE NU 35 MM², NÃO ENTERRADA, COM ISOLADOR - FORNECIMENTO E INSTALAÇÃO. AF_08/2023</t>
  </si>
  <si>
    <t>11.2.2</t>
  </si>
  <si>
    <t>96977</t>
  </si>
  <si>
    <t>CORDOALHA DE COBRE NU 50 MM², ENTERRADA - FORNECIMENTO E INSTALAÇÃO. AF_08/2023</t>
  </si>
  <si>
    <t>11.2.3</t>
  </si>
  <si>
    <t>96984</t>
  </si>
  <si>
    <t>ELETRODUTO PVC RÍGIDO, DIÂMETRO 40MM, COM 3 METROS, PARA SPDA - FORNECIMENTO E INSTALAÇÃO. AF_08/2023</t>
  </si>
  <si>
    <t>11.2.4</t>
  </si>
  <si>
    <t>96985</t>
  </si>
  <si>
    <t>HASTE DE ATERRAMENTO, DIÂMETRO 5/8", COM 3 METROS - FORNECIMENTO E INSTALAÇÃO. AF_08/2023</t>
  </si>
  <si>
    <t>11.2.5</t>
  </si>
  <si>
    <t>96987</t>
  </si>
  <si>
    <t>BASE METÁLICA PARA MASTRO 1 ½"  PARA SPDA - FORNECIMENTO E INSTALAÇÃO. AF_08/2023</t>
  </si>
  <si>
    <t>11.2.6</t>
  </si>
  <si>
    <t>96988</t>
  </si>
  <si>
    <t>MASTRO 1 ½", COM 3 METROS, PARA SPDA - FORNECIMENTO E INSTALAÇÃO. AF_08/2023</t>
  </si>
  <si>
    <t>11.2.7</t>
  </si>
  <si>
    <t>96989</t>
  </si>
  <si>
    <t>CAPTOR TIPO FRANKLIN PARA SPDA - FORNECIMENTO E INSTALAÇÃO. AF_08/2023</t>
  </si>
  <si>
    <t>11.2.8</t>
  </si>
  <si>
    <t>98111</t>
  </si>
  <si>
    <t>CAIXA DE INSPEÇÃO PARA ATERRAMENTO, CIRCULAR, EM POLIETILENO, DIÂMETRO INTERNO = 0,3 M. AF_12/2020</t>
  </si>
  <si>
    <t>12.1</t>
  </si>
  <si>
    <t>COMP. SEDE  25</t>
  </si>
  <si>
    <t>KIT DE PORTA DE MADEIRA PARA PINTURA, SEMI-OCA (LEVE OU MÉDIA), PADRÃO MÉDIO, 80X210CM, ESPESSURA DE 3,5CM, ITENS INCLUSOS: DOBRADIÇAS, MONTAGEM E INSTALAÇÃO DO BATENTE, FECHADURA COM EXECUÇÃO DO FURO - FORNECIMENTO E INSTALAÇÃO. AF_12/2019</t>
  </si>
  <si>
    <t>12.2</t>
  </si>
  <si>
    <t>90844</t>
  </si>
  <si>
    <t>KIT DE PORTA DE MADEIRA PARA PINTURA, SEMI-OCA (LEVE OU MÉDIA), PADRÃO MÉDIO, 90X210CM, ESPESSURA DE 3,5CM, ITENS INCLUSOS: DOBRADIÇAS, MONTAGEM E INSTALAÇÃO DO BATENTE, FECHADURA COM EXECUÇÃO DO FURO - FORNECIMENTO E INSTALAÇÃO. AF_12/2019</t>
  </si>
  <si>
    <t>12.3</t>
  </si>
  <si>
    <t>100700</t>
  </si>
  <si>
    <t>PORTA DE MADEIRA COMPENSADA LISA PARA PINTURA, 120X210X3,5CM, 2 FOLHAS, INCLUSO ADUELA 2A, ALIZAR 2A E DOBRADIÇAS. AF_12/2019</t>
  </si>
  <si>
    <t>12.4</t>
  </si>
  <si>
    <t>100702</t>
  </si>
  <si>
    <t>PORTA DE CORRER DE ALUMÍNIO, COM DUAS FOLHAS PARA VIDRO, INCLUSO VIDRO LISO INCOLOR, FECHADURA E PUXADOR, SEM ALIZAR. AF_12/2019</t>
  </si>
  <si>
    <t>12.5</t>
  </si>
  <si>
    <t>91341</t>
  </si>
  <si>
    <t>PORTA EM ALUMÍNIO DE ABRIR TIPO VENEZIANA COM GUARNIÇÃO, FIXAÇÃO COM PARAFUSOS - FORNECIMENTO E INSTALAÇÃO. AF_12/2019</t>
  </si>
  <si>
    <t>12.6</t>
  </si>
  <si>
    <t>100701</t>
  </si>
  <si>
    <t>PORTA DE FERRO, DE ABRIR, TIPO GRADE COM CHAPA, COM GUARNIÇÕES. AF_12/2019</t>
  </si>
  <si>
    <t>12.7</t>
  </si>
  <si>
    <t>94569</t>
  </si>
  <si>
    <t>JANELA DE ALUMÍNIO TIPO MAXIM-AR, COM VIDROS, BATENTE E FERRAGENS, EXCLUSIVE ALIZAR, ACABAMENTO E CONTRAMARCO, FIXAÇÃO COM PARAFUSO. FORNECIMENTO E INSTALAÇÃO. AF_11/2024</t>
  </si>
  <si>
    <t>12.8</t>
  </si>
  <si>
    <t>94570</t>
  </si>
  <si>
    <t>JANELA DE ALUMÍNIO DE CORRER COM 2 FOLHAS PARA VIDROS, COM VIDROS, BATENTE, ACABAMENTO COM ACETATO OU BRILHANTE E FERRAGENS, EXCLUSIVE ALIZAR E CONTRAMARCO, FIXAÇÃO COM PARAFUSO. FORNECIMENTO E INSTALAÇÃO. AF_11/2024</t>
  </si>
  <si>
    <t>12.9</t>
  </si>
  <si>
    <t>102176</t>
  </si>
  <si>
    <t>INSTALAÇÃO DE VIDRO LAMINADO, E = 8 MM (4+4), ENCAIXADO EM PERFIL U. AF_01/2021_PS</t>
  </si>
  <si>
    <t>12.10</t>
  </si>
  <si>
    <t>94590</t>
  </si>
  <si>
    <t>CONTRAMARCO DE ALUMÍNIO, FIXAÇÃO COM PARAFUSO - FORNECIMENTO E INSTALAÇÃO. AF_11/2024</t>
  </si>
  <si>
    <t>12.11</t>
  </si>
  <si>
    <t>102163</t>
  </si>
  <si>
    <t>INSTALAÇÃO DE VIDRO LISO FUME, E = 4 MM, EM ESQUADRIA DE ALUMÍNIO OU PVC, FIXADO COM BAGUETE. AF_01/2021_PS</t>
  </si>
  <si>
    <t>12.12</t>
  </si>
  <si>
    <t>102185</t>
  </si>
  <si>
    <t>PORTA DE ABRIR COM MOLA HIDRÁULICA, EM VIDRO TEMPERADO, 2 FOLHAS DE 90X210 CM, ESPESSURA DD 10MM, INCLUSIVE ACESSÓRIOS. AF_01/2021</t>
  </si>
  <si>
    <t>13.1</t>
  </si>
  <si>
    <t>COMP. SEDE  26</t>
  </si>
  <si>
    <t>PONTO DE TOMADA PARA LUMINÁRIA DE INCÊNDIO, INCLUINDO TOMADA, CABO, ELETRODUTO E CAIXA.</t>
  </si>
  <si>
    <t>13.2</t>
  </si>
  <si>
    <t>97599</t>
  </si>
  <si>
    <t>LUMINÁRIA DE EMERGÊNCIA, COM 30 LÂMPADAS LED DE 2 W, SEM REATOR - FORNECIMENTO E INSTALAÇÃO. AF_09/2024</t>
  </si>
  <si>
    <t>13.3</t>
  </si>
  <si>
    <t>101909</t>
  </si>
  <si>
    <t>EXTINTOR DE INCÊNDIO PORTÁTIL COM CARGA DE PQS DE 6 KG, CLASSE BC - FORNECIMENTO E INSTALAÇÃO. AF_10/2020_PE</t>
  </si>
  <si>
    <t>13.4</t>
  </si>
  <si>
    <t>COMP. SEDE  27</t>
  </si>
  <si>
    <t>PLACA DE SINALIZACAO DE SEGURANCA CONTRA INCENDIO, FOTOLUMINESCENTE, EM PVC *2* MM ANTI-CHAMAS (SIMBOLOS, CORES E PICTOGRAMAS CONFORME NBR 16820)</t>
  </si>
  <si>
    <t>13.5</t>
  </si>
  <si>
    <t>COMP. SEDE  28</t>
  </si>
  <si>
    <t>CONJUNTO MOTOBOMBA PARA SISTEMA DE PREVENÇÃO E COMBATE A INCÊNDIO, CONTENDO 2 BOMBAS CENTRÍFUGAS DE 14,8CV</t>
  </si>
  <si>
    <t>13.6</t>
  </si>
  <si>
    <t>94463</t>
  </si>
  <si>
    <t>TUBO DE AÇO GALVANIZADO COM COSTURA, CLASSE MÉDIA, DN 65 MM (2 1/2"), CONEXÃO ROSQUEADA, INSTALADO EM RESERVAÇÃO PREDIAL DE ÁGUA - FORNECIMENTO E INSTALAÇÃO. AF_04/2024</t>
  </si>
  <si>
    <t>13.7</t>
  </si>
  <si>
    <t>94464</t>
  </si>
  <si>
    <t>TUBO DE AÇO GALVANIZADO COM COSTURA, CLASSE MÉDIA, DN 80 MM (3"), CONEXÃO ROSQUEADA, INSTALADO EM RESERVAÇÃO PREDIAL DE ÁGUA - FORNECIMENTO E INSTALAÇÃO. AF_04/2024</t>
  </si>
  <si>
    <t>13.8</t>
  </si>
  <si>
    <t>94470</t>
  </si>
  <si>
    <t>NIPLE, EM FERRO GALVANIZADO, CONEXÃO ROSQUEADA, DN 80 MM (3"), INSTALADO EM RESERVAÇÃO PREDIAL DE ÁGUA - FORNECIMENTO E INSTALAÇÃO. AF_04/2024</t>
  </si>
  <si>
    <t>13.9</t>
  </si>
  <si>
    <t>94468</t>
  </si>
  <si>
    <t>NIPLE, EM FERRO GALVANIZADO, CONEXÃO ROSQUEADA, DN 65 MM (2 1/2"), INSTALADO EM RESERVAÇÃO PREDIAL DE ÁGUA - FORNECIMENTO E INSTALAÇÃO. AF_04/2024</t>
  </si>
  <si>
    <t>13.10</t>
  </si>
  <si>
    <t>94475</t>
  </si>
  <si>
    <t>COTOVELO 90 GRAUS, EM FERRO GALVANIZADO, CONEXÃO ROSQUEADA, DN 80 MM (3"), INSTALADO EM RESERVAÇÃO PREDIAL DE ÁGUA - FORNECIMENTO E INSTALAÇÃO. AF_04/2024</t>
  </si>
  <si>
    <t>13.11</t>
  </si>
  <si>
    <t>94478</t>
  </si>
  <si>
    <t>TÊ, EM FERRO GALVANIZADO, CONEXÃO ROSQUEADA, DN 65 MM (2 1/2"), INSTALADO EM RESERVAÇÃO PREDIAL DE ÁGUA - FORNECIMENTO E INSTALAÇÃO. AF_04/2024</t>
  </si>
  <si>
    <t>13.12</t>
  </si>
  <si>
    <t>94479</t>
  </si>
  <si>
    <t>TÊ, EM FERRO GALVANIZADO, CONEXÃO ROSQUEADA, DN 80 MM (3"), INSTALADO EM RESERVAÇÃO PREDIAL DE ÁGUA - FORNECIMENTO E INSTALAÇÃO. AF_04/2024</t>
  </si>
  <si>
    <t>13.13</t>
  </si>
  <si>
    <t>94483</t>
  </si>
  <si>
    <t>CONJUNTO HIDRÁULICO EM AÇO ROSCÁVEL PARA INSTALAÇÃO DE BOMBA, DN SUCÇÃO 32 MM (1 1/4") E DN RECALQUE 25 MM (1"), PARA EDIFICAÇÃO COM 4 PAVIMENTOS - FORNECIMENTO E INSTALAÇÃO. AF_04/2024</t>
  </si>
  <si>
    <t>13.14</t>
  </si>
  <si>
    <t>97436</t>
  </si>
  <si>
    <t>CURVA 90 GRAUS, EM AÇO, CONEXÃO RANHURADA, DN 65 (2 1/2"), INSTALADO EM PRUMADAS - FORNECIMENTO E INSTALAÇÃO. AF_10/2020</t>
  </si>
  <si>
    <t>13.15</t>
  </si>
  <si>
    <t>97438</t>
  </si>
  <si>
    <t>CURVA 90 GRAUS, EM AÇO, CONEXÃO RANHURADA, DN 80 (3"), INSTALADO EM PRUMADAS - FORNECIMENTO E INSTALAÇÃO. AF_10/2020</t>
  </si>
  <si>
    <t>13.16</t>
  </si>
  <si>
    <t>96765</t>
  </si>
  <si>
    <t>ABRIGO PARA HIDRANTE, 90X60X17CM, COM REGISTRO GLOBO ANGULAR 45 GRAUS 2 1/2", ADAPTADOR STORZ 2 1/2", MANGUEIRA DE INCÊNDIO 20M, REDUÇÃO 2 1/2" X 1 1/2" E ESGUICHO EM LATÃO 1 1/2" - FORNECIMENTO E INSTALAÇÃO. AF_10/2020</t>
  </si>
  <si>
    <t>13.17</t>
  </si>
  <si>
    <t>101916</t>
  </si>
  <si>
    <t>HIDRANTE SUBTERRÂNEO PREDIAL (COM CURVA LONGA E CAIXA), DN 75 MM - FORNECIMENTO E INSTALAÇÃO. AF_10/2020</t>
  </si>
  <si>
    <t>13.18</t>
  </si>
  <si>
    <t>94499</t>
  </si>
  <si>
    <t>REGISTRO DE GAVETA BRUTO, LATÃO, ROSCÁVEL, 2 1/2" - FORNECIMENTO E INSTALAÇÃO. AF_08/2021</t>
  </si>
  <si>
    <t>13.19</t>
  </si>
  <si>
    <t>94500</t>
  </si>
  <si>
    <t>REGISTRO DE GAVETA BRUTO, LATÃO, ROSCÁVEL, 3" - FORNECIMENTO E INSTALAÇÃO. AF_08/2021</t>
  </si>
  <si>
    <t>13.20</t>
  </si>
  <si>
    <t>103009</t>
  </si>
  <si>
    <t>VÁLVULA DE RETENÇÃO VERTICAL, DE BRONZE, ROSCÁVEL, 2 1/2" - FORNECIMENTO E INSTALAÇÃO. AF_08/2021</t>
  </si>
  <si>
    <t>13.21</t>
  </si>
  <si>
    <t>101917</t>
  </si>
  <si>
    <t>MANÔMETRO 0 A 200 PSI (0 A 14 KGF/CM2), D = 50MM - FORNECIMENTO E INSTALAÇÃO. AF_10/2020</t>
  </si>
  <si>
    <t>14.1</t>
  </si>
  <si>
    <t>96114</t>
  </si>
  <si>
    <t>FORRO EM DRYWALL, PARA AMBIENTES COMERCIAIS, INCLUSIVE ESTRUTURA BIRECIONAL DE FIXAÇÃO. AF_08/2023_PS</t>
  </si>
  <si>
    <t>14.2</t>
  </si>
  <si>
    <t>96123</t>
  </si>
  <si>
    <t>ACABAMENTOS PARA FORRO (MOLDURA EM DRYWALL, COM LARGURA DE 15 CM). AF_08/2023_PS</t>
  </si>
  <si>
    <t>14.3</t>
  </si>
  <si>
    <t>88411</t>
  </si>
  <si>
    <t>APLICAÇÃO MANUAL DE FUNDO SELADOR ACRÍLICO EM PANOS COM PRESENÇA DE VÃOS DE EDIFÍCIOS DE MÚLTIPLOS PAVIMENTOS. AF_03/2024</t>
  </si>
  <si>
    <t>14.4</t>
  </si>
  <si>
    <t>96126</t>
  </si>
  <si>
    <t>APLICAÇÃO MANUAL DE MASSA ACRÍLICA EM PANOS DE FACHADA COM PRESENÇA DE VÃOS, DE EDIFÍCIOS DE MÚLTIPLOS PAVIMENTOS, UMA DEMÃO. AF_03/2024</t>
  </si>
  <si>
    <t>14.5</t>
  </si>
  <si>
    <t>88416</t>
  </si>
  <si>
    <t>APLICAÇÃO MANUAL DE PINTURA COM TINTA TEXTURIZADA ACRÍLICA EM PANOS COM PRESENÇA DE VÃOS DE EDIFÍCIOS DE MÚLTIPLOS PAVIMENTOS, UMA COR. AF_03/2024</t>
  </si>
  <si>
    <t>14.6</t>
  </si>
  <si>
    <t>88484</t>
  </si>
  <si>
    <t>FUNDO SELADOR ACRÍLICO, APLICAÇÃO MANUAL EM TETO, UMA DEMÃO. AF_04/2023</t>
  </si>
  <si>
    <t>14.7</t>
  </si>
  <si>
    <t>88485</t>
  </si>
  <si>
    <t>FUNDO SELADOR ACRÍLICO, APLICAÇÃO MANUAL EM PAREDE, UMA DEMÃO. AF_04/2023</t>
  </si>
  <si>
    <t>14.8</t>
  </si>
  <si>
    <t>88494</t>
  </si>
  <si>
    <t>EMASSAMENTO COM MASSA LÁTEX, APLICAÇÃO EM TETO, UMA DEMÃO, LIXAMENTO MANUAL. AF_04/2023</t>
  </si>
  <si>
    <t>14.9</t>
  </si>
  <si>
    <t>88495</t>
  </si>
  <si>
    <t>EMASSAMENTO COM MASSA LÁTEX, APLICAÇÃO EM PAREDE, UMA DEMÃO, LIXAMENTO MANUAL. AF_04/2023</t>
  </si>
  <si>
    <t>14.10</t>
  </si>
  <si>
    <t>88488</t>
  </si>
  <si>
    <t>PINTURA LÁTEX ACRÍLICA PREMIUM, APLICAÇÃO MANUAL EM TETO, DUAS DEMÃOS. AF_04/2023</t>
  </si>
  <si>
    <t>14.11</t>
  </si>
  <si>
    <t>88489</t>
  </si>
  <si>
    <t>PINTURA LÁTEX ACRÍLICA PREMIUM, APLICAÇÃO MANUAL EM PAREDES, DUAS DEMÃOS. AF_04/2023</t>
  </si>
  <si>
    <t>14.12</t>
  </si>
  <si>
    <t>102197</t>
  </si>
  <si>
    <t>PINTURA FUNDO NIVELADOR ALQUÍDICO BRANCO EM MADEIRA. AF_01/2021</t>
  </si>
  <si>
    <t>14.13</t>
  </si>
  <si>
    <t>102200</t>
  </si>
  <si>
    <t>APLICAÇÃO MASSA ALQUÍDICA PARA MADEIRA, PARA PINTURA COM TINTA DE ACABAMENTO (PIGMENTADA). AF_01/2021</t>
  </si>
  <si>
    <t>14.14</t>
  </si>
  <si>
    <t>102218</t>
  </si>
  <si>
    <t>PINTURA TINTA DE ACABAMENTO (PIGMENTADA) ESMALTE SINTÉTICO FOSCO EM MADEIRA, 2 DEMÃOS. AF_01/2021</t>
  </si>
  <si>
    <t>14.15</t>
  </si>
  <si>
    <t>100725</t>
  </si>
  <si>
    <t>PINTURA COM TINTA ALQUÍDICA DE FUNDO E ACABAMENTO (ESMALTE SINTÉTICO GRAFITE) PULVERIZADA SOBRE SUPERFÍCIES METÁLICAS (EXCETO PERFIL) EXECUTADO EM OBRA (POR DEMÃO). AF_01/2020_PE</t>
  </si>
  <si>
    <t>14.16</t>
  </si>
  <si>
    <t>102507</t>
  </si>
  <si>
    <t>PINTURA DE DEMARCAÇÃO DE VAGA COM TINTA EPÓXI, E = 10 CM, APLICAÇÃO MANUAL. AF_05/2021</t>
  </si>
  <si>
    <t>15.1</t>
  </si>
  <si>
    <t>92398</t>
  </si>
  <si>
    <t>EXECUÇÃO DE PAVIMENTO EM PISO INTERTRAVADO, COM BLOCO RETANGULAR COR NATURAL DE 20 X 10 CM, ESPESSURA 8 CM. AF_10/2022</t>
  </si>
  <si>
    <t>15.2</t>
  </si>
  <si>
    <t>94273</t>
  </si>
  <si>
    <t>ASSENTAMENTO DE GUIA (MEIO-FIO) EM TRECHO RETO, CONFECCIONADA EM CONCRETO PRÉ-FABRICADO, DIMENSÕES 100X15X13X30 CM (COMPRIMENTO X BASE INFERIOR X BASE SUPERIOR X ALTURA). AF_01/2024</t>
  </si>
  <si>
    <t>15.3</t>
  </si>
  <si>
    <t>103946</t>
  </si>
  <si>
    <t>PLANTIO DE GRAMA ESMERALDA OU SÃO CARLOS OU CURITIBANA, EM PLACAS. AF_07/2024</t>
  </si>
  <si>
    <t>15.4</t>
  </si>
  <si>
    <t>103307</t>
  </si>
  <si>
    <t>INSTALAÇÃO DE LIXEIRA METÁLICA DUPLA, CAPACIDADE DE 60 L, EM TUBO DE AÇO CARBONO E CESTOS EM CHAPA DE AÇO COM PINTURA ELETROSTÁTICA, SOBRE PISO DE CONCRETO EXISTENTE. AF_11/2021</t>
  </si>
  <si>
    <t>15.5</t>
  </si>
  <si>
    <t>98522</t>
  </si>
  <si>
    <t>ALAMBRADO EM MOURÕES DE CONCRETO, COM TELA DE ARAME GALVANIZADO (INCLUSIVE MURETA EM CONCRETO). AF_05/2018</t>
  </si>
  <si>
    <t>16.1</t>
  </si>
  <si>
    <t>COMP. SEDE  29</t>
  </si>
  <si>
    <t>17.1</t>
  </si>
  <si>
    <t>COMPOSIÇÃO - 30 SEDE</t>
  </si>
  <si>
    <t>ADMINISTRAÇÃO LOCAL DE OBRA DE EDIFICAÇÃO</t>
  </si>
  <si>
    <t>Planilha Orçamentária Analítica</t>
  </si>
  <si>
    <t>Tipo</t>
  </si>
  <si>
    <t>Composição</t>
  </si>
  <si>
    <t>CANT - CANTEIRO DE OBRAS</t>
  </si>
  <si>
    <t>Composição Auxiliar</t>
  </si>
  <si>
    <t>88262</t>
  </si>
  <si>
    <t>CARPINTEIRO DE FORMAS COM ENCARGOS COMPLEMENTARES</t>
  </si>
  <si>
    <t>SEDI - SERVIÇOS DIVERSOS</t>
  </si>
  <si>
    <t>H</t>
  </si>
  <si>
    <t>88316</t>
  </si>
  <si>
    <t>SERVENTE COM ENCARGOS COMPLEMENTARES</t>
  </si>
  <si>
    <t>Insumo</t>
  </si>
  <si>
    <t>00004813</t>
  </si>
  <si>
    <t>PLACA DE OBRA (PARA CONSTRUCAO CIVIL) EM CHAPA GALVANIZADA *N. 22*, ADESIVADA, DE *2,4 X 1,2* M (SEM POSTES PARA FIXACAO)</t>
  </si>
  <si>
    <t>Material</t>
  </si>
  <si>
    <t>00004115</t>
  </si>
  <si>
    <t>MADEIRA ROLICA TRATADA, D = 12 A 15 CM, H = 3,00 M, EM EUCALIPTO OU EQUIVALENTE DA REGIAO</t>
  </si>
  <si>
    <t>MO sem LS =&gt;</t>
  </si>
  <si>
    <t>LS =&gt;</t>
  </si>
  <si>
    <t>MO com LS =&gt;</t>
  </si>
  <si>
    <t>Valor do BDI =&gt;</t>
  </si>
  <si>
    <t>Valor com BDI =&gt;</t>
  </si>
  <si>
    <t>Quant. =&gt;</t>
  </si>
  <si>
    <t>1,00</t>
  </si>
  <si>
    <t>Preço Total =&gt;</t>
  </si>
  <si>
    <t>PAVI - PAVIMENTAÇÃO</t>
  </si>
  <si>
    <t>5934</t>
  </si>
  <si>
    <t>MOTONIVELADORA POTÊNCIA BÁSICA LÍQUIDA (PRIMEIRA MARCHA) 125 HP, PESO BRUTO 13032 KG, LARGURA DA LÂMINA DE 3,7 M - CHI DIURNO. AF_06/2014</t>
  </si>
  <si>
    <t>CHOR - CUSTOS HORÁRIOS DE MÁQUINAS E EQUIPAMENTOS</t>
  </si>
  <si>
    <t>CHI</t>
  </si>
  <si>
    <t>5903</t>
  </si>
  <si>
    <t>CAMINHÃO PIPA 10.000 L TRUCADO, PESO BRUTO TOTAL 23.000 KG, CARGA ÚTIL MÁXIMA 15.935 KG, DISTÂNCIA ENTRE EIXOS 4,8 M, POTÊNCIA 230 CV, INCLUSIVE TANQUE DE AÇO PARA TRANSPORTE DE ÁGUA - CHI DIURNO. AF_06/2014</t>
  </si>
  <si>
    <t>5901</t>
  </si>
  <si>
    <t>CAMINHÃO PIPA 10.000 L TRUCADO, PESO BRUTO TOTAL 23.000 KG, CARGA ÚTIL MÁXIMA 15.935 KG, DISTÂNCIA ENTRE EIXOS 4,8 M, POTÊNCIA 230 CV, INCLUSIVE TANQUE DE AÇO PARA TRANSPORTE DE ÁGUA - CHP DIURNO. AF_06/2014</t>
  </si>
  <si>
    <t>CHP</t>
  </si>
  <si>
    <t>5932</t>
  </si>
  <si>
    <t>MOTONIVELADORA POTÊNCIA BÁSICA LÍQUIDA (PRIMEIRA MARCHA) 125 HP, PESO BRUTO 13032 KG, LARGURA DA LÂMINA DE 3,7 M - CHP DIURNO. AF_06/2014</t>
  </si>
  <si>
    <t>73436</t>
  </si>
  <si>
    <t>ROLO COMPACTADOR VIBRATÓRIO PÉ DE CARNEIRO PARA SOLOS, POTÊNCIA 80 HP, PESO OPERACIONAL SEM/COM LASTRO 7,4 / 8,8 T, LARGURA DE TRABALHO 1,68 M - CHP DIURNO. AF_02/2016</t>
  </si>
  <si>
    <t>93244</t>
  </si>
  <si>
    <t>ROLO COMPACTADOR VIBRATÓRIO PÉ DE CARNEIRO PARA SOLOS, POTÊNCIA 80 HP, PESO OPERACIONAL SEM/COM LASTRO 7,4 / 8,8 T, LARGURA DE TRABALHO 1,68 M - CHI DIURNO. AF_02/2016</t>
  </si>
  <si>
    <t>1.285,00</t>
  </si>
  <si>
    <t>MOVT - MOVIMENTO DE TERRA</t>
  </si>
  <si>
    <t>96464</t>
  </si>
  <si>
    <t>ROLO COMPACTADOR DE PNEUS, ESTÁTICO, PRESSÃO VARIÁVEL, POTÊNCIA 110 HP, PESO SEM/COM LASTRO 10,8/27 T, LARGURA DE ROLAGEM 2,30 M - CHI DIURNO. AF_06/2017</t>
  </si>
  <si>
    <t>96463</t>
  </si>
  <si>
    <t>ROLO COMPACTADOR DE PNEUS, ESTÁTICO, PRESSÃO VARIÁVEL, POTÊNCIA 110 HP, PESO SEM/COM LASTRO 10,8/27 T, LARGURA DE ROLAGEM 2,30 M - CHP DIURNO. AF_06/2017</t>
  </si>
  <si>
    <t>514,00</t>
  </si>
  <si>
    <t>TRAN - TRANSPORTES, CARGAS E DESCARGAS</t>
  </si>
  <si>
    <t>89877</t>
  </si>
  <si>
    <t>CAMINHÃO BASCULANTE 14 M3, COM CAVALO MECÂNICO DE CAPACIDADE MÁXIMA DE TRAÇÃO COMBINADO DE 36000 KG, POTÊNCIA 286 CV, INCLUSIVE SEMIREBOQUE COM CAÇAMBA METÁLICA - CHI DIURNO. AF_12/2014</t>
  </si>
  <si>
    <t>89876</t>
  </si>
  <si>
    <t>CAMINHÃO BASCULANTE 14 M3, COM CAVALO MECÂNICO DE CAPACIDADE MÁXIMA DE TRAÇÃO COMBINADO DE 36000 KG, POTÊNCIA 286 CV, INCLUSIVE SEMIREBOQUE COM CAÇAMBA METÁLICA - CHP DIURNO. AF_12/2014</t>
  </si>
  <si>
    <t>88907</t>
  </si>
  <si>
    <t>ESCAVADEIRA HIDRÁULICA SOBRE ESTEIRAS, CAÇAMBA 1,20 M3, PESO OPERACIONAL 21 T, POTÊNCIA BRUTA 155 HP - CHP DIURNO. AF_06/2014</t>
  </si>
  <si>
    <t>88908</t>
  </si>
  <si>
    <t>ESCAVADEIRA HIDRÁULICA SOBRE ESTEIRAS, CAÇAMBA 1,20 M3, PESO OPERACIONAL 21 T, POTÊNCIA BRUTA 155 HP - CHI DIURNO. AF_06/2014</t>
  </si>
  <si>
    <t>713,89</t>
  </si>
  <si>
    <t>5.711,12</t>
  </si>
  <si>
    <t>88309</t>
  </si>
  <si>
    <t>PEDREIRO COM ENCARGOS COMPLEMENTARES</t>
  </si>
  <si>
    <t>22,50</t>
  </si>
  <si>
    <t>5,13</t>
  </si>
  <si>
    <t>FUES - FUNDAÇÕES E ESTRUTURAS</t>
  </si>
  <si>
    <t>94968</t>
  </si>
  <si>
    <t>CONCRETO MAGRO PARA LASTRO, TRAÇO 1:4,5:4,5 (EM MASSA SECA DE CIMENTO/ AREIA MÉDIA/ BRITA 1) - PREPARO MECÂNICO COM BETONEIRA 600 L. AF_05/2021</t>
  </si>
  <si>
    <t>9,00</t>
  </si>
  <si>
    <t>91692</t>
  </si>
  <si>
    <t>SERRA CIRCULAR DE BANCADA COM MOTOR ELÉTRICO POTÊNCIA DE 5HP, COM COIFA PARA DISCO 10" - CHP DIURNO. AF_08/2015</t>
  </si>
  <si>
    <t>88239</t>
  </si>
  <si>
    <t>AJUDANTE DE CARPINTEIRO COM ENCARGOS COMPLEMENTARES</t>
  </si>
  <si>
    <t>91693</t>
  </si>
  <si>
    <t>SERRA CIRCULAR DE BANCADA COM MOTOR ELÉTRICO POTÊNCIA DE 5HP, COM COIFA PARA DISCO 10" - CHI DIURNO. AF_08/2015</t>
  </si>
  <si>
    <t>00005074</t>
  </si>
  <si>
    <t>PREGO DE ACO POLIDO COM CABECA 15 X 18 (1 1/2 X 13)</t>
  </si>
  <si>
    <t>00020247</t>
  </si>
  <si>
    <t>PREGO DE ACO POLIDO COM CABECA 15 X 15 (1 1/4 X 13)</t>
  </si>
  <si>
    <t>00004491</t>
  </si>
  <si>
    <t>PONTALETE *7,5 X 7,5* CM EM PINUS, MISTA OU EQUIVALENTE DA REGIAO - BRUTA</t>
  </si>
  <si>
    <t>00001358</t>
  </si>
  <si>
    <t>CHAPA/PAINEL DE MADEIRA COMPENSADA RESINADA (MADEIRITE RESINADO ROSA) PARA FORMA DE CONCRETO, DE 2200 X 1100 MM, E = 17 MM</t>
  </si>
  <si>
    <t>00004517</t>
  </si>
  <si>
    <t>SARRAFO *2,5 X 7,5* CM EM PINUS, MISTA OU EQUIVALENTE DA REGIAO - BRUTA</t>
  </si>
  <si>
    <t>00002692</t>
  </si>
  <si>
    <t>DESMOLDANTE PROTETOR PARA FORMAS DE MADEIRA, DE BASE OLEOSA EMULSIONADA EM AGUA</t>
  </si>
  <si>
    <t>L</t>
  </si>
  <si>
    <t>00005073</t>
  </si>
  <si>
    <t>PREGO DE ACO POLIDO COM CABECA 17 X 24 (2 1/4 X 11)</t>
  </si>
  <si>
    <t>00040304</t>
  </si>
  <si>
    <t>PREGO DE ACO POLIDO COM CABECA DUPLA 17 X 27 (2 1/2 X 11)</t>
  </si>
  <si>
    <t>14,40</t>
  </si>
  <si>
    <t>545,97</t>
  </si>
  <si>
    <t>92263</t>
  </si>
  <si>
    <t>FABRICAÇÃO DE FÔRMA PARA PILARES E ESTRUTURAS SIMILARES, EM CHAPA DE MADEIRA COMPENSADA RESINADA, E = 17 MM. AF_09/2020</t>
  </si>
  <si>
    <t>00040275</t>
  </si>
  <si>
    <t>LOCACAO DE VIGA SANDUICHE METALICA VAZADA PARA TRAVAMENTO DE PILARES, ALTURA DE *8* CM, LARGURA DE *6* CM E EXTENSAO DE 2 M</t>
  </si>
  <si>
    <t>Equipamento</t>
  </si>
  <si>
    <t>UNXMES</t>
  </si>
  <si>
    <t>00040271</t>
  </si>
  <si>
    <t>LOCACAO DE APRUMADOR METALICO DE PILAR, COM ALTURA E ANGULO REGULAVEIS, EXTENSAO DE *1,50* A *2,80* M</t>
  </si>
  <si>
    <t>00040287</t>
  </si>
  <si>
    <t>LOCACAO DE BARRA DE ANCORAGEM DE 0,80 A 1,20 M DE EXTENSAO, COM ROSCA DE 5/8", INCLUINDO PORCA E FLANGE</t>
  </si>
  <si>
    <t>MES</t>
  </si>
  <si>
    <t>24,21</t>
  </si>
  <si>
    <t>92800</t>
  </si>
  <si>
    <t>CORTE E DOBRA DE AÇO CA-60, DIÂMETRO DE 5,0 MM. AF_06/2022</t>
  </si>
  <si>
    <t>88238</t>
  </si>
  <si>
    <t>AJUDANTE DE ARMADOR COM ENCARGOS COMPLEMENTARES</t>
  </si>
  <si>
    <t>88245</t>
  </si>
  <si>
    <t>ARMADOR COM ENCARGOS COMPLEMENTARES</t>
  </si>
  <si>
    <t>00039017</t>
  </si>
  <si>
    <t>ESPACADOR / DISTANCIADOR CIRCULAR COM ENTRADA LATERAL, EM PLASTICO, PARA VERGALHAO *4,2 A 12,5* MM, COBRIMENTO 20 MM</t>
  </si>
  <si>
    <t>00043132</t>
  </si>
  <si>
    <t>ARAME RECOZIDO 16 BWG, D = 1,65 MM (0,016 KG/M) OU 18 BWG, D = 1,25 MM (0,01 KG/M)</t>
  </si>
  <si>
    <t>100,00</t>
  </si>
  <si>
    <t>92802</t>
  </si>
  <si>
    <t>CORTE E DOBRA DE AÇO CA-50, DIÂMETRO DE 8,0 MM. AF_06/2022</t>
  </si>
  <si>
    <t>120,00</t>
  </si>
  <si>
    <t>92803</t>
  </si>
  <si>
    <t>CORTE E DOBRA DE AÇO CA-50, DIÂMETRO DE 10,0 MM. AF_06/2022</t>
  </si>
  <si>
    <t>190,00</t>
  </si>
  <si>
    <t>92804</t>
  </si>
  <si>
    <t>CORTE E DOBRA DE AÇO CA-50, DIÂMETRO DE 12,5 MM. AF_06/2022</t>
  </si>
  <si>
    <t>50,00</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</si>
  <si>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</si>
  <si>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</si>
  <si>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</si>
  <si>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</si>
  <si>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00001525</t>
  </si>
  <si>
    <t>CONCRETO USINADO BOMBEAVEL, CLASSE DE RESISTENCIA C30, BRITA 0 E 1, SLUMP = 100 +/- 20 MM, COM BOMBEAMENTO (DISPONIBILIZACAO DE BOMBA), SEM O LANCAMENTO (NBR 8953)</t>
  </si>
  <si>
    <t>4,68</t>
  </si>
  <si>
    <t>94972</t>
  </si>
  <si>
    <t>CONCRETO FCK = 30MPA, TRAÇO 1:2,1:2,5 (EM MASSA SECA DE CIMENTO/ AREIA MÉDIA/ BRITA 1) - PREPARO MECÂNICO COM BETONEIRA 600 L. AF_05/2021</t>
  </si>
  <si>
    <t>52,86</t>
  </si>
  <si>
    <t>IMPE - IMPERMEABILIZAÇÕES E PROTEÇÕES DIVERSAS</t>
  </si>
  <si>
    <t>88243</t>
  </si>
  <si>
    <t>AJUDANTE ESPECIALIZADO COM ENCARGOS COMPLEMENTARES</t>
  </si>
  <si>
    <t>88270</t>
  </si>
  <si>
    <t>IMPERMEABILIZADOR COM ENCARGOS COMPLEMENTARES</t>
  </si>
  <si>
    <t>00000626</t>
  </si>
  <si>
    <t>MANTA LIQUIDA DE BASE ASFALTICA MODIFICADA COM A ADICAO DE ELASTOMEROS DILUIDOS EM SOLVENTE ORGANICO, APLICACAO A FRIO (MEMBRANA DE EMULSAO ASFALTICA PARA IMPERMEABILIZACAO FLEXIVEL)</t>
  </si>
  <si>
    <t>91533</t>
  </si>
  <si>
    <t>COMPACTADOR DE SOLOS DE PERCUSSÃO (SOQUETE) COM MOTOR A GASOLINA 4 TEMPOS, POTÊNCIA 4 CV - CHP DIURNO. AF_08/2015</t>
  </si>
  <si>
    <t>91534</t>
  </si>
  <si>
    <t>COMPACTADOR DE SOLOS DE PERCUSSÃO (SOQUETE) COM MOTOR A GASOLINA 4 TEMPOS, POTÊNCIA 4 CV - CHI DIURNO. AF_08/2015</t>
  </si>
  <si>
    <t>PREÇO DE MERCADO 02</t>
  </si>
  <si>
    <t>ARGILA, ARGILA VERMELHA OU ARGILA ARENOSA (RETIRADA NA JAZIDA, SEM TRANSPORTE)</t>
  </si>
  <si>
    <t>M³</t>
  </si>
  <si>
    <t>1.130,00</t>
  </si>
  <si>
    <t>89479</t>
  </si>
  <si>
    <t>ALVENARIA DE BLOCOS DE CONCRETO ESTRUTURAL 14X19X29 CM, (ESPESSURA 14 CM), FBK = 4,5 MPA, PARA PAREDES COM ÁREA LÍQUIDA MAIOR OU IGUAL A 6M², SEM VÃOS, UTILIZANDO COLHER DE PEDREIRO. AF_12/2014</t>
  </si>
  <si>
    <t>PARE - PAREDES/PAINEIS</t>
  </si>
  <si>
    <t>90278</t>
  </si>
  <si>
    <t>GRAUTE FGK=15 MPA; TRAÇO 1:0,04:2,2:2,5 (EM MASSA SECA DE CIMENTO/CAL/AREIA GROSSA/BRITA 0) - PREPARO MECÂNICO COM BETONEIRA 400 L. AF_09/2021</t>
  </si>
  <si>
    <t>92915</t>
  </si>
  <si>
    <t>ARMAÇÃO DE ESTRUTURAS DIVERSAS DE CONCRETO ARMADO, EXCETO VIGAS, PILARES, LAJES E FUNDAÇÕES, UTILIZANDO AÇO CA-60 DE 5,0 MM - MONTAGEM. AF_06/2022</t>
  </si>
  <si>
    <t>120,50</t>
  </si>
  <si>
    <t>00042408</t>
  </si>
  <si>
    <t>LONA PLASTICA EXTRA FORTE PRETA, E = 200 MICRA</t>
  </si>
  <si>
    <t>1.000,00</t>
  </si>
  <si>
    <t>1.751,98</t>
  </si>
  <si>
    <t>111,16</t>
  </si>
  <si>
    <t>88317</t>
  </si>
  <si>
    <t>SOLDADOR COM ENCARGOS COMPLEMENTARES</t>
  </si>
  <si>
    <t>88240</t>
  </si>
  <si>
    <t>AJUDANTE DE ESTRUTURA METÁLICA COM ENCARGOS COMPLEMENTARES</t>
  </si>
  <si>
    <t>100719</t>
  </si>
  <si>
    <t>PINTURA COM TINTA ALQUÍDICA DE FUNDO (TIPO ZARCÃO) PULVERIZADA SOBRE PERFIL METÁLICO EXECUTADO EM FÁBRICA (POR DEMÃO). AF_01/2020_PE</t>
  </si>
  <si>
    <t>PINT - PINTURAS</t>
  </si>
  <si>
    <t>93287</t>
  </si>
  <si>
    <t>GUINDASTE HIDRÁULICO AUTOPROPELIDO, COM LANÇA TELESCÓPICA 40 M, CAPACIDADE MÁXIMA 60 T, POTÊNCIA 260 KW - CHP DIURNO. AF_03/2016</t>
  </si>
  <si>
    <t>88278</t>
  </si>
  <si>
    <t>MONTADOR DE ESTRUTURA METÁLICA COM ENCARGOS COMPLEMENTARES</t>
  </si>
  <si>
    <t>100716</t>
  </si>
  <si>
    <t>JATEAMENTO ABRASIVO COM GRANALHA DE AÇO EM PERFIL METÁLICO EM FÁBRICA. AF_01/2020</t>
  </si>
  <si>
    <t>93288</t>
  </si>
  <si>
    <t>GUINDASTE HIDRÁULICO AUTOPROPELIDO, COM LANÇA TELESCÓPICA 40 M, CAPACIDADE MÁXIMA 60 T, POTÊNCIA 260 KW - CHI DIURNO. AF_03/2016</t>
  </si>
  <si>
    <t>PREÇO DE MERCADO</t>
  </si>
  <si>
    <t>PERFIL "I" DE ACO LAMINADO W 610 x 113 - REF A572 GR. 50</t>
  </si>
  <si>
    <t>00010997</t>
  </si>
  <si>
    <t>ELETRODO REVESTIDO AWS - E7018, DIAMETRO IGUAL A 4,00 MM</t>
  </si>
  <si>
    <t>00004777</t>
  </si>
  <si>
    <t>CANTONEIRA ACO ABAS IGUAIS (QUALQUER BITOLA), ESPESSURA ENTRE 1/8" E 1/4"</t>
  </si>
  <si>
    <t>18.976,00</t>
  </si>
  <si>
    <t>PREÇO DE MERCADO 05</t>
  </si>
  <si>
    <t>PERFIL "I" DE ACO LAMINADO W 530 x 101 - REF A572 GR. 50</t>
  </si>
  <si>
    <t>8.019,00</t>
  </si>
  <si>
    <t>PREÇO DE MERCADO 06</t>
  </si>
  <si>
    <t>PERFIL "I" DE ACO LAMINADO W 530 x  74 - REF A572 GR. 50</t>
  </si>
  <si>
    <t>5.892,00</t>
  </si>
  <si>
    <t>PREÇO DE MERCADO 07</t>
  </si>
  <si>
    <t>PERFIL "I" DE ACO LAMINADO W 530 x  72 - REF A572 GR. 50</t>
  </si>
  <si>
    <t>1.994,90</t>
  </si>
  <si>
    <t>PREÇO DE MERCADO 08</t>
  </si>
  <si>
    <t>PERFIL "I" DE ACO LAMINADO W 460 x  60 - REF A572 GR. 50</t>
  </si>
  <si>
    <t>522,60</t>
  </si>
  <si>
    <t>PREÇO DE MERCADO 09</t>
  </si>
  <si>
    <t>PERFIL "I" DE ACO LAMINADO W 410 x  53 - REF A572 GR. 50</t>
  </si>
  <si>
    <t>15.735,90</t>
  </si>
  <si>
    <t>PREÇO DE MERCADO 10</t>
  </si>
  <si>
    <t>PERFIL "I" DE ACO LAMINADO W 410 x  46.1 - REF A572 GR. 50</t>
  </si>
  <si>
    <t>6.878,50</t>
  </si>
  <si>
    <t>PREÇO DE MERCADO 11</t>
  </si>
  <si>
    <t>PERFIL "I" DE ACO LAMINADO W 360 x  39 - REF A572 GR. 50</t>
  </si>
  <si>
    <t>10.058,80</t>
  </si>
  <si>
    <t>PREÇO DE MERCADO 12</t>
  </si>
  <si>
    <t>PERFIL "I" DE ACO LAMINADO W 310 x  32.7 - REF A572 GR. 50</t>
  </si>
  <si>
    <t>4.383,00</t>
  </si>
  <si>
    <t>PREÇO DE MERCADO 13</t>
  </si>
  <si>
    <t>PERFIL "I" DE ACO LAMINADO, "W" 310 X 23.8, REF A572 GR. 50</t>
  </si>
  <si>
    <t>00000442</t>
  </si>
  <si>
    <t>PARAFUSO FRANCES M16 EM ACO GALVANIZADO, COMPRIMENTO = 45 MM, DIAMETRO = 16 MM, CABECA ABAULADA</t>
  </si>
  <si>
    <t>00001333</t>
  </si>
  <si>
    <t>CHAPA DE ACO GROSSA, ASTM A36, E = 1/2" (12,70 MM) 99,59 KG/M2</t>
  </si>
  <si>
    <t>87,90</t>
  </si>
  <si>
    <t>PREÇO DE MERCADO 14</t>
  </si>
  <si>
    <t>PERFIL "I" DE ACO LAMINADO W 250 x  80 - REF A572 GR. 50</t>
  </si>
  <si>
    <t>5.184,00</t>
  </si>
  <si>
    <t>PREÇO DE MERCADO 15</t>
  </si>
  <si>
    <t>PERFIL "I" DE ACO LAMINADO W 250 x  22.3 - REF A572 GR. 50</t>
  </si>
  <si>
    <t>1.564,00</t>
  </si>
  <si>
    <t>PREÇO DE MERCADO 16</t>
  </si>
  <si>
    <t>PERFIL "I" DE ACO LAMINADO, "W" 200 X 19.3, REF A572 GR. 50</t>
  </si>
  <si>
    <t>96,50</t>
  </si>
  <si>
    <t>PREÇO DE MERCADO 17</t>
  </si>
  <si>
    <t>PERFIL "I" DE ACO LAMINADO W 150 x  24 - REF A572 GR. 50</t>
  </si>
  <si>
    <t>466,70</t>
  </si>
  <si>
    <t>PREÇO DE MERCADO 18</t>
  </si>
  <si>
    <t>PERFIL "H" DE ACO LAMINADO, "W" 250 X 85, REF A572 GR. 50</t>
  </si>
  <si>
    <t>725,10</t>
  </si>
  <si>
    <t>PREÇO DE MERCADO 19</t>
  </si>
  <si>
    <t>PERFIL "H" DE ACO LAMINADO, "W" 250 X 62, REF A572 GR. 50</t>
  </si>
  <si>
    <t>8.462,80</t>
  </si>
  <si>
    <t>91598</t>
  </si>
  <si>
    <t>ARMAÇÃO DO SISTEMA DE PAREDES DE CONCRETO, EXECUTADA COMO ARMADURA POSITIVA DE LAJES, TELA Q-113. AF_12/2024</t>
  </si>
  <si>
    <t>103675</t>
  </si>
  <si>
    <t>CONCRETAGEM DE VIGAS E LAJES, FCK=25 MPA, PARA LAJES MACIÇAS OU NERVURADAS COM USO DE BOMBA - LANÇAMENTO, ADENSAMENTO E ACABAMENTO. AF_02/2022_PS</t>
  </si>
  <si>
    <t>00011047</t>
  </si>
  <si>
    <t>CHAPA DE ACO GALVANIZADA BITOLA GSG 19, E = 1,11 MM (8,88 KG/M2)</t>
  </si>
  <si>
    <t>00043124</t>
  </si>
  <si>
    <t>CHAPA EM ACO GALVANIZADO PARA STEEL DECK, COM NERVURAS TRAPEZOIDAIS, LARGURA UTIL DE 915 MM E ESPESSURA DE 0,95 MM</t>
  </si>
  <si>
    <t>M0965</t>
  </si>
  <si>
    <t>SICRO3</t>
  </si>
  <si>
    <t>Pino conector de cisalhamento para laje steel deck - D = 19 mm e C = 80 mm</t>
  </si>
  <si>
    <t>un</t>
  </si>
  <si>
    <t>2.036,10</t>
  </si>
  <si>
    <t>95943</t>
  </si>
  <si>
    <t>ARMAÇÃO DE ESCADA, DE UMA ESTRUTURA CONVENCIONAL DE CONCRETO ARMADO UTILIZANDO AÇO CA-60 DE 5,0 MM - MONTAGEM. AF_11/2020</t>
  </si>
  <si>
    <t>95946</t>
  </si>
  <si>
    <t>ARMAÇÃO DE ESCADA, DE UMA ESTRUTURA CONVENCIONAL DE CONCRETO ARMADO UTILIZANDO AÇO CA-50 DE 10,0 MM - MONTAGEM. AF_11/2020</t>
  </si>
  <si>
    <t>101980</t>
  </si>
  <si>
    <t>MONTAGEM E DESMONTAGEM DE FÔRMA PARA ESCADAS, COM 2 LANCES EM "U" E LAJE PLANA, EM CHAPA DE MADEIRA COMPENSADA RESINADA, 4 UTILIZAÇÕES. AF_11/2020</t>
  </si>
  <si>
    <t>1,40</t>
  </si>
  <si>
    <t>00039422</t>
  </si>
  <si>
    <t>PERFIL MONTANTE, FORMATO C, EM ACO ZINCADO, PARA ESTRUTURA PAREDE DRYWALL, E = 0,5 MM, 70 X 3000 MM (L X C)</t>
  </si>
  <si>
    <t>00039419</t>
  </si>
  <si>
    <t>PERFIL GUIA, FORMATO U, EM ACO ZINCADO, PARA ESTRUTURA PAREDE DRYWALL, E = 0,5 MM, 70 X 3000 MM (L X C)</t>
  </si>
  <si>
    <t>00039435</t>
  </si>
  <si>
    <t>PARAFUSO DRY WALL, EM ACO FOSFATIZADO, CABECA TROMBETA E PONTA AGULHA (TA), COMPRIMENTO 25 MM</t>
  </si>
  <si>
    <t>00039434</t>
  </si>
  <si>
    <t>MASSA DE REJUNTE EM PO PARA DRYWALL, A BASE DE GESSO, SECAGEM RAPIDA, PARA TRATAMENTO DE JUNTAS DE CHAPA DE GESSO (NECESSITA ADICAO DE AGUA)</t>
  </si>
  <si>
    <t>00039432</t>
  </si>
  <si>
    <t>FITA DE PAPEL REFORCADA COM LAMINA DE METAL PARA REFORCO DE CANTOS DE CHAPA DE GESSO PARA DRYWALL</t>
  </si>
  <si>
    <t>00037586</t>
  </si>
  <si>
    <t>PINO DE ACO COM ARRUELA CONICA, DIAMETRO ARRUELA = *23* MM E COMP HASTE = *27* MM (ACAO INDIRETA)</t>
  </si>
  <si>
    <t>CENTO</t>
  </si>
  <si>
    <t>00039413</t>
  </si>
  <si>
    <t>PLACA / CHAPA DE GESSO ACARTONADO, STANDARD (ST), COR BRANCA, E = 12,5 MM, 1200 X 2400 MM (L X C)</t>
  </si>
  <si>
    <t>00039443</t>
  </si>
  <si>
    <t>PARAFUSO DRY WALL, EM ACO ZINCADO, CABECA LENTILHA E PONTA BROCA (LB), LARGURA 4,2 MM, COMPRIMENTO 13 MM</t>
  </si>
  <si>
    <t>00039431</t>
  </si>
  <si>
    <t>FITA DE PAPEL MICROPERFURADO, 50 X 150 MM, PARA TRATAMENTO DE JUNTAS DE CHAPA DE GESSO PARA DRYWALL</t>
  </si>
  <si>
    <t>454,85</t>
  </si>
  <si>
    <t>986,86</t>
  </si>
  <si>
    <t>00003413</t>
  </si>
  <si>
    <t>PAINEL DE LA DE VIDRO SEM REVESTIMENTO PSI 20, E = 50 MM, DE 1200 X 600 MM</t>
  </si>
  <si>
    <t>00011062</t>
  </si>
  <si>
    <t>PLACA CIMENTICIA LISA E = 10 MM, DE 1,20 X *2,50* M (SEM AMIANTO)</t>
  </si>
  <si>
    <t>00039417</t>
  </si>
  <si>
    <t>PLACA / CHAPA DE GESSO ACARTONADO, RESISTENTE A UMIDADE (RU), COR VERDE, E = 12,5 MM, 1200 X 2400 MM (L X C)</t>
  </si>
  <si>
    <t>1.303,11</t>
  </si>
  <si>
    <t>250,00</t>
  </si>
  <si>
    <t>88274</t>
  </si>
  <si>
    <t>MARMORISTA/GRANITEIRO COM ENCARGOS COMPLEMENTARES</t>
  </si>
  <si>
    <t>00000131</t>
  </si>
  <si>
    <t>ADESIVO ESTRUTURAL A BASE DE RESINA EPOXI, BICOMPONENTE, PASTOSO (TIXOTROPICO)</t>
  </si>
  <si>
    <t>00044476</t>
  </si>
  <si>
    <t>DIVISORIA EM GRANITO, COM DUAS FACES POLIDAS, TIPO ANDORINHA/ QUARTZ/ CASTELO/ CORUMBA OU OUTROS EQUIVALENTES DA REGIAO, E= *3,0* CM</t>
  </si>
  <si>
    <t>00037596</t>
  </si>
  <si>
    <t>ARGAMASSA COLANTE TIPO AC III E</t>
  </si>
  <si>
    <t>35,28</t>
  </si>
  <si>
    <t>2,08</t>
  </si>
  <si>
    <t>ESQV - ESQUADRIAS/FERRAGENS/VIDROS</t>
  </si>
  <si>
    <t>88315</t>
  </si>
  <si>
    <t>SERRALHEIRO COM ENCARGOS COMPLEMENTARES</t>
  </si>
  <si>
    <t>88251</t>
  </si>
  <si>
    <t>AUXILIAR DE SERRALHEIRO COM ENCARGOS COMPLEMENTARES</t>
  </si>
  <si>
    <t>00034360</t>
  </si>
  <si>
    <t>PERFIL DE ALUMINIO ANODIZADO</t>
  </si>
  <si>
    <t>00007568</t>
  </si>
  <si>
    <t>BUCHA DE NYLON SEM ABA S10, COM PARAFUSO DE 6,10 X 65 MM EM ACO ZINCADO COM ROSCA SOBERBA, CABECA CHATA E FENDA PHILLIPS</t>
  </si>
  <si>
    <t>00011033</t>
  </si>
  <si>
    <t>SUPORTE PARA CALHA DE 150 MM EM ACO GALVANIZADO</t>
  </si>
  <si>
    <t>00005104</t>
  </si>
  <si>
    <t>REBITE DE REPUXO EM ALUMINIO VAZADO, DIAMETRO 3,2 X 8 MM DE COMPRIMENTO (1KG = 1025 UNIDADES)</t>
  </si>
  <si>
    <t>13,30</t>
  </si>
  <si>
    <t>00000135</t>
  </si>
  <si>
    <t>ARGAMASSA POLIMERICA IMPERMEABILIZANTE SEMIFLEXIVEL, BICOMPONENTE, A BASE DE CIMENTO E ADITIVOS</t>
  </si>
  <si>
    <t>99,88</t>
  </si>
  <si>
    <t>00004030</t>
  </si>
  <si>
    <t>VEU DE POLIESTER PARA IMPERMEABILIZACAO</t>
  </si>
  <si>
    <t>4,00</t>
  </si>
  <si>
    <t>1.663,50</t>
  </si>
  <si>
    <t>00000511</t>
  </si>
  <si>
    <t>PRIMER PARA MANTA ASFALTICA A BASE DE ASFALTO MODIFICADO DILUIDO EM SOLVENTE, APLICACAO A FRIO</t>
  </si>
  <si>
    <t>00004015</t>
  </si>
  <si>
    <t>MANTA ASFALTICA ELASTOMERICA EM POLIESTER 4 MM, TIPO III, CLASSE B, ACABAMENTO PP (NBR 9952)</t>
  </si>
  <si>
    <t>00004226</t>
  </si>
  <si>
    <t>GAS DE COZINHA - GLP</t>
  </si>
  <si>
    <t>1.046,00</t>
  </si>
  <si>
    <t>87372</t>
  </si>
  <si>
    <t>ARGAMASSA TRAÇO 1:3 (EM VOLUME DE CIMENTO E AREIA MÉDIA ÚMIDA) PARA CONTRAPISO, PREPARO MANUAL. AF_08/2019</t>
  </si>
  <si>
    <t>00038365</t>
  </si>
  <si>
    <t>CAMADA SEPARADORA DE FILME DE POLIETILENO 20 A 25 MICRA</t>
  </si>
  <si>
    <t>REVE - REVESTIMENTO E TRATAMENTO DE SUPERFÍCIES</t>
  </si>
  <si>
    <t>87283</t>
  </si>
  <si>
    <t>ARGAMASSA TRAÇO 1:6 (EM VOLUME DE CIMENTO E AREIA MÉDIA ÚMIDA) COM ADIÇÃO DE PLASTIFICANTE PARA EMBOÇO/MASSA ÚNICA/ASSENTAMENTO DE ALVENARIA DE VEDAÇÃO, PREPARO MECÂNICO COM BETONEIRA 400 L. AF_08/2019</t>
  </si>
  <si>
    <t>00034747</t>
  </si>
  <si>
    <t>PEITORIL EM MARMORE, POLIDO, BRANCO COMUM, L= *15* CM, E= *2,0* CM, COM PINGADEIRA</t>
  </si>
  <si>
    <t>115,25</t>
  </si>
  <si>
    <t>00000142</t>
  </si>
  <si>
    <t>SELANTE ELASTICO MONOCOMPONENTE A BASE DE POLIURETANO (PU) PARA JUNTAS DIVERSAS</t>
  </si>
  <si>
    <t>310ML</t>
  </si>
  <si>
    <t>00001113</t>
  </si>
  <si>
    <t>RUFO EXTERNO/INTERNO DE CHAPA DE ACO GALVANIZADA NUM 26, CORTE 33 CM</t>
  </si>
  <si>
    <t>00011950</t>
  </si>
  <si>
    <t>BUCHA DE NYLON SEM ABA S6, COM PARAFUSO DE 4,20 X 40 MM EM ACO ZINCADO COM ROSCA SOBERBA, CABECA CHATA E FENDA PHILLIPS</t>
  </si>
  <si>
    <t>140,00</t>
  </si>
  <si>
    <t>87313</t>
  </si>
  <si>
    <t>ARGAMASSA TRAÇO 1:3 (EM VOLUME DE CIMENTO E AREIA GROSSA ÚMIDA) PARA CHAPISCO CONVENCIONAL, PREPARO MECÂNICO COM BETONEIRA 400 L. AF_08/2019</t>
  </si>
  <si>
    <t>150,00</t>
  </si>
  <si>
    <t>87292</t>
  </si>
  <si>
    <t>ARGAMASSA TRAÇO 1:2:8 (EM VOLUME DE CIMENTO, CAL E AREIA MÉDIA ÚMIDA) PARA EMBOÇO/MASSA ÚNICA/ASSENTAMENTO DE ALVENARIA DE VEDAÇÃO, PREPARO MECÂNICO COM BETONEIRA 400 L. AF_08/2019</t>
  </si>
  <si>
    <t>00037411</t>
  </si>
  <si>
    <t>TELA DE ACO SOLDADA GALVANIZADA/ZINCADA PARA ALVENARIA, FIO D = *1,24 MM, MALHA 25 X 25 MM</t>
  </si>
  <si>
    <t>75,00</t>
  </si>
  <si>
    <t>88256</t>
  </si>
  <si>
    <t>AZULEJISTA OU LADRILHISTA COM ENCARGOS COMPLEMENTARES</t>
  </si>
  <si>
    <t>00034357</t>
  </si>
  <si>
    <t>REJUNTE CIMENTICIO, QUALQUER COR</t>
  </si>
  <si>
    <t>00000536</t>
  </si>
  <si>
    <t>REVESTIMENTO PARA PAREDE, EM CERAMICA ESMALTADA, FORMATO MENOR OU IGUAL A 2025 CM2</t>
  </si>
  <si>
    <t>00001381</t>
  </si>
  <si>
    <t>ARGAMASSA COLANTE AC I PARA CERAMICAS</t>
  </si>
  <si>
    <t>337,42</t>
  </si>
  <si>
    <t>PISO - PISOS</t>
  </si>
  <si>
    <t>00001292</t>
  </si>
  <si>
    <t>PISO EM CERAMICA ESMALTADA, COR LISA, PEI MAIOR OU IGUAL A 4, FORMATO MAIOR QUE 2025 CM2</t>
  </si>
  <si>
    <t>1.300,15</t>
  </si>
  <si>
    <t>87301</t>
  </si>
  <si>
    <t>ARGAMASSA TRAÇO 1:4 (EM VOLUME DE CIMENTO E AREIA MÉDIA ÚMIDA) PARA CONTRAPISO, PREPARO MECÂNICO COM BETONEIRA 400 L. AF_08/2019</t>
  </si>
  <si>
    <t>00007334</t>
  </si>
  <si>
    <t>ADITIVO ADESIVO LIQUIDO PARA ARGAMASSAS DE REVESTIMENTOS CIMENTICIOS</t>
  </si>
  <si>
    <t>00001379</t>
  </si>
  <si>
    <t>CIMENTO PORTLAND COMPOSTO CP II-32</t>
  </si>
  <si>
    <t>1.916,83</t>
  </si>
  <si>
    <t>00045190</t>
  </si>
  <si>
    <t>PISO EM PORCELANATO, RETIFICADO, LISO, MONOCOLOR, ACETINADO OU POLIDO, FORMATO MAIOR QUE 2500 ATE 6400 CM2</t>
  </si>
  <si>
    <t>00037595</t>
  </si>
  <si>
    <t>ARGAMASSA COLANTE TIPO AC III</t>
  </si>
  <si>
    <t>1.739,96</t>
  </si>
  <si>
    <t>00020232</t>
  </si>
  <si>
    <t>SOLEIRA EM GRANITO, POLIDO, TIPO ANDORINHA/ QUARTZ/ CASTELO/ CORUMBA OU OUTROS EQUIVALENTES DA REGIAO, L= *15* CM, E= *2,0* CM</t>
  </si>
  <si>
    <t>57,10</t>
  </si>
  <si>
    <t>Serviços</t>
  </si>
  <si>
    <t>180,20</t>
  </si>
  <si>
    <t>94964</t>
  </si>
  <si>
    <t>CONCRETO FCK = 20MPA, TRAÇO 1:2,7:3 (EM MASSA SECA DE CIMENTO/ AREIA MÉDIA/ BRITA 1) - PREPARO MECÂNICO COM BETONEIRA 400 L. AF_05/2021</t>
  </si>
  <si>
    <t>00004509</t>
  </si>
  <si>
    <t>SARRAFO *2,5 X 10* CM EM PINUS, MISTA OU EQUIVALENTE DA REGIAO - BRUTA</t>
  </si>
  <si>
    <t>00005068</t>
  </si>
  <si>
    <t>PREGO DE ACO POLIDO COM CABECA 17 X 21 (2 X 11)</t>
  </si>
  <si>
    <t>51,52</t>
  </si>
  <si>
    <t>00038186</t>
  </si>
  <si>
    <t>PISO TATIL DE ALERTA OU DIRECIONAL, DE BORRACHA, COLORIDO, 25 X 25 CM, E = 12 MM, PARA ARGAMASSA</t>
  </si>
  <si>
    <t>194,00</t>
  </si>
  <si>
    <t>INHI - INSTALAÇÕES HIDROS SANITÁRIAS</t>
  </si>
  <si>
    <t>88267</t>
  </si>
  <si>
    <t>ENCANADOR OU BOMBEIRO HIDRÁULICO COM ENCARGOS COMPLEMENTARES</t>
  </si>
  <si>
    <t>88248</t>
  </si>
  <si>
    <t>AUXILIAR DE ENCANADOR OU BOMBEIRO HIDRÁULICO COM ENCARGOS COMPLEMENTARES</t>
  </si>
  <si>
    <t>00003148</t>
  </si>
  <si>
    <t>FITA VEDA ROSCA, EM PTFE, ROLO DE 18 MM X 50 M (L X C)</t>
  </si>
  <si>
    <t>00011670</t>
  </si>
  <si>
    <t>REGISTRO DE ESFERA, PVC, COM VOLANTE, VS, ROSCAVEL, DN 1/2", COM CORPO DIVIDIDO</t>
  </si>
  <si>
    <t>00006005</t>
  </si>
  <si>
    <t>REGISTRO GAVETA COM ACABAMENTO E CANOPLA CROMADOS, SIMPLES, BITOLA 3/4"</t>
  </si>
  <si>
    <t>15,00</t>
  </si>
  <si>
    <t>00006024</t>
  </si>
  <si>
    <t>REGISTRO PRESSAO COM ACABAMENTO E CANOPLA CROMADA, SIMPLES, BITOLA 3/4"</t>
  </si>
  <si>
    <t>8,00</t>
  </si>
  <si>
    <t>00006036</t>
  </si>
  <si>
    <t>REGISTRO DE ESFERA PVC, COM BORBOLETA, COM ROSCA EXTERNA, DE 1/2"</t>
  </si>
  <si>
    <t>00006006</t>
  </si>
  <si>
    <t>REGISTRO GAVETA COM ACABAMENTO E CANOPLA CROMADOS, SIMPLES, BITOLA 1/2"</t>
  </si>
  <si>
    <t>00006014</t>
  </si>
  <si>
    <t>REGISTRO GAVETA COM ACABAMENTO E CANOPLA CROMADOS, SIMPLES, BITOLA 1 1/4"</t>
  </si>
  <si>
    <t>2,00</t>
  </si>
  <si>
    <t>00003146</t>
  </si>
  <si>
    <t>FITA VEDA ROSCA, EM PTFE, ROLO DE 18 MM X 10 M (L X C)</t>
  </si>
  <si>
    <t>00011683</t>
  </si>
  <si>
    <t>ENGATE / RABICHO FLEXIVEL INOX 1/2" X 30 CM</t>
  </si>
  <si>
    <t>16,00</t>
  </si>
  <si>
    <t>00006141</t>
  </si>
  <si>
    <t>ENGATE/RABICHO FLEXIVEL PLASTICO (PVC OU ABS) BRANCO 1/2" X 30 CM</t>
  </si>
  <si>
    <t>17,00</t>
  </si>
  <si>
    <t>LIPR - LIGAÇÕES PREDIAIS ÁGUA/ESGOTO/ENERGIA/TELEFONE</t>
  </si>
  <si>
    <t>88246</t>
  </si>
  <si>
    <t>ASSENTADOR DE TUBOS COM ENCARGOS COMPLEMENTARES</t>
  </si>
  <si>
    <t>00001414</t>
  </si>
  <si>
    <t>COLAR TOMADA PVC, COM TRAVAS, SAIDA COM ROSCA, DE 60 MM X 1/2" OU 60 MM X 3/4", PARA LIGACAO PREDIAL DE AGUA</t>
  </si>
  <si>
    <t>00003904</t>
  </si>
  <si>
    <t>LUVA PVC SOLDAVEL, 25 MM, PARA AGUA FRIA PREDIAL</t>
  </si>
  <si>
    <t>00038383</t>
  </si>
  <si>
    <t>LIXA D'AGUA EM FOLHA, COR PRETA, GRAO 100</t>
  </si>
  <si>
    <t>00020083</t>
  </si>
  <si>
    <t>SOLUCAO PREPARADORA / LIMPADORA PARA PVC, FRASCO COM 1000 CM3</t>
  </si>
  <si>
    <t>00000122</t>
  </si>
  <si>
    <t>ADESIVO PLASTICO PARA PVC, FRASCO COM *850* GR</t>
  </si>
  <si>
    <t>00003854</t>
  </si>
  <si>
    <t>LUVA DE CORRER PARA TUBO SOLDAVEL, PVC, 20 MM, PARA AGUA FRIA PREDIAL</t>
  </si>
  <si>
    <t>00003873</t>
  </si>
  <si>
    <t>LUVA DE CORRER PARA TUBO SOLDAVEL, PVC, 25 MM, PARA AGUA FRIA PREDIAL</t>
  </si>
  <si>
    <t>00038021</t>
  </si>
  <si>
    <t>LUVA DE CORRER PARA TUBO SOLDAVEL, PVC, 32 MM, PARA AGUA FRIA PREDIAL</t>
  </si>
  <si>
    <t>3,00</t>
  </si>
  <si>
    <t>00003862</t>
  </si>
  <si>
    <t>LUVA PVC SOLDAVEL, 40 MM, PARA AGUA FRIA PREDIAL</t>
  </si>
  <si>
    <t>00003869</t>
  </si>
  <si>
    <t>LUVA DE REDUCAO SOLDAVEL, PVC, 32 MM X 25 MM, PARA AGUA FRIA PREDIAL</t>
  </si>
  <si>
    <t>00000107</t>
  </si>
  <si>
    <t>ADAPTADOR PVC SOLDAVEL CURTO COM BOLSA E ROSCA, 20 MM X 1/2", PARA AGUA FRIA</t>
  </si>
  <si>
    <t>5,00</t>
  </si>
  <si>
    <t>00000065</t>
  </si>
  <si>
    <t>ADAPTADOR PVC SOLDAVEL CURTO COM BOLSA E ROSCA, 25 MM X 3/4", PARA AGUA FRIA</t>
  </si>
  <si>
    <t>00000109</t>
  </si>
  <si>
    <t>ADAPTADOR PVC SOLDAVEL CURTO COM BOLSA E ROSCA, 40 MM X 1 1/4", PARA AGUA FRIA</t>
  </si>
  <si>
    <t>00000095</t>
  </si>
  <si>
    <t>ADAPTADOR PVC SOLDAVEL, COM FLANGE E ANEL DE VEDACAO, 20 MM X 1/2", PARA CAIXA D'AGUA</t>
  </si>
  <si>
    <t>00000812</t>
  </si>
  <si>
    <t>BUCHA DE REDUCAO DE PVC, SOLDAVEL, CURTA, COM 40 X 32 MM, PARA AGUA FRIA PREDIAL</t>
  </si>
  <si>
    <t>00000829</t>
  </si>
  <si>
    <t>BUCHA DE REDUCAO DE PVC, SOLDAVEL, CURTA, COM 32 X 25 MM, PARA AGUA FRIA PREDIAL</t>
  </si>
  <si>
    <t>00001955</t>
  </si>
  <si>
    <t>CURVA DE PVC 90 GRAUS, SOLDAVEL, 20 MM, COR MARROM, PARA AGUA FRIA PREDIAL</t>
  </si>
  <si>
    <t>00001926</t>
  </si>
  <si>
    <t>CURVA DE PVC 45 GRAUS, SOLDAVEL, 20 MM, COR MARROM, PARA AGUA FRIA PREDIAL</t>
  </si>
  <si>
    <t>00001956</t>
  </si>
  <si>
    <t>CURVA DE PVC 90 GRAUS, SOLDAVEL, 25 MM, COR MARROM, PARA AGUA FRIA PREDIAL</t>
  </si>
  <si>
    <t>00001957</t>
  </si>
  <si>
    <t>CURVA DE PVC 90 GRAUS, SOLDAVEL, 32 MM, COR MARROM, PARA AGUA FRIA PREDIAL</t>
  </si>
  <si>
    <t>00001958</t>
  </si>
  <si>
    <t>CURVA DE PVC 90 GRAUS, SOLDAVEL, 40 MM, COR MARROM, PARA AGUA FRIA PREDIAL</t>
  </si>
  <si>
    <t>00003524</t>
  </si>
  <si>
    <t>JOELHO PVC, SOLDAVEL, COM BUCHA DE LATAO, 90 GRAUS, 25 MM X 3/4", PARA AGUA FRIA PREDIAL</t>
  </si>
  <si>
    <t>00003542</t>
  </si>
  <si>
    <t>JOELHO PVC, SOLDAVEL, 90 GRAUS, 20 MM, COR MARROM, PARA AGUA FRIA PREDIAL</t>
  </si>
  <si>
    <t>7,00</t>
  </si>
  <si>
    <t>00003529</t>
  </si>
  <si>
    <t>JOELHO PVC, SOLDAVEL, 90 GRAUS, 25 MM, COR MARROM, PARA AGUA FRIA PREDIAL</t>
  </si>
  <si>
    <t>19,00</t>
  </si>
  <si>
    <t>00003536</t>
  </si>
  <si>
    <t>JOELHO PVC, SOLDAVEL, 90 GRAUS, 32 MM, COR MARROM, PARA AGUA FRIA PREDIAL</t>
  </si>
  <si>
    <t>18,00</t>
  </si>
  <si>
    <t>00003535</t>
  </si>
  <si>
    <t>JOELHO PVC, SOLDAVEL, 90 GRAUS, 40 MM, COR MARROM, PARA AGUA FRIA PREDIAL</t>
  </si>
  <si>
    <t>00003538</t>
  </si>
  <si>
    <t>JOELHO DE REDUCAO, PVC SOLDAVEL, 90 GRAUS, 32 MM X 25 MM, COR MARROM, PARA AGUA FRIA PREDIAL</t>
  </si>
  <si>
    <t>00003533</t>
  </si>
  <si>
    <t>JOELHO DE REDUCAO, PVC SOLDAVEL, 90 GRAUS, 25 MM X 20 MM, COR MARROM, PARA AGUA FRIA PREDIAL</t>
  </si>
  <si>
    <t>00020147</t>
  </si>
  <si>
    <t>JOELHO PVC, SOLDAVEL, COM BUCHA DE LATAO, 90 GRAUS, 25 MM X 1/2", PARA AGUA FRIA PREDIAL</t>
  </si>
  <si>
    <t>27,00</t>
  </si>
  <si>
    <t>00003499</t>
  </si>
  <si>
    <t>JOELHO, PVC SOLDAVEL, 45 GRAUS, 20 MM, COR MARROM, PARA AGUA FRIA PREDIAL</t>
  </si>
  <si>
    <t>00003502</t>
  </si>
  <si>
    <t>JOELHO, PVC SOLDAVEL, 45 GRAUS, 40 MM, COR MARROM, PARA AGUA FRIA PREDIAL</t>
  </si>
  <si>
    <t>00007139</t>
  </si>
  <si>
    <t>TE SOLDAVEL, PVC, 90 GRAUS, 25 MM, PARA AGUA FRIA PREDIAL (NBR 5648)</t>
  </si>
  <si>
    <t>39,00</t>
  </si>
  <si>
    <t>00007138</t>
  </si>
  <si>
    <t>TE SOLDAVEL, PVC, 90 GRAUS, 20 MM, PARA AGUA FRIA PREDIAL (NBR 5648)</t>
  </si>
  <si>
    <t>00007140</t>
  </si>
  <si>
    <t>TE SOLDAVEL, PVC, 90 GRAUS, 32 MM, PARA AGUA FRIA PREDIAL (NBR 5648)</t>
  </si>
  <si>
    <t>6,00</t>
  </si>
  <si>
    <t>00007141</t>
  </si>
  <si>
    <t>TE SOLDAVEL, PVC, 90 GRAUS, 40 MM, PARA AGUA FRIA PREDIAL (NBR 5648)</t>
  </si>
  <si>
    <t>00007109</t>
  </si>
  <si>
    <t>TE PVC, SOLDAVEL, COM ROSCA NA BOLSA CENTRAL, 90 GRAUS, 20 MM X 1/2", PARA AGUA FRIA PREDIAL</t>
  </si>
  <si>
    <t>00009867</t>
  </si>
  <si>
    <t>TUBO PVC, SOLDAVEL, DE 20 MM, AGUA FRIA (NBR-5648)</t>
  </si>
  <si>
    <t>81,14</t>
  </si>
  <si>
    <t>00009868</t>
  </si>
  <si>
    <t>TUBO PVC, SOLDAVEL, DE 25 MM, AGUA FRIA (NBR-5648)</t>
  </si>
  <si>
    <t>105,12</t>
  </si>
  <si>
    <t>00009869</t>
  </si>
  <si>
    <t>TUBO PVC, SOLDAVEL, DE 32 MM, AGUA FRIA (NBR-5648)</t>
  </si>
  <si>
    <t>288,84</t>
  </si>
  <si>
    <t>00009874</t>
  </si>
  <si>
    <t>TUBO PVC, SOLDAVEL, DE 40 MM, AGUA FRIA (NBR-5648)</t>
  </si>
  <si>
    <t>64,89</t>
  </si>
  <si>
    <t>00000301</t>
  </si>
  <si>
    <t>ANEL BORRACHA PARA TUBO ESGOTO PREDIAL, DN 100 MM (NBR 5688)</t>
  </si>
  <si>
    <t>00000296</t>
  </si>
  <si>
    <t>ANEL BORRACHA PARA TUBO ESGOTO PREDIAL, DN 50 MM (NBR 5688)</t>
  </si>
  <si>
    <t>00010908</t>
  </si>
  <si>
    <t>JUNCAO DE REDUCAO INVERTIDA, PVC SOLDAVEL, 100 X 50 MM, SERIE NORMAL PARA ESGOTO PREDIAL</t>
  </si>
  <si>
    <t>00020078</t>
  </si>
  <si>
    <t>PASTA LUBRIFICANTE PARA TUBOS E CONEXOES COM JUNTA ELASTICA, EMBALAGEM DE *400* GR (USO EM PVC, ACO, POLIETILENO E OUTROS)</t>
  </si>
  <si>
    <t>00003662</t>
  </si>
  <si>
    <t>JUNCAO SIMPLES, PVC, 45 GRAUS, DN 50 X 50 MM, SERIE NORMAL PARA ESGOTO PREDIAL</t>
  </si>
  <si>
    <t>12,00</t>
  </si>
  <si>
    <t>00003666</t>
  </si>
  <si>
    <t>JUNCAO SIMPLES, PVC, 45 GRAUS, DN 40 X 40 MM, SERIE NORMAL PARA ESGOTO PREDIAL</t>
  </si>
  <si>
    <t>00003670</t>
  </si>
  <si>
    <t>JUNCAO SIMPLES, PVC, 45 GRAUS, DN 100 X 100 MM, SERIE NORMAL PARA ESGOTO PREDIAL</t>
  </si>
  <si>
    <t>00001932</t>
  </si>
  <si>
    <t>CURVA PVC CURTA 90 GRAUS, DN 50 MM, PARA ESGOTO PREDIAL</t>
  </si>
  <si>
    <t>00003528</t>
  </si>
  <si>
    <t>JOELHO PVC, SOLDAVEL, PB, 45 GRAUS, DN 100 MM, PARA ESGOTO PREDIAL</t>
  </si>
  <si>
    <t>00003518</t>
  </si>
  <si>
    <t>JOELHO PVC, SOLDAVEL, PB, 45 GRAUS, DN 50 MM, PARA ESGOTO PREDIAL</t>
  </si>
  <si>
    <t>20,00</t>
  </si>
  <si>
    <t>00001933</t>
  </si>
  <si>
    <t>CURVA PVC CURTA 90 GRAUS, DN 40 MM, PARA ESGOTO PREDIAL</t>
  </si>
  <si>
    <t>00001966</t>
  </si>
  <si>
    <t>CURVA PVC CURTA 90 GRAUS, DN 100 MM, PARA ESGOTO PREDIAL</t>
  </si>
  <si>
    <t>00001970</t>
  </si>
  <si>
    <t>CURVA PVC LONGA 90 GRAUS, DN 100 MM, PARA ESGOTO PREDIAL</t>
  </si>
  <si>
    <t>00003517</t>
  </si>
  <si>
    <t>JOELHO PVC, SOLDAVEL, BB, 90 GRAUS, SEM ANEL, DN 40 MM, PARA ESGOTO PREDIAL SECUNDARIO</t>
  </si>
  <si>
    <t>00003526</t>
  </si>
  <si>
    <t>JOELHO PVC, SOLDAVEL, PB, 90 GRAUS, DN 50 MM, PARA ESGOTO PREDIAL</t>
  </si>
  <si>
    <t>00003520</t>
  </si>
  <si>
    <t>JOELHO PVC, SOLDAVEL, PB, 90 GRAUS, DN 100 MM, PARA ESGOTO PREDIAL</t>
  </si>
  <si>
    <t>00003516</t>
  </si>
  <si>
    <t>JOELHO PVC, SOLDAVEL, BB, 45 GRAUS, DN 40 MM, PARA ESGOTO PREDIAL</t>
  </si>
  <si>
    <t>00009835</t>
  </si>
  <si>
    <t>TUBO PVC SERIE NORMAL, DN 40 MM, PARA ESGOTO PREDIAL (NBR 5688)</t>
  </si>
  <si>
    <t>64,51</t>
  </si>
  <si>
    <t>00009838</t>
  </si>
  <si>
    <t>TUBO PVC SERIE NORMAL, DN 50 MM, PARA ESGOTO PREDIAL (NBR 5688)</t>
  </si>
  <si>
    <t>45,90</t>
  </si>
  <si>
    <t>00009837</t>
  </si>
  <si>
    <t>TUBO PVC SERIE NORMAL, DN 75 MM, PARA ESGOTO PREDIAL (NBR 5688)</t>
  </si>
  <si>
    <t>0,83</t>
  </si>
  <si>
    <t>00009836</t>
  </si>
  <si>
    <t>TUBO PVC SERIE NORMAL, DN 100 MM, PARA ESGOTO PREDIAL (NBR 5688)</t>
  </si>
  <si>
    <t>216,07</t>
  </si>
  <si>
    <t>00020086</t>
  </si>
  <si>
    <t>BUCHA DE REDUCAO DE PVC, SOLDAVEL, LONGA, 50 X 40 MM, PARA ESGOTO PREDIAL</t>
  </si>
  <si>
    <t>00007091</t>
  </si>
  <si>
    <t>TE SANITARIO, PVC, DN 100 X 100 MM, SERIE NORMAL, PARA ESGOTO PREDIAL</t>
  </si>
  <si>
    <t>10,00</t>
  </si>
  <si>
    <t>40,00</t>
  </si>
  <si>
    <t>00039321</t>
  </si>
  <si>
    <t>TERMINAL DE VENTILACAO, 100 MM, SERIE NORMAL, ESGOTO PREDIAL</t>
  </si>
  <si>
    <t>45,82</t>
  </si>
  <si>
    <t>00001368</t>
  </si>
  <si>
    <t>CHUVEIRO COMUM EM PLASTICO BRANCO, COM CANO, 3 TEMPERATURAS, 5500 W (110/220 V)</t>
  </si>
  <si>
    <t>00021112</t>
  </si>
  <si>
    <t>VALVULA DE DESCARGA EM METAL CROMADO PARA MICTORIO COM ACIONAMENTO POR PRESSAO E FECHAMENTO AUTOMATICO</t>
  </si>
  <si>
    <t>00006142</t>
  </si>
  <si>
    <t>CONJUNTO DE LIGACAO AJUSTAVEL, PARA VASO / BACIA SANITARIA, EM PLASTICO BRANCO, COM TUBO, CANOPLA E ESPUDE</t>
  </si>
  <si>
    <t>00010432</t>
  </si>
  <si>
    <t>MICTORIO INDIVIDUAL, SIFONADO, DE LOUCA BRANCA, SEM COMPLEMENTOS</t>
  </si>
  <si>
    <t>00004351</t>
  </si>
  <si>
    <t>PARAFUSO NIQUELADO 3 1/2" COM ACABAMENTO CROMADO PARA FIXAR PECA SANITARIA, INCLUI PORCA CEGA, ARRUELA E BUCHA DE NYLON TAMANHO S-8</t>
  </si>
  <si>
    <t>00011772</t>
  </si>
  <si>
    <t>TORNEIRA METALICA CROMADA, DE MESA/BANCADA, PARA COZINHA, BICA MOVEL, COM AREJADOR, 1/2" OU 3/4"</t>
  </si>
  <si>
    <t>00036791</t>
  </si>
  <si>
    <t>TORNEIRA METALICA CROMADA DE MESA PARA LAVATORIO, BICA ALTA, COM AREJADOR</t>
  </si>
  <si>
    <t>14,00</t>
  </si>
  <si>
    <t>00006138</t>
  </si>
  <si>
    <t>ANEL DE VEDACAO, PVC FLEXIVEL, 100 MM, PARA SAIDA DE BACIA / VASO SANITARIO</t>
  </si>
  <si>
    <t>00010422</t>
  </si>
  <si>
    <t>BACIA SANITARIA (VASO) COM CAIXA ACOPLADA, SIFAO APARENTE, DE LOUCA BRANCA (SEM ASSENTO)</t>
  </si>
  <si>
    <t>00037329</t>
  </si>
  <si>
    <t>REJUNTE EPOXI, QUALQUER COR</t>
  </si>
  <si>
    <t>00004384</t>
  </si>
  <si>
    <t>PARAFUSO NIQUELADO COM ACABAMENTO CROMADO PARA FIXAR PECA SANITARIA, INCLUI PORCA CEGA, ARRUELA E BUCHA DE NYLON TAMANHO S-10</t>
  </si>
  <si>
    <t>00036520</t>
  </si>
  <si>
    <t>BACIA SANITARIA (VASO) CONVENCIONAL PARA PCD, SEM FURO FRONTAL, DE LOUCA BRANCA (SEM ASSENTO)</t>
  </si>
  <si>
    <t>00037105</t>
  </si>
  <si>
    <t>CAIXA D'AGUA / RESERVATORIO EM POLIESTER REFORCADO COM FIBRA DE VIDRO, 5000 LITROS, COM TAMPA</t>
  </si>
  <si>
    <t>DROP - DRENAGEM/OBRAS DE CONTENÇÃO / POÇOS DE VISITA E CAIXAS</t>
  </si>
  <si>
    <t>94970</t>
  </si>
  <si>
    <t>CONCRETO FCK = 20MPA, TRAÇO 1:2,7:3 (EM MASSA SECA DE CIMENTO/ AREIA MÉDIA/ BRITA 1) - PREPARO MECÂNICO COM BETONEIRA 600 L. AF_05/2021</t>
  </si>
  <si>
    <t>89995</t>
  </si>
  <si>
    <t>GRAUTEAMENTO DE CINTA SUPERIOR OU DE VERGA EM ALVENARIA ESTRUTURAL. AF_09/2021</t>
  </si>
  <si>
    <t>89998</t>
  </si>
  <si>
    <t>ARMAÇÃO DE CINTA DE ALVENARIA ESTRUTURAL; DIÂMETRO DE 10,0 MM. AF_09/2021</t>
  </si>
  <si>
    <t>87316</t>
  </si>
  <si>
    <t>ARGAMASSA TRAÇO 1:4 (EM VOLUME DE CIMENTO E AREIA GROSSA ÚMIDA) PARA CHAPISCO CONVENCIONAL, PREPARO MECÂNICO COM BETONEIRA 400 L. AF_08/2019</t>
  </si>
  <si>
    <t>88628</t>
  </si>
  <si>
    <t>ARGAMASSA TRAÇO 1:3 (EM VOLUME DE CIMENTO E AREIA MÉDIA ÚMIDA), PREPARO MECÂNICO COM BETONEIRA 400 L. AF_08/2019</t>
  </si>
  <si>
    <t>101616</t>
  </si>
  <si>
    <t>PREPARO DE FUNDO DE VALA COM LARGURA MENOR QUE 1,5 M (ACERTO DO SOLO NATURAL). AF_08/2020</t>
  </si>
  <si>
    <t>00005069</t>
  </si>
  <si>
    <t>PREGO DE ACO POLIDO COM CABECA 17 X 27 (2 1/2 X 11)</t>
  </si>
  <si>
    <t>00011245</t>
  </si>
  <si>
    <t>GRELHA FOFO SIMPLES COM REQUADRO, CARGA MAXIMA 12,5 T, *300 X 1000* MM, E= *15* MM, AREA ESTACIONAMENTO CARRO PASSEIO</t>
  </si>
  <si>
    <t>00006193</t>
  </si>
  <si>
    <t>TABUA NAO APARELHADA *2,5 X 20* CM, EM MACARANDUBA/MASSARANDUBA, ANGELIM OU EQUIVALENTE DA REGIAO - BRUTA</t>
  </si>
  <si>
    <t>00025067</t>
  </si>
  <si>
    <t>BLOCO DE CONCRETO ESTRUTURAL 19 X 19 X 39 CM, FBK 4,5 MPA (NBR 6136)</t>
  </si>
  <si>
    <t>00000660</t>
  </si>
  <si>
    <t>CANALETA DE CONCRETO 19 X 19 X 19 CM (CLASSE C - NBR 6136)</t>
  </si>
  <si>
    <t>5679</t>
  </si>
  <si>
    <t>RETROESCAVADEIRA SOBRE RODAS COM CARREGADEIRA, TRAÇÃO 4X4, POTÊNCIA LÍQ. 88 HP, CAÇAMBA CARREG. CAP. MÍN. 1 M3, CAÇAMBA RETRO CAP. 0,26 M3, PESO OPERACIONAL MÍN. 6.674 KG, PROFUNDIDADE ESCAVAÇÃO MÁX. 4,37 M - CHI DIURNO. AF_06/2014</t>
  </si>
  <si>
    <t>97735</t>
  </si>
  <si>
    <t>PEÇA RETANGULAR PRÉ-MOLDADA, VOLUME DE CONCRETO DE 30 A 100 LITROS, TAXA DE AÇO APROXIMADA DE 30KG/M³. AF_03/2024</t>
  </si>
  <si>
    <t>100475</t>
  </si>
  <si>
    <t>ARGAMASSA TRAÇO 1:3 (EM VOLUME DE CIMENTO E AREIA MÉDIA ÚMIDA) COM ADIÇÃO DE IMPERMEABILIZANTE, PREPARO MECÂNICO COM BETONEIRA 400 L. AF_08/2019</t>
  </si>
  <si>
    <t>5678</t>
  </si>
  <si>
    <t>RETROESCAVADEIRA SOBRE RODAS COM CARREGADEIRA, TRAÇÃO 4X4, POTÊNCIA LÍQ. 88 HP, CAÇAMBA CARREG. CAP. MÍN. 1 M3, CAÇAMBA RETRO CAP. 0,26 M3, PESO OPERACIONAL MÍN. 6.674 KG, PROFUNDIDADE ESCAVAÇÃO MÁX. 4,37 M - CHP DIURNO. AF_06/2014</t>
  </si>
  <si>
    <t>00000650</t>
  </si>
  <si>
    <t>BLOCO DE VEDACAO DE CONCRETO, 9 X 19 X 39 CM (CLASSE C - NBR 6136)</t>
  </si>
  <si>
    <t>00011717</t>
  </si>
  <si>
    <t>CAIXA SIFONADA, PVC, 150 X 150 X 50 MM, COM GRELHA REDONDA, BRANCA</t>
  </si>
  <si>
    <t>00011741</t>
  </si>
  <si>
    <t>RALO SIFONADO CILINDRICO, PVC, 100 X 40 MM, COM GRELHA REDONDA BRANCA</t>
  </si>
  <si>
    <t>00037591</t>
  </si>
  <si>
    <t>SUPORTE MAO-FRANCESA EM ACO, ABAS IGUAIS 40 CM, CAPACIDADE MINIMA 70 KG, BRANCO</t>
  </si>
  <si>
    <t>00011795</t>
  </si>
  <si>
    <t>GRANITO PARA BANCADA, POLIDO, TIPO ANDORINHA/ QUARTZ/ CASTELO/ CORUMBA OU OUTROS EQUIVALENTES DA REGIAO, E= *2,5* CM</t>
  </si>
  <si>
    <t>00004823</t>
  </si>
  <si>
    <t>MASSA PLASTICA PARA MARMORE/GRANITO</t>
  </si>
  <si>
    <t>86881</t>
  </si>
  <si>
    <t>SIFÃO DO TIPO GARRAFA EM METAL CROMADO 1 X 1.1/2" - FORNECIMENTO E INSTALAÇÃO. AF_01/2020</t>
  </si>
  <si>
    <t>86878</t>
  </si>
  <si>
    <t>VÁLVULA EM METAL CROMADO TIPO AMERICANA 3.1/2" X 1.1/2" PARA PIA - FORNECIMENTO E INSTALAÇÃO. AF_01/2020</t>
  </si>
  <si>
    <t>86900</t>
  </si>
  <si>
    <t>CUBA DE EMBUTIR RETANGULAR DE AÇO INOXIDÁVEL, 46 X 30 X 12 CM - FORNECIMENTO E INSTALAÇÃO. AF_01/2020</t>
  </si>
  <si>
    <t>00037590</t>
  </si>
  <si>
    <t>SUPORTE MAO-FRANCESA EM ACO, ABAS IGUAIS 30 CM, CAPACIDADE MINIMA 60 KG, BRANCO</t>
  </si>
  <si>
    <t>86883</t>
  </si>
  <si>
    <t>SIFÃO DO TIPO FLEXÍVEL EM PVC 1  X 1.1/2  - FORNECIMENTO E INSTALAÇÃO. AF_01/2020</t>
  </si>
  <si>
    <t>86877</t>
  </si>
  <si>
    <t>VÁLVULA EM METAL CROMADO 1.1/2" X 1.1/2" PARA TANQUE OU LAVATÓRIO, COM OU SEM LADRÃO - FORNECIMENTO E INSTALAÇÃO. AF_01/2020</t>
  </si>
  <si>
    <t>86901</t>
  </si>
  <si>
    <t>CUBA DE EMBUTIR OVAL EM LOUÇA BRANCA, 35 X 50CM OU EQUIVALENTE - FORNECIMENTO E INSTALAÇÃO. AF_01/2020</t>
  </si>
  <si>
    <t>86874</t>
  </si>
  <si>
    <t>TANQUE DE LOUÇA BRANCA SUSPENSO, 18L OU EQUIVALENTE - FORNECIMENTO E INSTALAÇÃO. AF_01/2020</t>
  </si>
  <si>
    <t>86914</t>
  </si>
  <si>
    <t>TORNEIRA CROMADA 1/2" OU 3/4" PARA TANQUE, PADRÃO MÉDIO - FORNECIMENTO E INSTALAÇÃO. AF_01/2020</t>
  </si>
  <si>
    <t>00039398</t>
  </si>
  <si>
    <t>KIT DE ACESSORIOS PARA BANHEIRO EM METAL CROMADO, 5 PECAS</t>
  </si>
  <si>
    <t>00000377</t>
  </si>
  <si>
    <t>ASSENTO SANITARIO DE PLASTICO, TIPO CONVENCIONAL</t>
  </si>
  <si>
    <t>00036081</t>
  </si>
  <si>
    <t>BARRA DE APOIO RETA, EM ACO INOX POLIDO, COMPRIMENTO 80CM, DIAMETRO MINIMO 3 CM</t>
  </si>
  <si>
    <t>00036204</t>
  </si>
  <si>
    <t>BARRA DE APOIO RETA, EM ACO INOX POLIDO, COMPRIMENTO 60CM, DIAMETRO MINIMO 3 CM</t>
  </si>
  <si>
    <t>101618</t>
  </si>
  <si>
    <t>PREPARO DE FUNDO DE VALA COM LARGURA MENOR QUE 1,5 M, COM CAMADA DE AREIA, LANÇAMENTO MANUAL. AF_08/2020</t>
  </si>
  <si>
    <t>00035277</t>
  </si>
  <si>
    <t>CAIXA DE GORDURA EM PVC, DIAMETRO MINIMO 300 MM, DIAMETRO DE SAIDA 100 MM, CAPACIDADE APROXIMADA 18 LITROS, COM TAMPA E CESTO</t>
  </si>
  <si>
    <t>97736</t>
  </si>
  <si>
    <t>PEÇA RETANGULAR PRÉ-MOLDADA, VOLUME DE CONCRETO ACIMA DE 100 LITROS, TAXA DE AÇO APROXIMADA DE 30KG/M³. AF_03/2024</t>
  </si>
  <si>
    <t>00003729</t>
  </si>
  <si>
    <t>KIT CAVALETE, PVC, COM REGISTRO, PARA HIDROMETRO, BITOLAS 1/2" OU 3/4" - COMPLETO</t>
  </si>
  <si>
    <t>00011882</t>
  </si>
  <si>
    <t>CAIXA PARA HIDROMETRO CONCRETO PRE MOLDADO, *0,24 M X 0,45 M X 0,30* M (L X C X A)</t>
  </si>
  <si>
    <t>92767</t>
  </si>
  <si>
    <t>ARMAÇÃO DE LAJE DE ESTRUTURA CONVENCIONAL DE CONCRETO ARMADO UTILIZANDO AÇO CA-60 DE 4,2 MM - MONTAGEM. AF_06/2022</t>
  </si>
  <si>
    <t>89996</t>
  </si>
  <si>
    <t>ARMAÇÃO VERTICAL DE ALVENARIA ESTRUTURAL; DIÂMETRO DE 10,0 MM. AF_09/2021</t>
  </si>
  <si>
    <t>101624</t>
  </si>
  <si>
    <t>PREPARO DE FUNDO DE VALA COM LARGURA MAIOR OU IGUAL A 1,5 M E MENOR QUE 2,5 M, COM CAMADA DE BRITA, LANÇAMENTO MECANIZADO. AF_08/2020</t>
  </si>
  <si>
    <t>89993</t>
  </si>
  <si>
    <t>GRAUTEAMENTO VERTICAL EM ALVENARIA ESTRUTURAL. AF_09/2021</t>
  </si>
  <si>
    <t>00004720</t>
  </si>
  <si>
    <t>PEDRA BRITADA N. 0, OU PEDRISCO (4,8 A 9,5 MM) POSTO PEDREIRA/FORNECEDOR, SEM FRETE</t>
  </si>
  <si>
    <t>101625</t>
  </si>
  <si>
    <t>PREPARO DE FUNDO DE VALA COM LARGURA MAIOR OU IGUAL A 1,5 M E MENOR QUE 2,5 M, COM CAMADA DE AREIA, LANÇAMENTO MECANIZADO. AF_08/2020</t>
  </si>
  <si>
    <t>143,98</t>
  </si>
  <si>
    <t>INEL - INSTALAÇÃO ELÉTRICA/ELETRIFICAÇÃO E ILUMINAÇÃO EXTERNA</t>
  </si>
  <si>
    <t>96562</t>
  </si>
  <si>
    <t>SUPORTE PARA ELETROCALHA LISA OU PERFURADA EM AÇO GALVANIZADO, LARGURA 400 MM, EM PERFILADO COM COMPRIMENTO DE 45 CM FIXADO EM LAJE, POR METRO DE ELETROCALHA FIXADA. AF_09/2023</t>
  </si>
  <si>
    <t>88247</t>
  </si>
  <si>
    <t>AUXILIAR DE ELETRICISTA COM ENCARGOS COMPLEMENTARES</t>
  </si>
  <si>
    <t>88264</t>
  </si>
  <si>
    <t>ELETRICISTA COM ENCARGOS COMPLEMENTARES</t>
  </si>
  <si>
    <t>PREÇO DE MERCADO 24</t>
  </si>
  <si>
    <t>ELETROCALHA LISA OU PERFURADA, TIPO U, EM CHAPA DE ACO GALVANIZADO, SEM TAMPA, DE 50 X 50 MM, ESPESSURA #20</t>
  </si>
  <si>
    <t>585,00</t>
  </si>
  <si>
    <t>PREÇO DE MERCADO 23</t>
  </si>
  <si>
    <t>ELETROCALHA LISA OU PERFURADA, TIPO U, EM CHAPA DE ACO GALVANIZADO, SEM TAMPA, DE 100 X 50 MM, ESPESSURA #20</t>
  </si>
  <si>
    <t>201,00</t>
  </si>
  <si>
    <t>00002688</t>
  </si>
  <si>
    <t>ELETRODUTO PVC FLEXIVEL CORRUGADO, COR AMARELA, DE 25 MM</t>
  </si>
  <si>
    <t>972,50</t>
  </si>
  <si>
    <t>00021127</t>
  </si>
  <si>
    <t>FITA ISOLANTE ADESIVA ANTICHAMA, USO ATE 750 V, EM ROLO DE 19 MM X 5 M</t>
  </si>
  <si>
    <t>00001014</t>
  </si>
  <si>
    <t>CABO DE COBRE, FLEXIVEL, CLASSE 4 OU 5, ISOLACAO EM PVC/A, ANTICHAMA BWF-B, 1 CONDUTOR, 450/750 V, SECAO NOMINAL 2,5 MM2</t>
  </si>
  <si>
    <t>8.181,56</t>
  </si>
  <si>
    <t>00000981</t>
  </si>
  <si>
    <t>CABO DE COBRE, FLEXIVEL, CLASSE 4 OU 5, ISOLACAO EM PVC/A, ANTICHAMA BWF-B, 1 CONDUTOR, 450/750 V, SECAO NOMINAL 4 MM2</t>
  </si>
  <si>
    <t>2.346,06</t>
  </si>
  <si>
    <t>00000979</t>
  </si>
  <si>
    <t>CABO DE COBRE, FLEXIVEL, CLASSE 4 OU 5, ISOLACAO EM PVC/A, ANTICHAMA BWF-B, 1 CONDUTOR, 450/750 V, SECAO NOMINAL 16 MM2</t>
  </si>
  <si>
    <t>266,90</t>
  </si>
  <si>
    <t>00001019</t>
  </si>
  <si>
    <t>CABO DE COBRE, FLEXIVEL, CLASSE 4 OU 5, ISOLACAO EM PVC/A, ANTICHAMA BWF-B, COBERTURA PVC-ST1, ANTICHAMA BWF-B, 1 CONDUTOR, 0,6/1 KV, SECAO NOMINAL 35 MM2</t>
  </si>
  <si>
    <t>111,60</t>
  </si>
  <si>
    <t>91952</t>
  </si>
  <si>
    <t>INTERRUPTOR SIMPLES (1 MÓDULO), 10A/250V, SEM SUPORTE E SEM PLACA - FORNECIMENTO E INSTALAÇÃO. AF_03/2023</t>
  </si>
  <si>
    <t>91946</t>
  </si>
  <si>
    <t>SUPORTE PARAFUSADO COM PLACA DE ENCAIXE 4" X 2" MÉDIO (1,30 M DO PISO) PARA PONTO ELÉTRICO - FORNECIMENTO E INSTALAÇÃO. AF_03/2023</t>
  </si>
  <si>
    <t>37,00</t>
  </si>
  <si>
    <t>91954</t>
  </si>
  <si>
    <t>INTERRUPTOR PARALELO (1 MÓDULO), 10A/250V, SEM SUPORTE E SEM PLACA - FORNECIMENTO E INSTALAÇÃO. AF_03/2023</t>
  </si>
  <si>
    <t>91958</t>
  </si>
  <si>
    <t>INTERRUPTOR SIMPLES (2 MÓDULOS), 10A/250V, SEM SUPORTE E SEM PLACA - FORNECIMENTO E INSTALAÇÃO. AF_03/2023</t>
  </si>
  <si>
    <t>91968</t>
  </si>
  <si>
    <t>INTERRUPTOR PARALELO (3 MÓDULOS), 10A/250V, SEM SUPORTE E SEM PLACA - FORNECIMENTO E INSTALAÇÃO. AF_03/2023</t>
  </si>
  <si>
    <t>91966</t>
  </si>
  <si>
    <t>INTERRUPTOR SIMPLES (3 MÓDULOS), 10A/250V, SEM SUPORTE E SEM PLACA - FORNECIMENTO E INSTALAÇÃO. AF_03/2023</t>
  </si>
  <si>
    <t>91994</t>
  </si>
  <si>
    <t>TOMADA MÉDIA DE EMBUTIR (1 MÓDULO), 2P+T 10 A, SEM SUPORTE E SEM PLACA - FORNECIMENTO E INSTALAÇÃO. AF_03/2023</t>
  </si>
  <si>
    <t>66,00</t>
  </si>
  <si>
    <t>91998</t>
  </si>
  <si>
    <t>TOMADA BAIXA DE EMBUTIR (1 MÓDULO), 2P+T 10 A, SEM SUPORTE E SEM PLACA - FORNECIMENTO E INSTALAÇÃO. AF_03/2023</t>
  </si>
  <si>
    <t>69,00</t>
  </si>
  <si>
    <t>92002</t>
  </si>
  <si>
    <t>TOMADA MÉDIA DE EMBUTIR (2 MÓDULOS), 2P+T 10 A, SEM SUPORTE E SEM PLACA - FORNECIMENTO E INSTALAÇÃO. AF_03/2023</t>
  </si>
  <si>
    <t>76,00</t>
  </si>
  <si>
    <t>92006</t>
  </si>
  <si>
    <t>TOMADA BAIXA DE EMBUTIR (2 MÓDULOS), 2P+T 10 A, SEM SUPORTE E SEM PLACA - FORNECIMENTO E INSTALAÇÃO. AF_03/2023</t>
  </si>
  <si>
    <t>81,00</t>
  </si>
  <si>
    <t>87367</t>
  </si>
  <si>
    <t>ARGAMASSA TRAÇO 1:1:6 (EM VOLUME DE CIMENTO, CAL E AREIA MÉDIA ÚMIDA) PARA EMBOÇO/MASSA ÚNICA/ASSENTAMENTO DE ALVENARIA DE VEDAÇÃO, PREPARO MANUAL. AF_08/2019</t>
  </si>
  <si>
    <t>00012041</t>
  </si>
  <si>
    <t>QUADRO DE DISTRIBUICAO COM BARRAMENTO TRIFASICO, DE EMBUTIR, EM CHAPA DE ACO GALVANIZADO, PARA 30 DISJUNTORES DIN, 150 A</t>
  </si>
  <si>
    <t>00012043</t>
  </si>
  <si>
    <t>QUADRO DE DISTRIBUICAO COM BARRAMENTO TRIFASICO, DE EMBUTIR, EM CHAPA DE ACO GALVANIZADO, PARA 30 DISJUNTORES DIN, 225 A</t>
  </si>
  <si>
    <t>00001570</t>
  </si>
  <si>
    <t>TERMINAL A COMPRESSAO EM COBRE ESTANHADO PARA CABO 2,5 MM2, 1 FURO E 1 COMPRESSAO, PARA PARAFUSO DE FIXACAO M5</t>
  </si>
  <si>
    <t>00034653</t>
  </si>
  <si>
    <t>DISJUNTOR TERMOMAGNETICO PARA TRILHO DIN (IEC), MONOPOLAR, 6 - 32 A</t>
  </si>
  <si>
    <t>31,00</t>
  </si>
  <si>
    <t>00001571</t>
  </si>
  <si>
    <t>TERMINAL A COMPRESSAO EM COBRE ESTANHADO PARA CABO 4 MM2, 1 FURO E 1 COMPRESSAO, PARA PARAFUSO DE FIXACAO M5</t>
  </si>
  <si>
    <t>00001573</t>
  </si>
  <si>
    <t>TERMINAL A COMPRESSAO EM COBRE ESTANHADO PARA CABO 6 MM2, 1 FURO E 1 COMPRESSAO, PARA PARAFUSO DE FIXACAO M6</t>
  </si>
  <si>
    <t>00001575</t>
  </si>
  <si>
    <t>TERMINAL A COMPRESSAO EM COBRE ESTANHADO PARA CABO 16 MM2, 1 FURO E 1 COMPRESSAO, PARA PARAFUSO DE FIXACAO M6</t>
  </si>
  <si>
    <t>00034709</t>
  </si>
  <si>
    <t>DISJUNTOR TERMOMAGNETICO PARA TRILHO DIN (IEC), TRIPOLAR, 10 - 50 A</t>
  </si>
  <si>
    <t>00002391</t>
  </si>
  <si>
    <t>DISJUNTOR TERMOMAGNETICO TRIPOLAR 125 A / 425 V / ICC - 25 KA</t>
  </si>
  <si>
    <t>00001578</t>
  </si>
  <si>
    <t>TERMINAL A COMPRESSAO EM COBRE ESTANHADO PARA CABO 50 MM2, 1 FURO E 1 COMPRESSAO, PARA PARAFUSO DE FIXACAO M8</t>
  </si>
  <si>
    <t>00039808</t>
  </si>
  <si>
    <t>CAIXA PARA MEDIDOR MONOFASICO, EM POLICARBONATO / TERMOPLASTICO, PARA ALOJAR 1 DISJUNTOR (PADRAO DA CONCESSIONARIA LOCAL)</t>
  </si>
  <si>
    <t>11ª SR - 04</t>
  </si>
  <si>
    <t>320,00</t>
  </si>
  <si>
    <t>97668</t>
  </si>
  <si>
    <t>ELETRODUTO FLEXÍVEL CORRUGADO, PEAD, DN 63 (2"), PARA REDE ENTERRADA DE DISTRIBUIÇÃO DE ENERGIA ELÉTRICA - FORNECIMENTO E INSTALAÇÃO. AF_12/2021</t>
  </si>
  <si>
    <t>96986</t>
  </si>
  <si>
    <t>HASTE DE ATERRAMENTO, DIÂMETRO 3/4", COM 3 METROS - FORNECIMENTO E INSTALAÇÃO. AF_08/2023</t>
  </si>
  <si>
    <t>104749</t>
  </si>
  <si>
    <t>CONECTOR GRAMPO METÁLICO TIPO OLHAL, PARA SPDA, PARA HASTE DE ATERRAMENTO DE 3/4'' E CABOS DE 10 A 50 MM2 - FORNECIMENTO E INSTALAÇÃO. AF_08/2023</t>
  </si>
  <si>
    <t>91872</t>
  </si>
  <si>
    <t>ELETRODUTO RÍGIDO ROSCÁVEL, PVC, DN 32 MM (1"), PARA CIRCUITOS TERMINAIS, INSTALADO EM PAREDE - FORNECIMENTO E INSTALAÇÃO. AF_03/2023</t>
  </si>
  <si>
    <t>00039809</t>
  </si>
  <si>
    <t>CAIXA PARA MEDIDOR POLIFASICO, EM POLICARBONATO / TERMOPLASTICO, PARA ALOJAR 1 DISJUNTOR (PADRAO DA CONCESSIONARIA LOCAL)</t>
  </si>
  <si>
    <t>00034643</t>
  </si>
  <si>
    <t>CAIXA DE INSPECAO PARA ATERRAMENTO E PARA RAIOS, EM POLIPROPILENO, DIAMETRO = 300 MM X ALTURA = 400 MM</t>
  </si>
  <si>
    <t>00002680</t>
  </si>
  <si>
    <t>ELETRODUTO DE PVC RIGIDO ROSCAVEL DE 1 1/2 ", SEM LUVA</t>
  </si>
  <si>
    <t>00002681</t>
  </si>
  <si>
    <t>ELETRODUTO DE PVC RIGIDO ROSCAVEL DE 2 ", SEM LUVA</t>
  </si>
  <si>
    <t>30,00</t>
  </si>
  <si>
    <t>00002682</t>
  </si>
  <si>
    <t>ELETRODUTO DE PVC RIGIDO ROSCAVEL DE 2 1/2 ", SEM LUVA</t>
  </si>
  <si>
    <t>70,00</t>
  </si>
  <si>
    <t>00038193</t>
  </si>
  <si>
    <t>LAMPADA LED 6 W BIVOLT BRANCA, FORMATO TRADICIONAL (BASE E27)</t>
  </si>
  <si>
    <t>00038775</t>
  </si>
  <si>
    <t>LUMINARIA TIPO TARTARUGA PARA AREA EXTERNA EM ALUMINIO, COM GRADE, PARA 1 LAMPADA, BASE E27, POTENCIA MAXIMA 40/60 W (NAO INCLUI LAMPADA)</t>
  </si>
  <si>
    <t>00012388</t>
  </si>
  <si>
    <t>POSTE DECORATIVO PARA JARDIM EM ACO TUBULAR, SEM LUMINARIA, H = *2,5* M</t>
  </si>
  <si>
    <t>00011975</t>
  </si>
  <si>
    <t>CHUMBADOR DE ACO ZINCADO, DIAMETRO 5/8", COMPRIMENTO 6", COM PORCA</t>
  </si>
  <si>
    <t>00000863</t>
  </si>
  <si>
    <t>CABO DE COBRE NU 35 MM2 MEIO-DURO</t>
  </si>
  <si>
    <t>5928</t>
  </si>
  <si>
    <t>GUINDAUTO HIDRÁULICO, CAPACIDADE MÁXIMA DE CARGA 6200 KG, MOMENTO MÁXIMO DE CARGA 11,7 TM, ALCANCE MÁXIMO HORIZONTAL 9,70 M, INCLUSIVE CAMINHÃO TOCO PBT 16.000 KG, POTÊNCIA DE 189 CV - CHP DIURNO. AF_06/2014</t>
  </si>
  <si>
    <t>00042244</t>
  </si>
  <si>
    <t>LUMINARIA DE LED PARA ILUMINACAO PUBLICA, DE 33 W ATE 50 W, INVOLUCRO EM ALUMINIO OU ACO INOX</t>
  </si>
  <si>
    <t>101619</t>
  </si>
  <si>
    <t>PREPARO DE FUNDO DE VALA COM LARGURA MENOR QUE 1,5 M, COM CAMADA DE BRITA, LANÇAMENTO MANUAL. AF_08/2020</t>
  </si>
  <si>
    <t>97734</t>
  </si>
  <si>
    <t>PEÇA RETANGULAR PRÉ-MOLDADA, VOLUME DE CONCRETO DE 10 A 30 LITROS, TAXA DE AÇO APROXIMADA DE 30KG/M³. AF_03/2024</t>
  </si>
  <si>
    <t>91170</t>
  </si>
  <si>
    <t>FIXAÇÃO DE TUBOS HORIZONTAIS DE PVC ÁGUA, PVC ESGOTO, PVC ÁGUA PLUVIAL, CPVC, PPR, COBRE OU AÇO, DIÂMETROS MENORES OU IGUAIS A 40 MM, COM ABRAÇADEIRA METÁLICA RÍGIDA TIPO U PERFIL 1 1/4", FIXADA EM PERFILADO EM LAJE. AF_09/2023_PS</t>
  </si>
  <si>
    <t>00002690</t>
  </si>
  <si>
    <t>ELETRODUTO PVC FLEXIVEL CORRUGADO, COR AMARELA, DE 32 MM</t>
  </si>
  <si>
    <t>420,00</t>
  </si>
  <si>
    <t>88629</t>
  </si>
  <si>
    <t>ARGAMASSA TRAÇO 1:3 (EM VOLUME DE CIMENTO E AREIA MÉDIA ÚMIDA), PREPARO MANUAL. AF_08/2019</t>
  </si>
  <si>
    <t>00001872</t>
  </si>
  <si>
    <t>CAIXA DE PASSAGEM, EM PVC, DE 4" X 2", PARA ELETRODUTO FLEXIVEL CORRUGADO</t>
  </si>
  <si>
    <t>358,00</t>
  </si>
  <si>
    <t>91943</t>
  </si>
  <si>
    <t>CAIXA RETANGULAR 4" X 4" MÉDIA (1,30 M DO PISO), PVC, INSTALADA EM PAREDE - FORNECIMENTO E INSTALAÇÃO. AF_03/2023</t>
  </si>
  <si>
    <t>91856</t>
  </si>
  <si>
    <t>ELETRODUTO FLEXÍVEL CORRUGADO, PVC, DN 32 MM (1"), PARA CIRCUITOS TERMINAIS, INSTALADO EM PAREDE - FORNECIMENTO E INSTALAÇÃO. AF_03/2023</t>
  </si>
  <si>
    <t>00038095</t>
  </si>
  <si>
    <t>ESPELHO / PLACA CEGA 4" X 4", PARA INSTALACAO DE TOMADAS E INTERRUPTORES</t>
  </si>
  <si>
    <t>00000345</t>
  </si>
  <si>
    <t>ARAME GALVANIZADO 18 BWG, D = 1,24MM (0,009 KG/M)</t>
  </si>
  <si>
    <t>169,00</t>
  </si>
  <si>
    <t>98463</t>
  </si>
  <si>
    <t>SUPORTE ISOLADOR PARA FIXAÇÃO DA CORDOALHA DE COBRE EM ALVENARIA OU CONCRETO - FORNECIMENTO E INSTALAÇÃO. AF_08/2023</t>
  </si>
  <si>
    <t>280,00</t>
  </si>
  <si>
    <t>00000867</t>
  </si>
  <si>
    <t>CABO DE COBRE NU 50 MM2 MEIO-DURO</t>
  </si>
  <si>
    <t>180,00</t>
  </si>
  <si>
    <t>00012070</t>
  </si>
  <si>
    <t>ELETRODUTO DE PVC RIGIDO SOLDAVEL, CLASSE B, DE 40 MM</t>
  </si>
  <si>
    <t>00003379</t>
  </si>
  <si>
    <t>HASTE DE ATERRAMENTO EM ACO COM 3,00 M DE COMPRIMENTO E DN = 5/8", REVESTIDA COM BAIXA CAMADA DE COBRE, SEM CONECTOR</t>
  </si>
  <si>
    <t>00038060</t>
  </si>
  <si>
    <t>BASE PARA MASTRO DE PARA-RAIOS DIAMETRO NOMINAL 1 1/2"</t>
  </si>
  <si>
    <t>00011267</t>
  </si>
  <si>
    <t>ARRUELA LISA, REDONDA, DE LATAO POLIDO, DIAMETRO NOMINAL 5/8", DIAMETRO EXTERNO = 34 MM, DIAMETRO DO FURO = 17 MM, ESPESSURA = *2,5* MM</t>
  </si>
  <si>
    <t>00041387</t>
  </si>
  <si>
    <t>MASTRO SIMPLES GALVANIZADO DIAMETRO NOMINAL 1 1/2"</t>
  </si>
  <si>
    <t>00004274</t>
  </si>
  <si>
    <t>PARA-RAIOS TIPO FRANKLIN 350 MM, EM LATAO CROMADO, DUAS DESCIDAS, PARA PROTECAO DE EDIFICACOES CONTRA DESCARGAS ATMOSFERICAS</t>
  </si>
  <si>
    <t>88261</t>
  </si>
  <si>
    <t>CARPINTEIRO DE ESQUADRIA COM ENCARGOS COMPLEMENTARES</t>
  </si>
  <si>
    <t>90806</t>
  </si>
  <si>
    <t>BATENTE PARA PORTA DE MADEIRA, FIXAÇÃO COM ARGAMASSA, PADRÃO MÉDIO - FORNECIMENTO E INSTALAÇÃO. AF_12/2019</t>
  </si>
  <si>
    <t>100659</t>
  </si>
  <si>
    <t>ALIZAR DE 5X1,5CM PARA PORTA FIXADO COM PREGOS, PADRÃO MÉDIO - FORNECIMENTO E INSTALAÇÃO. AF_12/2019</t>
  </si>
  <si>
    <t>90830</t>
  </si>
  <si>
    <t>FECHADURA DE EMBUTIR COM CILINDRO, EXTERNA, COMPLETA, ACABAMENTO PADRÃO MÉDIO, INCLUSO EXECUÇÃO DE FURO - FORNECIMENTO E INSTALAÇÃO. AF_12/2019</t>
  </si>
  <si>
    <t>00010555</t>
  </si>
  <si>
    <t>PORTA DE MADEIRA, FOLHA MEDIA (NBR 15930) DE 800 X 2100 MM, DE 35 MM A 40 MM DE ESPESSURA, NUCLEO SEMI-SOLIDO (SARRAFEADO), CAPA LISA EM HDF, ACABAMENTO EM PRIMER PARA PINTURA</t>
  </si>
  <si>
    <t>00011055</t>
  </si>
  <si>
    <t>PARAFUSO ROSCA SOBERBA ZINCADO CABECA CHATA FENDA SIMPLES 3,5 X 25 MM (1 ")</t>
  </si>
  <si>
    <t>00002432</t>
  </si>
  <si>
    <t>DOBRADICA EM ACO/FERRO, 3 1/2" X 3", E= 1,9 A 2 MM, COM ANEL, CROMADO OU ZINCADO, TAMPA BOLA, COM PARAFUSOS</t>
  </si>
  <si>
    <t>49,00</t>
  </si>
  <si>
    <t>90823</t>
  </si>
  <si>
    <t>PORTA DE MADEIRA PARA PINTURA, SEMI-OCA (LEVE OU MÉDIA), 90X210CM, ESPESSURA DE 3,5CM, INCLUSO DOBRADIÇAS - FORNECIMENTO E INSTALAÇÃO. AF_12/2019</t>
  </si>
  <si>
    <t>88627</t>
  </si>
  <si>
    <t>ARGAMASSA TRAÇO 1:0,5:4,5 (EM VOLUME DE CIMENTO, CAL E AREIA MÉDIA ÚMIDA) PARA ASSENTAMENTO DE ALVENARIA, PREPARO MANUAL. AF_08/2019</t>
  </si>
  <si>
    <t>00010553</t>
  </si>
  <si>
    <t>PORTA DE MADEIRA, FOLHA MEDIA (NBR 15930) DE 600 X 2100 MM, DE 35 MM A 40 MM DE ESPESSURA, NUCLEO SEMI-SOLIDO (SARRAFEADO), CAPA LISA EM HDF, ACABAMENTO EM PRIMER PARA PINTURA</t>
  </si>
  <si>
    <t>00039027</t>
  </si>
  <si>
    <t>PREGO DE ACO POLIDO COM CABECA 19  X 36 (3 1/4  X  9)</t>
  </si>
  <si>
    <t>00002433</t>
  </si>
  <si>
    <t>DOBRADICA EM ACO/FERRO, 3" X 2 1/2", E= 1,2 A 1,8 MM, SEM ANEL, CROMADO OU ZINCADO, TAMPA CHATA, COM PARAFUSOS</t>
  </si>
  <si>
    <t>00000184</t>
  </si>
  <si>
    <t>BATENTE / PORTAL / ADUELA / MARCO EM MADEIRA MACICA COM REBAIXO, E = *3* CM, L = *14* CM, PARA PORTAS DE GIRO DE *60 CM A 120* CM X *210* CM, PINUS / EUCALIPTO / VIROLA OU EQUIVALENTE DA REGIAO (NAO INCLUI ALIZARES)</t>
  </si>
  <si>
    <t>JG</t>
  </si>
  <si>
    <t>00020017</t>
  </si>
  <si>
    <t>GUARNICAO / ALIZAR / VISTA LISA EM MADEIRA MACICA, PARA PORTA, E = *1* CM, L = *5* CM, CEDRINHO / ANGELIM COMERCIAL / TAURI/ CURUPIXA / PEROBA / CUMARU OU EQUIVALENTE DA REGIAO</t>
  </si>
  <si>
    <t>00036888</t>
  </si>
  <si>
    <t>GUARNICAO / MOLDURA / ARREMATE DE ACABAMENTO PARA ESQUADRIA, EM ALUMINIO PERFIL 25, ACABAMENTO ANODIZADO BRANCO OU BRILHANTE, PARA 1 FACE</t>
  </si>
  <si>
    <t>00004922</t>
  </si>
  <si>
    <t>PORTA DE CORRER EM ALUMINIO, DUAS FOLHAS MOVEIS COM VIDRO, FECHADURA E PUXADOR EMBUTIDO, ACABAMENTO ANODIZADO NATURAL, SEM GUARNICAO/ALIZAR/VISTA</t>
  </si>
  <si>
    <t>6,72</t>
  </si>
  <si>
    <t>00039025</t>
  </si>
  <si>
    <t>PORTA DE ABRIR, TIPO VENEZIANA, EM ALUMINIO, ACABAMENTO ANODIZADO NATURAL, 90 CM X 210 CM (LARGURA X ALTURA), SEM GUARNICAO/ALIZAR/VISTA</t>
  </si>
  <si>
    <t>20,58</t>
  </si>
  <si>
    <t>00004930</t>
  </si>
  <si>
    <t>PORTA DE ABRIR / GIRO, EM GRADIL FERRO, COM BARRA CHATA 3 CM X 1/4", COM REQUADRO E GUARNICAO - COMPLETO - ACABAMENTO NATURAL</t>
  </si>
  <si>
    <t>11,00</t>
  </si>
  <si>
    <t>00034381</t>
  </si>
  <si>
    <t>JANELA MAXIM-AR, EM ALUMINIO PERFIL 25, 60 X 80 CM (A X L), ACABAMENTO BRANCO OU BRILHANTE, BATENTE DE 4 A 5 CM, COM VIDRO 4 MM, SEM GUARNICAO/ALIZAR</t>
  </si>
  <si>
    <t>00004377</t>
  </si>
  <si>
    <t>PARAFUSO DE ACO ZINCADO COM ROSCA SOBERBA, CABECA CHATA E FENDA SIMPLES, DIAMETRO 4,2 MM, COMPRIMENTO * 32 * MM</t>
  </si>
  <si>
    <t>00039961</t>
  </si>
  <si>
    <t>SILICONE ACETICO USO GERAL INCOLOR 280 G</t>
  </si>
  <si>
    <t>7,44</t>
  </si>
  <si>
    <t>00036896</t>
  </si>
  <si>
    <t>JANELA DE CORRER, EM ALUMINIO PERFIL 25, 100 X 120 CM (A X L), 2 FLS MOVEIS, SEM BANDEIRA, ACABAMENTO BRANCO OU BRILHANTE, BATENTE DE 6 A 7 CM, COM VIDRO 4 MM, SEM GUARNICAO</t>
  </si>
  <si>
    <t>60,15</t>
  </si>
  <si>
    <t>88325</t>
  </si>
  <si>
    <t>VIDRACEIRO COM ENCARGOS COMPLEMENTARES</t>
  </si>
  <si>
    <t>00020259</t>
  </si>
  <si>
    <t>PERFIL DE BORRACHA EPDM MACICO *12 X 15* MM PARA ESQUADRIAS</t>
  </si>
  <si>
    <t>00034391</t>
  </si>
  <si>
    <t>VIDRO COMUM LAMINADO LISO INCOLOR DUPLO, ESPESSURA TOTAL 8 MM (CADA CAMADA DE 4 MM) - COLOCADO</t>
  </si>
  <si>
    <t>56,12</t>
  </si>
  <si>
    <t>00043657</t>
  </si>
  <si>
    <t>CONTRAMARCO DE ALUMINIO (PERFIL 25) PARA ESQUADRIAS, TIPO CONVENCIONAL / CADEIRINHA, 60 MM (CM-060), INCLUSO CONEXOES, GRAPAS E TRAVAMENTOS</t>
  </si>
  <si>
    <t>220,70</t>
  </si>
  <si>
    <t>00011188</t>
  </si>
  <si>
    <t>VIDRO LISO FUME E = 4MM - SEM COLOCACAO</t>
  </si>
  <si>
    <t>24,00</t>
  </si>
  <si>
    <t>00003104</t>
  </si>
  <si>
    <t>CONJ. DE FERRAGENS PARA PORTA DE VIDRO TEMPERADO, EM ZAMAC CROMADO, CONTEMPLANDO DOBRADICA INF., DOBRADICA SUP., PIVO PARA DOBRADICA INF., PIVO PARA DOBRADICA SUP., FECHADURA CENTRAL EM ZAMC. CROMADO, CONTRA FECHADURA DE PRESSAO</t>
  </si>
  <si>
    <t>CJ</t>
  </si>
  <si>
    <t>00005031</t>
  </si>
  <si>
    <t>VIDRO TEMPERADO INCOLOR PARA PORTA DE ABRIR, E = 10 MM (SEM FERRAGENS E SEM COLOCACAO)</t>
  </si>
  <si>
    <t>00011499</t>
  </si>
  <si>
    <t>MOLA HIDRAULICA DE PISO, PARA PORTAS DE ATE 1100 MM E PESO DE ATE 120 KG, COM CORPO EM ACO INOX</t>
  </si>
  <si>
    <t>91852</t>
  </si>
  <si>
    <t>ELETRODUTO FLEXÍVEL CORRUGADO, PVC, DN 20 MM (1/2"), PARA CIRCUITOS TERMINAIS, INSTALADO EM PAREDE - FORNECIMENTO E INSTALAÇÃO. AF_03/2023</t>
  </si>
  <si>
    <t>91842</t>
  </si>
  <si>
    <t>ELETRODUTO FLEXÍVEL CORRUGADO, PVC, DN 20 MM (1/2"), PARA CIRCUITOS TERMINAIS, INSTALADO EM LAJE - FORNECIMENTO E INSTALAÇÃO. AF_03/2023</t>
  </si>
  <si>
    <t>91939</t>
  </si>
  <si>
    <t>CAIXA RETANGULAR 4" X 2" ALTA (2,00 M DO PISO), PVC, INSTALADA EM PAREDE - FORNECIMENTO E INSTALAÇÃO. AF_03/2023</t>
  </si>
  <si>
    <t>99,00</t>
  </si>
  <si>
    <t>00038774</t>
  </si>
  <si>
    <t>LUMINARIA DE EMERGENCIA 30 LEDS, POTENCIA 2 W, BATERIA DE LITIO, AUTONOMIA DE 6 HORAS</t>
  </si>
  <si>
    <t>88,00</t>
  </si>
  <si>
    <t>INES - INSTALAÇÕES ESPECIAIS</t>
  </si>
  <si>
    <t>00004350</t>
  </si>
  <si>
    <t>BUCHA DE NYLON, DIAMETRO DO FURO 8 MM, COMPRIMENTO 40 MM, COM PARAFUSO DE ROSCA SOBERBA, CABECA CHATA, FENDA SIMPLES, 4,8 X 50 MM</t>
  </si>
  <si>
    <t>00010892</t>
  </si>
  <si>
    <t>EXTINTOR DE INCENDIO PORTATIL COM CARGA DE PO QUIMICO SECO (PQS) DE 6 KG, CLASSE BC</t>
  </si>
  <si>
    <t>00037556</t>
  </si>
  <si>
    <t>PLACA DE SINALIZACAO DE SEGURANCA CONTRA INCENDIO, FOTOLUMINESCENTE, QUADRADA, *20 X 20* CM, EM PVC *2* MM ANTI-CHAMAS (SIMBOLOS, CORES E PICTOGRAMAS CONFORME NBR 16820)</t>
  </si>
  <si>
    <t>97,00</t>
  </si>
  <si>
    <t>00005086</t>
  </si>
  <si>
    <t>CORRENTE DE ELO CURTO COMUM, SOLDADA, GALVANIZADA, ESPESSURA DO ELO = 1/2" (12,5 MM)</t>
  </si>
  <si>
    <t>00000737</t>
  </si>
  <si>
    <t>BOMBA CENTRIFUGA MOTOR ELETRICO TRIFASICO 14,8 HP, DIAMETRO DE SUCCAO X ELEVACAO 2 1/2" X 2", DIAMETRO DO ROTOR 195 MM, HM/Q: 62 M / 55,5 M3/H A 80 M / 31,50 M3/H</t>
  </si>
  <si>
    <t>Equipamento para Aquisição Permanente</t>
  </si>
  <si>
    <t>00007701</t>
  </si>
  <si>
    <t>TUBO ACO GALVANIZADO COM COSTURA, CLASSE MEDIA, DN 2.1/2", E = *3,65* MM, PESO *6,51* KG/M (NBR 5580)</t>
  </si>
  <si>
    <t>00007694</t>
  </si>
  <si>
    <t>TUBO ACO GALVANIZADO COM COSTURA, CLASSE MEDIA, DN 3", E = *4,05* MM, PESO *8,47* KG/M (NBR 5580)</t>
  </si>
  <si>
    <t>00007307</t>
  </si>
  <si>
    <t>FUNDO ANTICORROSIVO PARA METAIS FERROSOS (ZARCAO)</t>
  </si>
  <si>
    <t>00004182</t>
  </si>
  <si>
    <t>NIPLE DE FERRO GALVANIZADO, COM ROSCA BSP, DE 3"</t>
  </si>
  <si>
    <t>00004208</t>
  </si>
  <si>
    <t>NIPLE DE FERRO GALVANIZADO, COM ROSCA BSP, DE 2 1/2"</t>
  </si>
  <si>
    <t>00003459</t>
  </si>
  <si>
    <t>COTOVELO 90 GRAUS DE FERRO GALVANIZADO, COM ROSCA BSP, DE 3"</t>
  </si>
  <si>
    <t>00006299</t>
  </si>
  <si>
    <t>TE DE FERRO GALVANIZADO, DE 2 1/2"</t>
  </si>
  <si>
    <t>00006322</t>
  </si>
  <si>
    <t>TE DE FERRO GALVANIZADO, DE 3"</t>
  </si>
  <si>
    <t>00009885</t>
  </si>
  <si>
    <t>UNIAO DE FERRO GALVANIZADO, COM ROSCA BSP, COM ASSENTO PLANO, DE 3/4"</t>
  </si>
  <si>
    <t>00010411</t>
  </si>
  <si>
    <t>VALVULA DE RETENCAO HORIZONTAL, DE BRONZE (PN-25), 1 1/4", 400 PSI, TAMPA DE PORCA DE UNIAO, EXTREMIDADES COM ROSCA</t>
  </si>
  <si>
    <t>00004180</t>
  </si>
  <si>
    <t>NIPLE DE FERRO GALVANIZADO, COM ROSCA BSP, DE 1 1/4"</t>
  </si>
  <si>
    <t>00004179</t>
  </si>
  <si>
    <t>NIPLE DE FERRO GALVANIZADO, COM ROSCA BSP, DE 1"</t>
  </si>
  <si>
    <t>00021010</t>
  </si>
  <si>
    <t>TUBO ACO GALVANIZADO COM COSTURA, CLASSE LEVE, DN 25 MM (1"), E = 2,65 MM, *2,11* KG/M (NBR 5580)</t>
  </si>
  <si>
    <t>00009888</t>
  </si>
  <si>
    <t>UNIAO DE FERRO GALVANIZADO, COM ROSCA BSP, COM ASSENTO PLANO, DE 1 1/4"</t>
  </si>
  <si>
    <t>00003457</t>
  </si>
  <si>
    <t>COTOVELO 90 GRAUS DE FERRO GALVANIZADO, COM ROSCA BSP, DE 1 1/4"</t>
  </si>
  <si>
    <t>00006017</t>
  </si>
  <si>
    <t>REGISTRO GAVETA BRUTO EM LATAO FORJADO, BITOLA 1 1/4"</t>
  </si>
  <si>
    <t>00010418</t>
  </si>
  <si>
    <t>VALVULA DE RETENCAO VERTICAL, DE BRONZE (PN-16), 1", 200 PSI, EXTREMIDADES COM ROSCA</t>
  </si>
  <si>
    <t>00004178</t>
  </si>
  <si>
    <t>NIPLE DE FERRO GALVANIZADO, COM ROSCA BSP, DE 3/4"</t>
  </si>
  <si>
    <t>00004206</t>
  </si>
  <si>
    <t>NIPLE DE REDUCAO DE FERRO GALVANIZADO, COM ROSCA BSP, DE 1 1/4" X 1"</t>
  </si>
  <si>
    <t>00003472</t>
  </si>
  <si>
    <t>COTOVELO 90 GRAUS DE FERRO GALVANIZADO, COM ROSCA BSP, DE 1"</t>
  </si>
  <si>
    <t>00006019</t>
  </si>
  <si>
    <t>REGISTRO GAVETA BRUTO EM LATAO FORJADO, BITOLA 1"</t>
  </si>
  <si>
    <t>00007698</t>
  </si>
  <si>
    <t>TUBO ACO GALVANIZADO COM COSTURA, CLASSE MEDIA, DN 1.1/4", E = *3,25* MM, PESO *3,14* KG/M (NBR 5580)</t>
  </si>
  <si>
    <t>00009886</t>
  </si>
  <si>
    <t>UNIAO DE FERRO GALVANIZADO, COM ROSCA BSP, COM ASSENTO PLANO, DE 1"</t>
  </si>
  <si>
    <t>00004189</t>
  </si>
  <si>
    <t>NIPLE DE REDUCAO DE FERRO GALVANIZADO, COM ROSCA BSP, DE 1" X 3/4"</t>
  </si>
  <si>
    <t>00040411</t>
  </si>
  <si>
    <t>ACOPLAMENTO RIGIDO EM FERRO FUNDIDO PARA SISTEMA DE TUBULACAO RANHURADA, DN 65 MM (2 1/2")</t>
  </si>
  <si>
    <t>00040415</t>
  </si>
  <si>
    <t>CURVA 90 GRAUS RANHURADA EM FERRO FUNDIDO, DN 65 MM (2 1/2")</t>
  </si>
  <si>
    <t>00040417</t>
  </si>
  <si>
    <t>CURVA 90 GRAUS RANHURADA EM FERRO FUNDIDO, DN 80 MM (3")</t>
  </si>
  <si>
    <t>00040412</t>
  </si>
  <si>
    <t>ACOPLAMENTO RIGIDO EM FERRO FUNDIDO PARA SISTEMA DE TUBULACAO RANHURADA, DN 80 MM (3")</t>
  </si>
  <si>
    <t>00037554</t>
  </si>
  <si>
    <t>ESGUICHO JATO REGULAVEL, TIPO ELKHART, ENGATE RAPIDO 1 1/2", PARA COMBATE A INCENDIO</t>
  </si>
  <si>
    <t>00020971</t>
  </si>
  <si>
    <t>CHAVE DUPLA PARA CONEXOES TIPO STORZ, ENGATE RAPIDO 1 1/2" X 2 1/2", EM LATAO, PARA INSTALACAO PREDIAL COMBATE A INCENDIO</t>
  </si>
  <si>
    <t>00021030</t>
  </si>
  <si>
    <t>MANGUEIRA DE INCENDIO, TIPO 1, DE 1 1/2", COMPRIMENTO = 20 M, TECIDO EM FIO DE POLIESTER E TUBO INTERNO EM BORRACHA SINTETICA, COM UNIOES ENGATE RAPIDO</t>
  </si>
  <si>
    <t>00010904</t>
  </si>
  <si>
    <t>REGISTRO OU VALVULA GLOBO ANGULAR EM LATAO, PARA HIDRANTES EM INSTALACAO PREDIAL DE INCENDIO, 45 GRAUS, DIAMETRO DE 2 1/2", COM VOLANTE, CLASSE DE PRESSAO DE ATE 200 PSI</t>
  </si>
  <si>
    <t>00010900</t>
  </si>
  <si>
    <t>ADAPTADOR EM LATAO, ENGATE RAPIDO1 1/2" X ROSCA INTERNA 5 FIOS 2 1/2", PARA INSTALACAO PREDIAL DE COMBATE A INCENDIO</t>
  </si>
  <si>
    <t>00020963</t>
  </si>
  <si>
    <t>CAIXA DE INCENDIO/ABRIGO PARA MANGUEIRA, DE SOBREPOR/EXTERNA, COM 90 X 60 X 17 CM, EM CHAPA DE ACO, PORTA COM VENTILACAO, VISOR COM A INSCRICAO "INCENDIO", SUPORTE/CESTA INTERNA PARA A MANGUEIRA, PINTURA ELETROSTATICA VERMELHA</t>
  </si>
  <si>
    <t>00010924</t>
  </si>
  <si>
    <t>HIDRANTE SUBTERRANEO, EM FERRO FUNDIDO, COM CURVA LONGA E CAIXA, DN 75 MM</t>
  </si>
  <si>
    <t>00006011</t>
  </si>
  <si>
    <t>REGISTRO GAVETA BRUTO EM LATAO FORJADO, BITOLA 2 1/2"</t>
  </si>
  <si>
    <t>00006012</t>
  </si>
  <si>
    <t>REGISTRO GAVETA BRUTO EM LATAO FORJADO, BITOLA 3"</t>
  </si>
  <si>
    <t>00012657</t>
  </si>
  <si>
    <t>VALVULA DE RETENCAO VERTICAL, DE BRONZE (PN-16), 2 1/2", 200 PSI, EXTREMIDADES COM ROSCA</t>
  </si>
  <si>
    <t>00012899</t>
  </si>
  <si>
    <t>MANOMETRO COM CAIXA EM ACO PINTADO, ESCALA *10* KGF/CM2 (*10* BAR), DIAMETRO NOMINAL DE *63* MM, CONEXAO DE 1/4"</t>
  </si>
  <si>
    <t>00039430</t>
  </si>
  <si>
    <t>PENDURAL OU PRESILHA REGULADORA, EM ACO GALVANIZADO, COM CORPO, MOLA E REBITE, PARA PERFIL TIPO CANALETA DE ESTRUTURA EM FORROS DRYWALL</t>
  </si>
  <si>
    <t>00040547</t>
  </si>
  <si>
    <t>PARAFUSO ZINCADO, AUTOBROCANTE, FLANGEADO, 4,2 MM X 19 MM</t>
  </si>
  <si>
    <t>00043131</t>
  </si>
  <si>
    <t>ARAME GALVANIZADO 6 BWG, D = 5,16 MM (0,157 KG/M), OU 8 BWG, D = 4,19 MM (0,101 KG/M), OU 10 BWG, D = 3,40 MM (0,0713 KG/M)</t>
  </si>
  <si>
    <t>00039427</t>
  </si>
  <si>
    <t>PERFIL CANALETA, FORMATO C, EM ACO ZINCADO, PARA ESTRUTURA FORRO DRYWALL, E = 0,5 MM, *46 X 18* (L X H), COMPRIMENTO 3 M</t>
  </si>
  <si>
    <t>1.962,73</t>
  </si>
  <si>
    <t>88252</t>
  </si>
  <si>
    <t>AUXILIAR DE SERVIÇOS GERAIS COM ENCARGOS COMPLEMENTARES</t>
  </si>
  <si>
    <t>00039424</t>
  </si>
  <si>
    <t>PERFIL CANTONEIRA L, LISA, EM ACO, 25 X 30 MM, E = 0,5 MM, PARA ESTRUTURA DRYWALL</t>
  </si>
  <si>
    <t>00040552</t>
  </si>
  <si>
    <t>PARAFUSO, AUTOATARRAXANTE, CABECA CHATA, FENDA SIMPLES, EM ACO ZINCADO, 1/4" (6,35 MM) X 25 MM</t>
  </si>
  <si>
    <t>88310</t>
  </si>
  <si>
    <t>PINTOR COM ENCARGOS COMPLEMENTARES</t>
  </si>
  <si>
    <t>00006085</t>
  </si>
  <si>
    <t>SELADOR ACRILICO OPACO PREMIUM INTERIOR/EXTERIOR</t>
  </si>
  <si>
    <t>1.095,63</t>
  </si>
  <si>
    <t>00003767</t>
  </si>
  <si>
    <t>LIXA EM FOLHA PARA PAREDE OU MADEIRA, NUMERO 120, COR VERMELHA</t>
  </si>
  <si>
    <t>00043651</t>
  </si>
  <si>
    <t>MASSA ACRILICA PARA SUPERFICIES INTERNAS E EXTERNAS</t>
  </si>
  <si>
    <t>00038877</t>
  </si>
  <si>
    <t>MASSA PREMIUM PARA TEXTURA LISA DE BASE ACRILICA, USO INTERNO E EXTERNO</t>
  </si>
  <si>
    <t>3.501,35</t>
  </si>
  <si>
    <t>00043626</t>
  </si>
  <si>
    <t>MASSA CORRIDA PARA SUPERFICIES DE AMBIENTES INTERNOS</t>
  </si>
  <si>
    <t>00007356</t>
  </si>
  <si>
    <t>TINTA LATEX ACRILICA PREMIUM, COR BRANCO FOSCO</t>
  </si>
  <si>
    <t>00043653</t>
  </si>
  <si>
    <t>FUNDO SINTETICO NIVELADOR BRANCO FOSCO PARA MADEIRA</t>
  </si>
  <si>
    <t>00005318</t>
  </si>
  <si>
    <t>DILUENTE AGUARRAS</t>
  </si>
  <si>
    <t>237,16</t>
  </si>
  <si>
    <t>00043652</t>
  </si>
  <si>
    <t>MASSA PARA MADEIRA - INTERIOR E EXTERIOR</t>
  </si>
  <si>
    <t>00007288</t>
  </si>
  <si>
    <t>TINTA ESMALTE SINTETICO PREMIUM FOSCO</t>
  </si>
  <si>
    <t>00007293</t>
  </si>
  <si>
    <t>TINTA ESMALTE SINTETICO PREMIUM DE DUPLA ACAO GRAFITE FOSCO PARA SUPERFICIES METALICAS FERROSAS</t>
  </si>
  <si>
    <t>22,00</t>
  </si>
  <si>
    <t>00007304</t>
  </si>
  <si>
    <t>TINTA EPOXI BASE AGUA PREMIUM, BRANCA</t>
  </si>
  <si>
    <t>00012815</t>
  </si>
  <si>
    <t>FITA CREPE ROLO DE *25* MM X 50 M</t>
  </si>
  <si>
    <t>00005330</t>
  </si>
  <si>
    <t>DILUENTE EPOXI</t>
  </si>
  <si>
    <t>52,50</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</si>
  <si>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</si>
  <si>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</si>
  <si>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</si>
  <si>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</si>
  <si>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91285</t>
  </si>
  <si>
    <t>CORTADORA DE PISO COM MOTOR 4 TEMPOS A GASOLINA, POTÊNCIA DE 13 HP, COM DISCO DE CORTE DIAMANTADO SEGMENTADO PARA CONCRETO, DIÂMETRO DE 350 MM, FURO DE 1" (14 X 1") - CHI DIURNO. AF_08/2015</t>
  </si>
  <si>
    <t>91278</t>
  </si>
  <si>
    <t>PLACA VIBRATÓRIA REVERSÍVEL COM MOTOR 4 TEMPOS A GASOLINA, FORÇA CENTRÍFUGA DE 25 KN (2500 KGF), POTÊNCIA 5,5 CV - CHI DIURNO. AF_08/2015</t>
  </si>
  <si>
    <t>88260</t>
  </si>
  <si>
    <t>CALCETEIRO COM ENCARGOS COMPLEMENTARES</t>
  </si>
  <si>
    <t>00004741</t>
  </si>
  <si>
    <t>PO DE PEDRA (POSTO PEDREIRA/FORNECEDOR, SEM FRETE)</t>
  </si>
  <si>
    <t>00000370</t>
  </si>
  <si>
    <t>AREIA MEDIA - POSTO JAZIDA/FORNECEDOR (RETIRADO NA JAZIDA, SEM TRANSPORTE)</t>
  </si>
  <si>
    <t>00036170</t>
  </si>
  <si>
    <t>BLOQUETE/PISO INTERTRAVADO DE CONCRETO - MODELO ONDA/16 FACES/RETANGULAR/TIJOLINHO/PAVER/HOLANDES/PARALELEPIPEDO, *20 X 10* CM, E = 8 CM, RESISTENCIA DE 35 MPA, COR NATURAL</t>
  </si>
  <si>
    <t>4.000,00</t>
  </si>
  <si>
    <t>00004059</t>
  </si>
  <si>
    <t>MEIO-FIO OU GUIA DE CONCRETO, PRE-MOLDADO, COMP 1 M, *30 X 12/15* CM (H X L1/L2)</t>
  </si>
  <si>
    <t>350,00</t>
  </si>
  <si>
    <t>URBA - URBANIZAÇÃO</t>
  </si>
  <si>
    <t>88441</t>
  </si>
  <si>
    <t>JARDINEIRO COM ENCARGOS COMPLEMENTARES</t>
  </si>
  <si>
    <t>00003322</t>
  </si>
  <si>
    <t>GRAMA ESMERALDA OU SAO CARLOS OU CURITIBANA, EM PLACAS, SEM PLANTIO</t>
  </si>
  <si>
    <t>5795</t>
  </si>
  <si>
    <t>MARTELETE OU ROMPEDOR PNEUMÁTICO MANUAL, 28 KG, COM SILENCIADOR - CHP DIURNO. AF_07/2016</t>
  </si>
  <si>
    <t>87298</t>
  </si>
  <si>
    <t>ARGAMASSA TRAÇO 1:3 (EM VOLUME DE CIMENTO E AREIA MÉDIA ÚMIDA) PARA CONTRAPISO, PREPARO MECÂNICO COM BETONEIRA 400 L. AF_08/2019</t>
  </si>
  <si>
    <t>5952</t>
  </si>
  <si>
    <t>MARTELETE OU ROMPEDOR PNEUMÁTICO MANUAL, 28 KG, COM SILENCIADOR - CHI DIURNO. AF_07/2016</t>
  </si>
  <si>
    <t>102486</t>
  </si>
  <si>
    <t>CONCRETO FCK = 15MPA, TRAÇO 1:3,4:3,4 (EM MASSA SECA DE CIMENTO/ AREIA MÉDIA/ SEIXO ROLADO) - PREPARO MANUAL. AF_05/2021</t>
  </si>
  <si>
    <t>00004721</t>
  </si>
  <si>
    <t>PEDRA BRITADA N. 1 (9,5 A 19 MM) POSTO PEDREIRA/FORNECEDOR, SEM FRETE</t>
  </si>
  <si>
    <t>00042440</t>
  </si>
  <si>
    <t>LIXEIRA DUPLA, COM CAPACIDADE VOLUMETRICA DE 60L*, FABRICADA EM TUBO DE ACO CARBONO, CESTOS EM CHAPA DE ACO E PINTURA NO PROCESSO ELETROSTATICO - PARA ACADEMIA AO AR LIVRE / ACADEMIA DA TERCEIRA IDADE - ATI</t>
  </si>
  <si>
    <t>94974</t>
  </si>
  <si>
    <t>CONCRETO MAGRO PARA LASTRO, TRAÇO 1:4,5:4,5 (EM MASSA SECA DE CIMENTO/ AREIA MÉDIA/ BRITA 1) - PREPARO MANUAL. AF_05/2021</t>
  </si>
  <si>
    <t>00004417</t>
  </si>
  <si>
    <t>SARRAFO NAO APARELHADO *2,5 X 7* CM, EM MACARANDUBA/MASSARANDUBA, ANGELIM, PEROBA-ROSA OU EQUIVALENTE DA REGIAO - BRUTA</t>
  </si>
  <si>
    <t>00043130</t>
  </si>
  <si>
    <t>ARAME GALVANIZADO 12 BWG, D = 2,76 MM (0,048 KG/M) OU 14 BWG, D = 2,11 MM (0,026 KG/M)</t>
  </si>
  <si>
    <t>00004460</t>
  </si>
  <si>
    <t>SARRAFO NAO APARELHADO *2,5 X 10* CM, EM MACARANDUBA/MASSARANDUBA, ANGELIM OU EQUIVALENTE DA REGIAO - BRUTA</t>
  </si>
  <si>
    <t>00004107</t>
  </si>
  <si>
    <t>MOURAO DE CONCRETO RETO, SECAO QUADRADA *10 X 10* CM, H= *2,30* M</t>
  </si>
  <si>
    <t>00010937</t>
  </si>
  <si>
    <t>TELA DE ARAME GALVANIZADA REVESTIDA EM PVC, QUADRANGULAR / LOSANGULAR, FIO 2,11 MM (14 BWG), BITOLA FINAL = *2,8* MM, MALHA *8 X 8* CM, H = 2 M</t>
  </si>
  <si>
    <t>200,00</t>
  </si>
  <si>
    <t>100947</t>
  </si>
  <si>
    <t>TRANSPORTE COM CAMINHÃO CARROCERIA 9T, EM VIA URBANA PAVIMENTADA, DMT ATÉ 30KM (UNIDADE: TXKM). AF_07/2020</t>
  </si>
  <si>
    <t>TXKM</t>
  </si>
  <si>
    <t>SERT - SERVIÇOS TÉCNICOS</t>
  </si>
  <si>
    <t>93565</t>
  </si>
  <si>
    <t>ENGENHEIRO CIVIL DE OBRA JUNIOR COM ENCARGOS COMPLEMENTARES</t>
  </si>
  <si>
    <t>93568</t>
  </si>
  <si>
    <t>ENGENHEIRO CIVIL DE OBRA SENIOR COM ENCARGOS COMPLEMENTARES</t>
  </si>
  <si>
    <t>93569</t>
  </si>
  <si>
    <t>ARQUITETO JUNIOR COM ENCARGOS COMPLEMENTARES</t>
  </si>
  <si>
    <t>93572</t>
  </si>
  <si>
    <t>ENCARREGADO GERAL DE OBRAS COM ENCARGOS COMPLEMENTARES</t>
  </si>
  <si>
    <t>101460</t>
  </si>
  <si>
    <t>VIGIA DIURNO COM ENCARGOS COMPLEMENTARES</t>
  </si>
  <si>
    <t xml:space="preserve">MEMÓRIA DE CÁLCULO </t>
  </si>
  <si>
    <t>Obra: Conclusão da obra de construção da Unidade Descentralizada da Codevasf no estado do Amapá - 11ª Superintendência Regional, no município de Macapá/AP.</t>
  </si>
  <si>
    <t>Data: Fev/25</t>
  </si>
  <si>
    <t>ITENS DA PLANILHA ORÇAMENTÁRIA</t>
  </si>
  <si>
    <t>ok</t>
  </si>
  <si>
    <t>LOCAL</t>
  </si>
  <si>
    <t>QUANT.</t>
  </si>
  <si>
    <t>COMP. (M)</t>
  </si>
  <si>
    <t>ALT. (M)</t>
  </si>
  <si>
    <t>ÁREA (M²)</t>
  </si>
  <si>
    <t>TRANSP</t>
  </si>
  <si>
    <t>OBS</t>
  </si>
  <si>
    <t>Alinhamento da divisa do terreno</t>
  </si>
  <si>
    <t>Total levantado</t>
  </si>
  <si>
    <t>REGULARIZAÇÃO DE SUPERFÍCIES COM MOTONIVELADORA. AF_11/2019</t>
  </si>
  <si>
    <t>LARG. (M)</t>
  </si>
  <si>
    <t>Terreno</t>
  </si>
  <si>
    <t>EXECUÇÃO E COMPACTAÇÃO DE ATERRO COM SOLO PREDOMINANTEMENTE ARENOSO - EXCLUSIVE SOLO, ESCAVAÇÃO, CARGA E TRANSPORTE. AF_11/2019</t>
  </si>
  <si>
    <t>OK</t>
  </si>
  <si>
    <t>ÁREA. (M)</t>
  </si>
  <si>
    <t>ESP. (M)</t>
  </si>
  <si>
    <t>VOL.  (M³)</t>
  </si>
  <si>
    <t>ATERRO</t>
  </si>
  <si>
    <t>VOL. MATERIAL COMPACTADO (M³)</t>
  </si>
  <si>
    <t>TAXA DE CONTRAÇÃO</t>
  </si>
  <si>
    <t>TAXA DE EMPOLAMENTO</t>
  </si>
  <si>
    <t>Material para confecção do corpo do aterro</t>
  </si>
  <si>
    <t>VOL. MATERIAL (M³)</t>
  </si>
  <si>
    <t>DIST.</t>
  </si>
  <si>
    <t>Terra para aterro</t>
  </si>
  <si>
    <t>ESCAVAÇÃO MANUAL PARA BLOCO DE COROAMENTO OU SAPATA (INCLUINDO ESCAVAÇÃO PARA COLOCAÇÃO DE FÔRMAS). AF_06/2017</t>
  </si>
  <si>
    <t>ALT (M)</t>
  </si>
  <si>
    <t>VOL. (M³)</t>
  </si>
  <si>
    <t>Sapatas tipo 01 - arrimo</t>
  </si>
  <si>
    <t>Comprimento e largura com afastamentos para colocação de fôrmas.</t>
  </si>
  <si>
    <t>ESCAVAÇÃO MANUAL DE VALA PARA VIGA BALDRAME (INCLUINDO ESCAVAÇÃO PARA COLOCAÇÃO DE FÔRMAS). AF_06/2017</t>
  </si>
  <si>
    <t>Baldrame/Muro de arrimo</t>
  </si>
  <si>
    <t>LASTRO DE CONCRETO MAGRO, APLICADO EM BLOCOS DE COROAMENTO OU SAPATAS, ESPESSURA DE 5 CM. AF_08/2017</t>
  </si>
  <si>
    <t>Lastro para sapatas</t>
  </si>
  <si>
    <t>FABRICAÇÃO, MONTAGEM E DESMONTAGEM DE FÔRMA PARA SAPATA, EM CHAPA DE MADEIRA COMPENSADA RESINADA, E=17 MM, 4 UTILIZAÇÕES. AF_06/2017</t>
  </si>
  <si>
    <t>PER. (M)</t>
  </si>
  <si>
    <t>Fundação</t>
  </si>
  <si>
    <t>FABRICAÇÃO, MONTAGEM E DESMONTAGEM DE FÔRMA PARA VIGA BALDRAME, EM CHAPA DE MADEIRA COMPENSADA RESINADA, E=17 MM, 4 UTILIZAÇÕES. AF_06/2017</t>
  </si>
  <si>
    <t>Saldo do contrato 0.0362.00/2023</t>
  </si>
  <si>
    <t>PESO (KG)</t>
  </si>
  <si>
    <t>Sapatas</t>
  </si>
  <si>
    <t>Vigas</t>
  </si>
  <si>
    <t>ARMAÇÃO DE BLOCO, VIGA BALDRAME OU SAPATA UTILIZANDO AÇO CA-50 DE 10 MM - MONTAGEM. AF_06/2017</t>
  </si>
  <si>
    <t>Pilares</t>
  </si>
  <si>
    <t>CONCRETAGEM DE SAPATAS, FCK 30 MPA, COM USO DE BOMBA LANÇAMENTO, ADENSAMENTO E ACABAMENTO. AF_11/2016</t>
  </si>
  <si>
    <t>Conforme projeto estrutural</t>
  </si>
  <si>
    <t>Arranques dos Pilares</t>
  </si>
  <si>
    <t>CONCRETAGEM DE BLOCOS DE COROAMENTO E VIGAS BALDRAME, FCK 30 MPA, COM USO DE JERICA LANÇAMENTO, ADENSAMENTO E ACABAMENTO. AF_06/2017</t>
  </si>
  <si>
    <t>Baldrame</t>
  </si>
  <si>
    <t>IMPERMEABILIZAÇÃO DE SUPERFÍCIE COM EMULSÃO ASFÁLTICA, 2 DEMÃOS AF_06/2018</t>
  </si>
  <si>
    <t>Área de fôrmas do baldrame + área da superfície. Quantidades retiradas de projeto estrutural.</t>
  </si>
  <si>
    <t xml:space="preserve">ATERRO MANUAL DE VALAS COM SOLO ARGILO-ARENOSO E COMPACTAÇÃO MECANIZADA. </t>
  </si>
  <si>
    <t>ÁREA SEÇÃO 01 (M²)</t>
  </si>
  <si>
    <t>ÁREA SEÇÃO 02 (M²)</t>
  </si>
  <si>
    <t>SEMI-DIST (M)</t>
  </si>
  <si>
    <t>Aterro da área sob as vigas baldrame</t>
  </si>
  <si>
    <t xml:space="preserve">Aterro sob a edificação, impossível de fazer com equipamento mecânico (rolo compactador). 
Área da seção = comprimento de 50 metros (comprimento da edificação) x 2,26 (desnível conforme levantamento topográfico) / 2 (seção triangular)   </t>
  </si>
  <si>
    <t>ÁREA SEÇÃO 01 - LATERAL (M²)</t>
  </si>
  <si>
    <t>ÁREA SEÇÃO 02 - LATERAL (M²)</t>
  </si>
  <si>
    <t>ÁREA SEÇÃO 03 - FUNDO (M²)</t>
  </si>
  <si>
    <t>ÁREA TOTAL (M³)</t>
  </si>
  <si>
    <t xml:space="preserve">Perímetro da edificação </t>
  </si>
  <si>
    <t>Muro de arrimo sob a edificação, necessário para conter o aterro. 
Área da seção 01, 02 e 03 = comprimento (50 ou 20 metros) (lateral ou fundo da edificação) x 1,15 (desnível conforme levantamento topográfico) / 2 (seção triangular). O desnível, nesse caso, corresponde a diferença de altura entre a camada de aterro na área externa e o nível que ficará a edificação.</t>
  </si>
  <si>
    <t>Impermeabilização do piso</t>
  </si>
  <si>
    <t>Lajes</t>
  </si>
  <si>
    <t>5.20</t>
  </si>
  <si>
    <t>Estrutura da edificação</t>
  </si>
  <si>
    <t>Pavimento inferior</t>
  </si>
  <si>
    <t>Pavimento superior</t>
  </si>
  <si>
    <t>DESCRIÇÃO</t>
  </si>
  <si>
    <t>LARGURA</t>
  </si>
  <si>
    <t xml:space="preserve">ALTURA </t>
  </si>
  <si>
    <t>ÁREA</t>
  </si>
  <si>
    <t>PM 01</t>
  </si>
  <si>
    <t>ESCADA EM CONCRETO ARMADO MOLDADO IN LOCO, FCK 20 MPA, COM 2 LANCES EM "U" E LAJE PLANA, FÔRMA EM CHAPA DE MADEIRA COMPENSADA RESINADA. AF_11/2020</t>
  </si>
  <si>
    <t>PM 02</t>
  </si>
  <si>
    <t>PM 03</t>
  </si>
  <si>
    <t>PA 01</t>
  </si>
  <si>
    <t>Escada</t>
  </si>
  <si>
    <t>Volume considerando piso de 32cm e espelho de 28cm</t>
  </si>
  <si>
    <t>PA 02</t>
  </si>
  <si>
    <t>JC 01</t>
  </si>
  <si>
    <t>JC 02</t>
  </si>
  <si>
    <t>JC 03</t>
  </si>
  <si>
    <t>PAREDE COM PLACAS DE GESSO ACARTONADO (DRYWALL), PARA USO INTERNO, COM DUAS FACES SIMPLES E ESTRUTURA METÁLICA COM GUIAS SIMPLES, SEM VÃOS. AF_06/2017_PS</t>
  </si>
  <si>
    <t>JM 01</t>
  </si>
  <si>
    <t>JM 02</t>
  </si>
  <si>
    <t>VÃOS</t>
  </si>
  <si>
    <t>ÁREA TOTAL (M²)</t>
  </si>
  <si>
    <t>JV 01</t>
  </si>
  <si>
    <t>TIPO</t>
  </si>
  <si>
    <t>ÁREA UNIT. (M²)</t>
  </si>
  <si>
    <t>TOTAL DE PORTAS</t>
  </si>
  <si>
    <t>JV 02</t>
  </si>
  <si>
    <t>TÉRREO</t>
  </si>
  <si>
    <t>JV 03</t>
  </si>
  <si>
    <t>Alv H01</t>
  </si>
  <si>
    <t>Alv H02</t>
  </si>
  <si>
    <t>Alv H03</t>
  </si>
  <si>
    <t>Alv H04</t>
  </si>
  <si>
    <t>Alv H05</t>
  </si>
  <si>
    <t>Alv H06</t>
  </si>
  <si>
    <t>Alv H07</t>
  </si>
  <si>
    <t>Alv H08</t>
  </si>
  <si>
    <t>Alv H09</t>
  </si>
  <si>
    <t>JM 03</t>
  </si>
  <si>
    <t>Alv H10</t>
  </si>
  <si>
    <t>JM 04</t>
  </si>
  <si>
    <t>Alv H11</t>
  </si>
  <si>
    <t>Alv H12</t>
  </si>
  <si>
    <t>Alv H13</t>
  </si>
  <si>
    <t>Alv H14</t>
  </si>
  <si>
    <t>Alv H15</t>
  </si>
  <si>
    <t>Alv H16</t>
  </si>
  <si>
    <t>Alv V01</t>
  </si>
  <si>
    <t>Alv V02</t>
  </si>
  <si>
    <t>Alv V03</t>
  </si>
  <si>
    <t>Alv V04</t>
  </si>
  <si>
    <t>Alv V05</t>
  </si>
  <si>
    <t>Alv V06</t>
  </si>
  <si>
    <t>Alv V07</t>
  </si>
  <si>
    <t>Alv V08</t>
  </si>
  <si>
    <t>Alv V09</t>
  </si>
  <si>
    <t>Alv V10</t>
  </si>
  <si>
    <t>Alv V11</t>
  </si>
  <si>
    <t>Alv V12</t>
  </si>
  <si>
    <t>Alv V13</t>
  </si>
  <si>
    <t>Alv V14</t>
  </si>
  <si>
    <t>Alv V15</t>
  </si>
  <si>
    <t>Alv V16</t>
  </si>
  <si>
    <t>Alv V17</t>
  </si>
  <si>
    <t>Alv V18</t>
  </si>
  <si>
    <t>Alv V19</t>
  </si>
  <si>
    <t>Alv V20</t>
  </si>
  <si>
    <t>Alv V21</t>
  </si>
  <si>
    <t>Alv V22</t>
  </si>
  <si>
    <t>Alv V23</t>
  </si>
  <si>
    <t>SUPERIOR</t>
  </si>
  <si>
    <t>Contorno reservatório</t>
  </si>
  <si>
    <t>PAREDE COM PLACAS DE GESSO ACARTONADO (DRYWALL), PARA USO INTERNO, COM DUAS FACES SIMPLES E ESTRUTURA METÁLICA COM GUIAS SIMPLES, COM VÃOS AF_06/2017_PS</t>
  </si>
  <si>
    <t>INSTALAÇÃO DE REFORÇO METÁLICO EM PAREDE DRYWALL. AF_06/2017</t>
  </si>
  <si>
    <t>Locais onde serão fixadas peças</t>
  </si>
  <si>
    <t>Quantidade estimada. Será medido e pago a quantidade efetivamente executada.</t>
  </si>
  <si>
    <t>Vestiário feminino</t>
  </si>
  <si>
    <t>Térreo</t>
  </si>
  <si>
    <t>Vestiário masculino</t>
  </si>
  <si>
    <t>Superior</t>
  </si>
  <si>
    <t>CORRIMÃO SIMPLES, DIÂMETRO EXTERNO = 1 1/2", EM ALUMÍNIO. AF_04/2019_P M AS 71,50</t>
  </si>
  <si>
    <t>IMPERMEABILIZAÇÃO DE SUPERFÍCIE COM ARGAMASSA POLIMÉRICA / MEMBRANA ACRÍLICA, 3 DEMÃOS. AF_06/2018</t>
  </si>
  <si>
    <t>Áreas coletadas do projeto arquitetonico</t>
  </si>
  <si>
    <t>Sanitário pcd</t>
  </si>
  <si>
    <t>TRATAMENTO DE RALO OU PONTO EMERGENTE COM ARGAMASSA POLIMÉRICA / MEMBRANA ACRÍLICA REFORÇADO COM VÉU DE POLIÉSTER (MAV). AF_06/2018</t>
  </si>
  <si>
    <t>Ralos pavimento superior</t>
  </si>
  <si>
    <t>TRATAMENTO DE RODAPÉ COM VÉU DE POLIÉSTER. AF_06/2018</t>
  </si>
  <si>
    <t>COMP. ALVENARIA (M)</t>
  </si>
  <si>
    <t>COMP. TOTAL (M)</t>
  </si>
  <si>
    <t>Encontro da alvenaria com o piso</t>
  </si>
  <si>
    <t>Tratamento em todo o encontro da alvenaria com o piso</t>
  </si>
  <si>
    <t>IMPERMEABILIZAÇÃO DE SUPERFÍCIE COM MANTA ASFÁLTICA, UMA CAMADA, INCLUSIVE APLICAÇÃO DE PRIMER ASFÁLTICO, E=3MM. AF_06/2018</t>
  </si>
  <si>
    <t>Cobertura</t>
  </si>
  <si>
    <t>Marquise</t>
  </si>
  <si>
    <t>PROTEÇÃO MECÂNICA DE SUPERFICIE HORIZONTAL COM ARGAMASSA DE CIMENTO E AREIA, TRAÇO 1:3, E=3CM. AF_06/2018</t>
  </si>
  <si>
    <t>Janelas JC 01</t>
  </si>
  <si>
    <t>Janelas JC 02</t>
  </si>
  <si>
    <t>Janelas JC 03</t>
  </si>
  <si>
    <t>Janelas JM 01</t>
  </si>
  <si>
    <t>Janelas JM 02</t>
  </si>
  <si>
    <t>Janelas JV 01</t>
  </si>
  <si>
    <t>Janelas JV 02</t>
  </si>
  <si>
    <t>Janelas JV 03</t>
  </si>
  <si>
    <t>PERÍMETRO</t>
  </si>
  <si>
    <t>CHAPISCO APLICADO EM ALVENARIA (SEM PRESENÇA DE VÃOS) E ESTRUTURAS DE CONCRETO DE FACHADA, COM COLHER DE PEDREIRO. ARGAMASSA TRAÇO 1:3 COM PREPARO EM BETONEIRA 400L. AF_06/2014</t>
  </si>
  <si>
    <t>PERÍM. (M)</t>
  </si>
  <si>
    <t xml:space="preserve">Muro de Arrimo </t>
  </si>
  <si>
    <t>REVESTIMENTO CERÂMICO PARA PAREDES INTERNAS COM PLACAS TIPO ESMALTADA EXTRA DE DIMENSÕES 20X20 CM APLICADAS EM AMBIENTES DE ÁREA MAIOR QUE 5M² NA ALTURA INTEIRA DAS PAREDES. AF_06/2014</t>
  </si>
  <si>
    <t>VÃOS (M²)</t>
  </si>
  <si>
    <t>Camarim - área molhada</t>
  </si>
  <si>
    <t>DML</t>
  </si>
  <si>
    <t>COPA</t>
  </si>
  <si>
    <t>Banheiro PCD</t>
  </si>
  <si>
    <t>RODAPÉ CERÂMICO DE 7CM DE ALTURA COM PLACAS TIPO ESMALTADA EXTRA DE DIMENSÕES 60X60CM. AF_06/2014</t>
  </si>
  <si>
    <t>COMP.  PAREDE ÁREA EXTERNA (M)</t>
  </si>
  <si>
    <t>COMP. PAREDE COM REVESTI. (M)</t>
  </si>
  <si>
    <t>COMP. PORTAS (M)</t>
  </si>
  <si>
    <t>Rodapé</t>
  </si>
  <si>
    <t>Comprimento total = comprimento da alvenaria x 2 - comprimento da alvenaria no perímetro externo - comprimento da alvenaria de paredes com revestimento - (comprimento das portas x 2).</t>
  </si>
  <si>
    <t>ÁREA DA EDIFICAÇÃO (M²)</t>
  </si>
  <si>
    <t>ÁREA DA ALVENARIA (M²)</t>
  </si>
  <si>
    <t>Contrapiso</t>
  </si>
  <si>
    <t>Área da edificação = 1000m² em cada pavimento</t>
  </si>
  <si>
    <t>REVESTIMENTO CERÂMICO PARA PISO COM PLACAS TIPO PORCELANATO DE DIMENSÕES 60X60 CM APLICADA EM AMBIENTES DE ÁREA MAIOR QUE 10 M². AF_06/2014</t>
  </si>
  <si>
    <t>ÁREA DA CONTRAPISO (M²)</t>
  </si>
  <si>
    <t>SOLEIRAS (M²)</t>
  </si>
  <si>
    <t>AUDITÓRIO (M²)</t>
  </si>
  <si>
    <t>Piso cerâmico</t>
  </si>
  <si>
    <t xml:space="preserve">SOLEIRA EM GRANITO, LARGURA 15 CM, ESPESSURA 2,0 CM. AF_09/2020 </t>
  </si>
  <si>
    <t>Portas</t>
  </si>
  <si>
    <t>ÁREA PROJ HORIZONTAL (M²)</t>
  </si>
  <si>
    <t>ÁREA ESPELHOS DOS DEGRAUS (M²)</t>
  </si>
  <si>
    <t>Auditório</t>
  </si>
  <si>
    <t>Contorno da edificação</t>
  </si>
  <si>
    <t>Passeio de 1 metro em todo o contorno da edificação</t>
  </si>
  <si>
    <t>Passeio público</t>
  </si>
  <si>
    <t>Passeio público, na entrada da edificação (50 * 10m)</t>
  </si>
  <si>
    <t>Instalações hidrossanitárias</t>
  </si>
  <si>
    <t>Conforme projeto hidrossanitário</t>
  </si>
  <si>
    <t>ENGATE FLEXÍVEL EM INOX, 1/2 X 30CM - FORNECIMENTO E INSTALAÇÃO. AF_01/2020</t>
  </si>
  <si>
    <t>ENGATE FLEXÍVEL EM PLÁSTICO BRANCO, 1/2 X 30CM - FORNECIMENTO E INSTALAÇÃO. AF_01/2020</t>
  </si>
  <si>
    <t>LUVA DE CORRER, PVC, SOLDÁVEL, DN 32MM, INSTALADO EM RAMAL OU SUB-RAMAL DE ÁGUA FORNECIMENTO E INSTALAÇÃO. AF_06/2022</t>
  </si>
  <si>
    <t>ADAPTADOR COM FLANGE E ANEL DE VEDAÇÃO, PVC, SOLDÁVEL, DN 20 MM X 1/2, INSTALADO EM RESERVAÇÃO DE ÁGUA DE EDIFICAÇÃO QUE POSSUA RESERVATÓRIO DE FIBRA/FIBROCIMENTO FORNECIMENTO E INSTALAÇÃO. AF_06/2016</t>
  </si>
  <si>
    <t>BUCHA DE REDUÇÃO, PVC, SOLDÁVEL, DN 40MM X 32MM,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</si>
  <si>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</si>
  <si>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</si>
  <si>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TÊ SOLDÁVEL E COM ROSCA NA BOLSA CENTRAL, PVC, SOLDÁVEL, DN 20MM X 1/2, INSTALADO EM RAMAL DE DISTRIBUIÇÃO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</si>
  <si>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</si>
  <si>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</si>
  <si>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</si>
  <si>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40MM, INSTALADO EM PRUMADA DE ÁGUA - FORNECIMENTO E INSTALAÇÃO. AF_06/2022</t>
  </si>
  <si>
    <t>CURVA PVC, 45 GRAUS, CURTA, PVC, SÉRIE NORMAL, ESGOTO PREDIAL, DN 100MM, JUNTA ELÁSTICA, FORNECIDO E INSTALADO EM RAMAL DE DESCARGA OU RAMAL DE ESGOTO SANITÁRIO. AF_08/2022</t>
  </si>
  <si>
    <t>CURVA PVC LONGA 45G, PVC, SÉRIE NORMAL, ESGOTO PREDIAL, DN 50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</si>
  <si>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</si>
  <si>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ESCAVAÇÃO MANUAL DE VALA COM PROFUNDIDADE MENOR OU IGUAL A 1,30 M. AF_02/2021</t>
  </si>
  <si>
    <t>CHUVEIRO ELÉTRICO COMUM CORPO PLÁSTICO, TIPO DUCHA FORNECIMENTO E INSTALAÇÃO. AF_01/2020</t>
  </si>
  <si>
    <t>MICTÓRIO SIFONADO LOUÇA BRANCA PADRÃO MÉDIO FORNECIMENTO E INSTALAÇÃO. AF_01/2020</t>
  </si>
  <si>
    <t>TORNEIRA CROMADA TUBO MÓVEL, DE MESA, 1/2 OU 3/4, PARA PIA DE COZINHA, PADRÃO ALTO - FORNECIMENTO E INSTALAÇÃO. AF_01/2020</t>
  </si>
  <si>
    <t>TORNEIRA CROMADA DE MESA, 1/2 OU 3/4, PARA LAVATÓRIO, PADRÃO MÉDIO - FORNECIMENTO E INSTALAÇÃO. AF_01/2020</t>
  </si>
  <si>
    <t>VASO SANITARIO SIFONADO CONVENCIONAL PARA PCD SEM FURO FRONTAL COM LOUÇA BRANCA SEM ASSENTO - FORNECIMENTO E INSTALAÇÃO. AF_01/2020</t>
  </si>
  <si>
    <t>BARRA DE APOIO RETA, EM ACO INOX POLIDO, COMPRIMENTO 80 CM, FIXADA NA PAREDE - FORNECIMENTO E INSTALAÇÃO. AF_01/2020</t>
  </si>
  <si>
    <t>KIT CAVALETE PARA MEDIÇÃO DE ÁGUA - ENTRADA PRINCIPAL, EM PVC SOLDÁVEL DN 25 (¾") FORNECIMENTO E INSTALAÇÃO (EXCLUSIVE HIDRÔMETRO). AF_11/2016</t>
  </si>
  <si>
    <t>CAIXA EM CONCRETO PRÉ-MOLDADO PARA ABRIGO DE HIDRÔMETRO COM DN 20 (½) FORNECIMENTO E INSTALAÇÃO. AF_11/2016</t>
  </si>
  <si>
    <t>ESCAVAÇÃO MECANIZADA DE VALA COM PROF. MAIOR QUE 1,5 M ATÉ 3,0 M (MÉDIA MONTANTE E JUSANTE/UMA COMPOSIÇÃO POR TRECHO),COM ESCAVADEIRA (1,2 M3),LARG. DE 1,5 M A 2,5 M, EM SOLO DE 1A CATEGORIA, LOCAIS COM BAIXO NÍVEL DE INTERFERÊNCIA. AF_02/2021</t>
  </si>
  <si>
    <t>Tanque</t>
  </si>
  <si>
    <t>Filtro</t>
  </si>
  <si>
    <t>Sumidouro</t>
  </si>
  <si>
    <t>Instalações elétricas e de lógica</t>
  </si>
  <si>
    <t>Conforme projeto elétrico</t>
  </si>
  <si>
    <t>Instalações elétricas</t>
  </si>
  <si>
    <t>ELETRODUTO FLEXÍVEL CORRUGADO, PVC, DN 25 MM (3/4"), PARA CIRCUITOS TERMINAIS, INSTALADO EM LAJE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</si>
  <si>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</si>
  <si>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</si>
  <si>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</si>
  <si>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</si>
  <si>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</si>
  <si>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(3 MÓDULOS), 10A/250V, INCLUINDO SUPORTE E PLACA - FORNECIMENTO E INSTALAÇÃO. AF_12/2015</t>
  </si>
  <si>
    <t>INTERRUPTOR SIMPLES (3 MÓDULOS), 10A/250V,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</si>
  <si>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</si>
  <si>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</si>
  <si>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TOMADA MÉDIA DE EMBUTIR (2 MÓDULOS), 2P+T 10 A, INCLUINDO SUPORTE E PLACA - FORNECIMENTO E INSTALAÇÃO. AF_12/2015</t>
  </si>
  <si>
    <t>TOMADA BAIXA DE EMBUTIR (2 MÓDULOS), 2P+T 10 A, INCLUINDO SUPORTE E PLACA - FORNECIMENTO E INSTALAÇÃO. AF_12/2015</t>
  </si>
  <si>
    <t>ELETRODUTO FLEXÍVEL CORRUGADO, PVC, DN 32 MM (1"), PARA CIRCUITOS TERMINAIS, INSTALADO EM FORRO - FORNECIMENTO E INSTALAÇÃO. AF_12/2015</t>
  </si>
  <si>
    <t>Instalações de lógica</t>
  </si>
  <si>
    <t>CAIXA RETANGULAR 4" X 2" MÉDIA (1,30 M DO PISO), PVC, INSTALADA EM PAREDE - FORNECIMENTO E INSTALAÇÃO. AF_12/2015</t>
  </si>
  <si>
    <t xml:space="preserve">PONTO DE EMBUTIR SECO, PARA UMA (1) PLACA CEGA 4"X4", COM ELETRODUTO FLEXÍVEL CORRUGADO, ANTI-CHAMA, DN 32MM (1"), EMBUTIDO E SONDA EM ARAME GALVANIZADO, DIÂMETRO DE 1,24MM (BWG 18), COM DISTÂNCIA DE ATÉ DEZ (2) METROS DO PONTO DE DERIVAÇÃO, INCLUSIVE CAIXA DE LIGAÇÃO, SUPORTE E FIXAÇÃO DO ELETRODUTO, CAIXA E PLACA. </t>
  </si>
  <si>
    <t>CORDOALHA DE COBRE NU 35 MM², NÃO ENTERRADA, COM ISOLADOR - FORNECIMENTO E INSTALAÇÃO. AF_12/2017</t>
  </si>
  <si>
    <t>Conforme projeto SPDA</t>
  </si>
  <si>
    <t>CORDOALHA DE COBRE NU 50 MM², ENTERRADA, SEM ISOLADOR - FORNECIMENTO E INSTALAÇÃO. AF_12/2017</t>
  </si>
  <si>
    <t>ELETRODUTO PVC 40MM (1 ¼ ) PARA SPDA - FORNECIMENTO E INSTALAÇÃO. AF_12/2017</t>
  </si>
  <si>
    <t>HASTE DE ATERRAMENTO 5/8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</si>
  <si>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</si>
  <si>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</si>
  <si>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</si>
  <si>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Edificação</t>
  </si>
  <si>
    <t>Porta PA 01</t>
  </si>
  <si>
    <t>Sanitários</t>
  </si>
  <si>
    <t>Portão entrada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</si>
  <si>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</si>
  <si>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</si>
  <si>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VIDROS FACHADA</t>
  </si>
  <si>
    <t>CONTORNO PORTA ENTRADA</t>
  </si>
  <si>
    <t>CONTRAMARCO DE ALUMÍNIO, FIXAÇÃO COM PARAFUSO - FORNECIMENTO E INSTALAÇÃO. AF_12/2019</t>
  </si>
  <si>
    <t>PERÍMETRO (M)</t>
  </si>
  <si>
    <t>Instalações de incêndio</t>
  </si>
  <si>
    <t>Conforme projeto de incêndio</t>
  </si>
  <si>
    <t>LUMINÁRIA DE EMERGÊNCIA, COM 30 LÂMPADAS LED DE 2 W, SEM REATOR - FORNECIMENTO E INSTALAÇÃO. AF_02/2020</t>
  </si>
  <si>
    <t>EXTINTOR DE INCÊNDIO PORTÁTIL COM CARGA DE PQS DE 6 KG, CLASSE BC - FORNECIMENTO E INSTALAÇÃO. AF_10/2020_P</t>
  </si>
  <si>
    <t xml:space="preserve">CONJUNTO MOTOBOMBA PARA SISTEMA DE PREVENÇÃO E COMBATE A INCÊNDIO, CONTENDO 2 BOMBAS CENTRÍFUGAS DE 14,8CV </t>
  </si>
  <si>
    <t>TUBO DE AÇO GALVANIZADO COM COSTURA, CLASSE MÉDIA, DN 65 (2 1/2), CONEXÃO ROSQUEADA, INSTALADO EM RESERVAÇÃO DE ÁGUA DE EDIFICAÇÃO QUE POSSUA RESERVATÓRIO DE FIBRA/FIBROCIMENTO FORNECIMENTO E INSTALAÇÃO. AF_06/2016</t>
  </si>
  <si>
    <t>TUBO DE AÇO GALVANIZADO COM COSTURA, CLASSE MÉDIA, DN 80 (3), CONEXÃO ROSQUEADA, INSTALADO EM RESERVAÇÃO DE ÁGUA DE EDIFICAÇÃO QUE POSSUA RESERVATÓRIO DE FIBRA/FIBROCIMENTO FORNECIMENTO E INSTALAÇÃO. AF_06/2016</t>
  </si>
  <si>
    <t>NIPLE, EM FERRO GALVANIZADO, CONEXÃO ROSQUEADA, DN 65 (2 1/2), INSTALADO EM RESERVAÇÃO DE ÁGUA DE EDIFICAÇÃO QUE POSSUA RESERVATÓRIO DE FIBRA/FIBROCIMENTO FORNECIMENTO E INSTALAÇÃO. AF_06/2016</t>
  </si>
  <si>
    <t>NIPLE, EM FERRO GALVANIZADO, CONEXÃO ROSQUEADA, DN 80 (3), INSTALADO EM RESERVAÇÃO DE ÁGUA DE EDIFICAÇÃO QUE POSSUA RESERVATÓRIO DE FIBRA/FIBROCIMENTO FORNECIMENTO E INSTALAÇÃO. AF_06/2016</t>
  </si>
  <si>
    <t>COTOVELO 90 GRAUS, EM FERRO GALVANIZADO, CONEXÃO ROSQUEADA, DN 80 (3), INSTALADO EM RESERVAÇÃO DE ÁGUA DE EDIFICAÇÃO QUE POSSUA RESERVATÓRIO DE FIBRA/FIBROCIMENTO FORNECIMENTO E INSTALAÇÃO. AF_06/2016</t>
  </si>
  <si>
    <t>TÊ, EM FERRO GALVANIZADO, CONEXÃO ROSQUEADA, DN 65 (2 1/2), INSTALADO EM RESERVAÇÃO DE ÁGUA DE EDIFICAÇÃO QUE POSSUA RESERVATÓRIO DE FIBRA/FIBROCIMENTO FORNECIMENTO E INSTALAÇÃO. AF_06/2016</t>
  </si>
  <si>
    <t>TÊ, EM FERRO GALVANIZADO, CONEXÃO ROSQUEADA, DN 80 (3), INSTALADO EM RESERVAÇÃO DE ÁGUA DE EDIFICAÇÃO QUE POSSUA RESERVATÓRIO DE FIBRA/FIBROCIMENTO FORNECIMENTO E INSTALAÇÃO. AF_06/2016</t>
  </si>
  <si>
    <t>CONJUNTO HIDRÁULICO PARA INSTALAÇÃO DE BOMBA EM AÇO ROSCÁVEL, DN SUCÇÃO 32 (1 1/4) E DN RECALQUE 25 (1), PARA EDIFICAÇÃO ATÉ 4 PAVIMENTOS FORNECIMENTO E INSTALAÇÃO. AF_06/2016</t>
  </si>
  <si>
    <t>FORRO EM DRYWALL, PARA AMBIENTES COMERCIAIS, INCLUSIVE ESTRUTURA DE FIXAÇÃO. AF_05/2017_PS</t>
  </si>
  <si>
    <t>Área interna</t>
  </si>
  <si>
    <t>Mesma área do contrapiso</t>
  </si>
  <si>
    <t>Área externa</t>
  </si>
  <si>
    <t>ACABAMENTOS PARA FORRO (MOLDURA EM DRYWALL, COM LARGURA DE 15 CM). AF_ 05/2017_PS</t>
  </si>
  <si>
    <t>APLICAÇÃO MANUAL DE FUNDO SELADOR ACRÍLICO EM PANOS COM PRESENÇA DE VÃOS DE EDIFÍCIOS DE MÚLTIPLOS PAVIMENTOS. AF_06/2014</t>
  </si>
  <si>
    <t>ÁREA DE ALVENARIA (M²)</t>
  </si>
  <si>
    <t>VÃOS DE PORTAS (M²)</t>
  </si>
  <si>
    <t>VÃOS DE JANELAS (M²)</t>
  </si>
  <si>
    <t>ÁREA COM REVESTIMENTO CERÂMICO (M²)</t>
  </si>
  <si>
    <t>APLICAÇÃO MANUAL DE MASSA ACRÍLICA EM PANOS DE FACHADA COM PRESENÇA DE VÃOS, DE EDIFÍCIOS DE MÚLTIPLOS PAVIMENTOS, UMA DEMÃO. AF_05/2017</t>
  </si>
  <si>
    <t>APLICAÇÃO MANUAL DE PINTURA COM TINTA TEXTURIZADA ACRÍLICA EM PANOS COM PRESENÇA DE VÃOS DE EDIFÍCIOS DE MÚLTIPLOS PAVIMENTOS, UMA COR. AF_06/2014</t>
  </si>
  <si>
    <t>APLICAÇÃO DE FUNDO SELADOR ACRÍLICO EM TETO, UMA DEMÃO. AF_06/2014</t>
  </si>
  <si>
    <t>APLICAÇÃO DE FUNDO SELADOR ACRÍLICO EM PAREDES, UMA DEMÃO. AF_06/2014</t>
  </si>
  <si>
    <t>ÁREA PAREDES EXTERNAS (M²)</t>
  </si>
  <si>
    <t>APLICAÇÃO E LIXAMENTO DE MASSA LÁTEX EM TETO, UMA DEMÃO. AF_06/2014</t>
  </si>
  <si>
    <t>APLICAÇÃO E LIXAMENTO DE MASSA LÁTEX EM PAREDES, UMA DEMÃO. AF_06/2014</t>
  </si>
  <si>
    <t>APLICAÇÃO MANUAL DE PINTURA COM TINTA LÁTEX ACRÍLICA EM TETO, DUAS DEMÃOS. AF_06/2014</t>
  </si>
  <si>
    <t>APLICAÇÃO MANUAL DE PINTURA COM TINTA LÁTEX ACRÍLICA EM PAREDES, DUAS DEMÃOS. AF_06/2014</t>
  </si>
  <si>
    <t>ÁREA UNITÁRIA</t>
  </si>
  <si>
    <t>LADOS</t>
  </si>
  <si>
    <t>ACRÉSCIMO BATENTE (%)</t>
  </si>
  <si>
    <t>Portas 0,8x2,1</t>
  </si>
  <si>
    <t>Portas 0,9x2,1</t>
  </si>
  <si>
    <t>Portas 1,2x2,1</t>
  </si>
  <si>
    <t>PINTURA COM TINTA ALQUÍDICA DE FUNDO E ACABAMENTO (ESMALTE SINTÉTICO GRAFITE) PULVERIZADA SOBRE SUPERFÍCIES METÁLICAS (EXCETO PERFIL) EXECUTADO EM OBRA (POR DEMÃO). AF_01/2020_P</t>
  </si>
  <si>
    <t>EXECUÇÃO DE PÁTIO/ESTACIONAMENTO EM PISO INTERTRAVADO, COM BLOCO RETANGULAR COR NATURAL DE 20 X 10 CM, ESPESSURA 8 CM. AF_12/2015</t>
  </si>
  <si>
    <t>ASSENTAMENTO DE GUIA (MEIO-FIO) EM TRECHO RETO, CONFECCIONADA EM CONCRETO PRÉ-FABRICADO, DIMENSÕES 100X15X13X30 CM (COMPRIMENTO X BASE INFERIOR X BASE SUPERIOR X ALTURA), PARA VIAS URBANAS (USO VIÁRIO). AF_06/2
 016</t>
  </si>
  <si>
    <t>Perímetro da edificação + contornos de árvores existentes</t>
  </si>
  <si>
    <t>PLANTIO DE GRAMA ESMERALDA OU SÃO CARLOS OU CURITIBANA, EM PLACAS. AF_ 05/2022</t>
  </si>
  <si>
    <t>Jardim</t>
  </si>
  <si>
    <t>Lateral e fundo da edificação</t>
  </si>
  <si>
    <t>Mobilização e desmobilização</t>
  </si>
  <si>
    <t>HORA</t>
  </si>
  <si>
    <t>MÊS</t>
  </si>
  <si>
    <t>Execução de obra</t>
  </si>
  <si>
    <t>Item será pago de forma proporcional à evolução da obra</t>
  </si>
  <si>
    <t>LUIS FERNANDO ANTUNES LIMA</t>
  </si>
  <si>
    <t>ANALISTA EM DESENVOLVIMENTO REGIONAL - 11 GRD/UIP</t>
  </si>
  <si>
    <t>Curva ABC de Serviços</t>
  </si>
  <si>
    <t>Valor  Unit</t>
  </si>
  <si>
    <t>Peso Acumulado (%)</t>
  </si>
  <si>
    <t>2.036,1</t>
  </si>
  <si>
    <t>285,05</t>
  </si>
  <si>
    <t>580.390,30</t>
  </si>
  <si>
    <t>10,37</t>
  </si>
  <si>
    <t>4.000,0</t>
  </si>
  <si>
    <t>105,44</t>
  </si>
  <si>
    <t>421.760,00</t>
  </si>
  <si>
    <t>7,54</t>
  </si>
  <si>
    <t>17,91</t>
  </si>
  <si>
    <t>1,0</t>
  </si>
  <si>
    <t>372.334,43</t>
  </si>
  <si>
    <t>6,65</t>
  </si>
  <si>
    <t>24,56</t>
  </si>
  <si>
    <t>18.976,0</t>
  </si>
  <si>
    <t>14,30</t>
  </si>
  <si>
    <t>271.356,80</t>
  </si>
  <si>
    <t>4,85</t>
  </si>
  <si>
    <t>29,41</t>
  </si>
  <si>
    <t>185,58</t>
  </si>
  <si>
    <t>241.831,15</t>
  </si>
  <si>
    <t>4,32</t>
  </si>
  <si>
    <t>33,73</t>
  </si>
  <si>
    <t>137,00</t>
  </si>
  <si>
    <t>238.374,52</t>
  </si>
  <si>
    <t>4,26</t>
  </si>
  <si>
    <t>37,99</t>
  </si>
  <si>
    <t>15.735,9</t>
  </si>
  <si>
    <t>14,39</t>
  </si>
  <si>
    <t>226.439,60</t>
  </si>
  <si>
    <t>4,05</t>
  </si>
  <si>
    <t>42,04</t>
  </si>
  <si>
    <t>1.046,0</t>
  </si>
  <si>
    <t>179,84</t>
  </si>
  <si>
    <t>188.112,64</t>
  </si>
  <si>
    <t>3,36</t>
  </si>
  <si>
    <t>45,40</t>
  </si>
  <si>
    <t>80,60</t>
  </si>
  <si>
    <t>158.196,03</t>
  </si>
  <si>
    <t>2,83</t>
  </si>
  <si>
    <t>48,23</t>
  </si>
  <si>
    <t>10.058,8</t>
  </si>
  <si>
    <t>144.746,13</t>
  </si>
  <si>
    <t>2,59</t>
  </si>
  <si>
    <t>50,82</t>
  </si>
  <si>
    <t>8.019,0</t>
  </si>
  <si>
    <t>114.671,70</t>
  </si>
  <si>
    <t>2,05</t>
  </si>
  <si>
    <t>52,87</t>
  </si>
  <si>
    <t>1.004,79</t>
  </si>
  <si>
    <t>111.692,45</t>
  </si>
  <si>
    <t>54,86</t>
  </si>
  <si>
    <t>112,60</t>
  </si>
  <si>
    <t>111.120,43</t>
  </si>
  <si>
    <t>1,99</t>
  </si>
  <si>
    <t>56,85</t>
  </si>
  <si>
    <t>8.462,8</t>
  </si>
  <si>
    <t>12,56</t>
  </si>
  <si>
    <t>106.292,76</t>
  </si>
  <si>
    <t>1,90</t>
  </si>
  <si>
    <t>58,75</t>
  </si>
  <si>
    <t>6.878,5</t>
  </si>
  <si>
    <t>98.981,61</t>
  </si>
  <si>
    <t>1,77</t>
  </si>
  <si>
    <t>60,52</t>
  </si>
  <si>
    <t>49,79</t>
  </si>
  <si>
    <t>95.438,96</t>
  </si>
  <si>
    <t>1,71</t>
  </si>
  <si>
    <t>62,22</t>
  </si>
  <si>
    <t>1.653,72</t>
  </si>
  <si>
    <t>92.806,76</t>
  </si>
  <si>
    <t>1,66</t>
  </si>
  <si>
    <t>63,88</t>
  </si>
  <si>
    <t>5.892,0</t>
  </si>
  <si>
    <t>84.785,88</t>
  </si>
  <si>
    <t>1,52</t>
  </si>
  <si>
    <t>65,40</t>
  </si>
  <si>
    <t>5.184,0</t>
  </si>
  <si>
    <t>14,34</t>
  </si>
  <si>
    <t>74.338,56</t>
  </si>
  <si>
    <t>1,33</t>
  </si>
  <si>
    <t>66,72</t>
  </si>
  <si>
    <t>4.383,0</t>
  </si>
  <si>
    <t>15,16</t>
  </si>
  <si>
    <t>66.446,28</t>
  </si>
  <si>
    <t>1,19</t>
  </si>
  <si>
    <t>67,91</t>
  </si>
  <si>
    <t>61,92</t>
  </si>
  <si>
    <t>64.768,32</t>
  </si>
  <si>
    <t>1,16</t>
  </si>
  <si>
    <t>69,07</t>
  </si>
  <si>
    <t>1.130,0</t>
  </si>
  <si>
    <t>49,71</t>
  </si>
  <si>
    <t>56.172,30</t>
  </si>
  <si>
    <t>70,07</t>
  </si>
  <si>
    <t>1.069,67</t>
  </si>
  <si>
    <t>55.109,39</t>
  </si>
  <si>
    <t>0,98</t>
  </si>
  <si>
    <t>71,06</t>
  </si>
  <si>
    <t>1.036,59</t>
  </si>
  <si>
    <t>54.794,14</t>
  </si>
  <si>
    <t>72,04</t>
  </si>
  <si>
    <t>1.663,5</t>
  </si>
  <si>
    <t>32,12</t>
  </si>
  <si>
    <t>53.431,62</t>
  </si>
  <si>
    <t>0,95</t>
  </si>
  <si>
    <t>72,99</t>
  </si>
  <si>
    <t>96,53</t>
  </si>
  <si>
    <t>52.702,48</t>
  </si>
  <si>
    <t>0,94</t>
  </si>
  <si>
    <t>73,93</t>
  </si>
  <si>
    <t>585,0</t>
  </si>
  <si>
    <t>88,03</t>
  </si>
  <si>
    <t>51.497,55</t>
  </si>
  <si>
    <t>0,92</t>
  </si>
  <si>
    <t>74,85</t>
  </si>
  <si>
    <t>49,0</t>
  </si>
  <si>
    <t>976,08</t>
  </si>
  <si>
    <t>47.827,92</t>
  </si>
  <si>
    <t>0,85</t>
  </si>
  <si>
    <t>75,71</t>
  </si>
  <si>
    <t>13,35</t>
  </si>
  <si>
    <t>46.743,02</t>
  </si>
  <si>
    <t>0,84</t>
  </si>
  <si>
    <t>76,54</t>
  </si>
  <si>
    <t>98,67</t>
  </si>
  <si>
    <t>44.880,04</t>
  </si>
  <si>
    <t>0,80</t>
  </si>
  <si>
    <t>77,35</t>
  </si>
  <si>
    <t>320,0</t>
  </si>
  <si>
    <t>130,17</t>
  </si>
  <si>
    <t>41.654,40</t>
  </si>
  <si>
    <t>0,74</t>
  </si>
  <si>
    <t>78,09</t>
  </si>
  <si>
    <t>200,0</t>
  </si>
  <si>
    <t>204,31</t>
  </si>
  <si>
    <t>40.862,00</t>
  </si>
  <si>
    <t>0,73</t>
  </si>
  <si>
    <t>78,82</t>
  </si>
  <si>
    <t>4,98</t>
  </si>
  <si>
    <t>40.744,16</t>
  </si>
  <si>
    <t>79,55</t>
  </si>
  <si>
    <t>1.151,71</t>
  </si>
  <si>
    <t>40.632,32</t>
  </si>
  <si>
    <t>80,27</t>
  </si>
  <si>
    <t>4,0</t>
  </si>
  <si>
    <t>10.011,59</t>
  </si>
  <si>
    <t>40.046,36</t>
  </si>
  <si>
    <t>0,72</t>
  </si>
  <si>
    <t>80,99</t>
  </si>
  <si>
    <t>19,29</t>
  </si>
  <si>
    <t>37.861,06</t>
  </si>
  <si>
    <t>0,68</t>
  </si>
  <si>
    <t>81,67</t>
  </si>
  <si>
    <t>180,2</t>
  </si>
  <si>
    <t>202,73</t>
  </si>
  <si>
    <t>36.531,94</t>
  </si>
  <si>
    <t>0,65</t>
  </si>
  <si>
    <t>82,32</t>
  </si>
  <si>
    <t>120,5</t>
  </si>
  <si>
    <t>303,13</t>
  </si>
  <si>
    <t>36.527,16</t>
  </si>
  <si>
    <t>82,97</t>
  </si>
  <si>
    <t>10,33</t>
  </si>
  <si>
    <t>36.168,94</t>
  </si>
  <si>
    <t>83,62</t>
  </si>
  <si>
    <t>60,14</t>
  </si>
  <si>
    <t>32.834,63</t>
  </si>
  <si>
    <t>0,59</t>
  </si>
  <si>
    <t>84,21</t>
  </si>
  <si>
    <t>194,0</t>
  </si>
  <si>
    <t>165,49</t>
  </si>
  <si>
    <t>32.105,06</t>
  </si>
  <si>
    <t>0,57</t>
  </si>
  <si>
    <t>84,78</t>
  </si>
  <si>
    <t>15,57</t>
  </si>
  <si>
    <t>30.559,70</t>
  </si>
  <si>
    <t>0,55</t>
  </si>
  <si>
    <t>85,33</t>
  </si>
  <si>
    <t>1.994,9</t>
  </si>
  <si>
    <t>28.706,61</t>
  </si>
  <si>
    <t>0,51</t>
  </si>
  <si>
    <t>85,84</t>
  </si>
  <si>
    <t>15,58</t>
  </si>
  <si>
    <t>27.295,84</t>
  </si>
  <si>
    <t>0,49</t>
  </si>
  <si>
    <t>86,33</t>
  </si>
  <si>
    <t>23,14</t>
  </si>
  <si>
    <t>25.352,87</t>
  </si>
  <si>
    <t>0,45</t>
  </si>
  <si>
    <t>86,78</t>
  </si>
  <si>
    <t>1.564,0</t>
  </si>
  <si>
    <t>15,33</t>
  </si>
  <si>
    <t>23.976,12</t>
  </si>
  <si>
    <t>0,43</t>
  </si>
  <si>
    <t>87,21</t>
  </si>
  <si>
    <t>68,78</t>
  </si>
  <si>
    <t>23.207,74</t>
  </si>
  <si>
    <t>0,41</t>
  </si>
  <si>
    <t>87,62</t>
  </si>
  <si>
    <t>375,96</t>
  </si>
  <si>
    <t>22.613,99</t>
  </si>
  <si>
    <t>0,40</t>
  </si>
  <si>
    <t>280,0</t>
  </si>
  <si>
    <t>77,66</t>
  </si>
  <si>
    <t>21.744,80</t>
  </si>
  <si>
    <t>0,39</t>
  </si>
  <si>
    <t>88,42</t>
  </si>
  <si>
    <t>350,0</t>
  </si>
  <si>
    <t>56,53</t>
  </si>
  <si>
    <t>19.785,50</t>
  </si>
  <si>
    <t>0,35</t>
  </si>
  <si>
    <t>88,77</t>
  </si>
  <si>
    <t>201,0</t>
  </si>
  <si>
    <t>97,84</t>
  </si>
  <si>
    <t>19.665,84</t>
  </si>
  <si>
    <t>89,12</t>
  </si>
  <si>
    <t>168,66</t>
  </si>
  <si>
    <t>19.438,06</t>
  </si>
  <si>
    <t>89,47</t>
  </si>
  <si>
    <t>7,76</t>
  </si>
  <si>
    <t>18.205,42</t>
  </si>
  <si>
    <t>0,33</t>
  </si>
  <si>
    <t>89,79</t>
  </si>
  <si>
    <t>18.202,10</t>
  </si>
  <si>
    <t>90,12</t>
  </si>
  <si>
    <t>17.536,20</t>
  </si>
  <si>
    <t>0,31</t>
  </si>
  <si>
    <t>90,43</t>
  </si>
  <si>
    <t>17.526,17</t>
  </si>
  <si>
    <t>90,75</t>
  </si>
  <si>
    <t>15,49</t>
  </si>
  <si>
    <t>16.971,30</t>
  </si>
  <si>
    <t>0,30</t>
  </si>
  <si>
    <t>91,05</t>
  </si>
  <si>
    <t>722,07</t>
  </si>
  <si>
    <t>14.860,20</t>
  </si>
  <si>
    <t>0,27</t>
  </si>
  <si>
    <t>91,31</t>
  </si>
  <si>
    <t>99,0</t>
  </si>
  <si>
    <t>136,44</t>
  </si>
  <si>
    <t>13.507,56</t>
  </si>
  <si>
    <t>0,24</t>
  </si>
  <si>
    <t>91,56</t>
  </si>
  <si>
    <t>24,0</t>
  </si>
  <si>
    <t>562,09</t>
  </si>
  <si>
    <t>13.490,16</t>
  </si>
  <si>
    <t>91,80</t>
  </si>
  <si>
    <t>2,24</t>
  </si>
  <si>
    <t>12.792,90</t>
  </si>
  <si>
    <t>0,23</t>
  </si>
  <si>
    <t>92,03</t>
  </si>
  <si>
    <t>180,0</t>
  </si>
  <si>
    <t>70,28</t>
  </si>
  <si>
    <t>12.650,40</t>
  </si>
  <si>
    <t>92,25</t>
  </si>
  <si>
    <t>12.449,68</t>
  </si>
  <si>
    <t>0,22</t>
  </si>
  <si>
    <t>92,47</t>
  </si>
  <si>
    <t>7,12</t>
  </si>
  <si>
    <t>11.844,12</t>
  </si>
  <si>
    <t>0,21</t>
  </si>
  <si>
    <t>92,69</t>
  </si>
  <si>
    <t>3,24</t>
  </si>
  <si>
    <t>11.344,37</t>
  </si>
  <si>
    <t>0,20</t>
  </si>
  <si>
    <t>92,89</t>
  </si>
  <si>
    <t>972,5</t>
  </si>
  <si>
    <t>10,02</t>
  </si>
  <si>
    <t>9.744,45</t>
  </si>
  <si>
    <t>0,17</t>
  </si>
  <si>
    <t>93,06</t>
  </si>
  <si>
    <t>420,0</t>
  </si>
  <si>
    <t>22,69</t>
  </si>
  <si>
    <t>9.529,80</t>
  </si>
  <si>
    <t>93,23</t>
  </si>
  <si>
    <t>725,1</t>
  </si>
  <si>
    <t>12,78</t>
  </si>
  <si>
    <t>9.266,77</t>
  </si>
  <si>
    <t>93,40</t>
  </si>
  <si>
    <t>169,0</t>
  </si>
  <si>
    <t>54,82</t>
  </si>
  <si>
    <t>9.264,58</t>
  </si>
  <si>
    <t>93,56</t>
  </si>
  <si>
    <t>76,0</t>
  </si>
  <si>
    <t>120,97</t>
  </si>
  <si>
    <t>9.193,72</t>
  </si>
  <si>
    <t>0,16</t>
  </si>
  <si>
    <t>93,73</t>
  </si>
  <si>
    <t>57,1</t>
  </si>
  <si>
    <t>146,75</t>
  </si>
  <si>
    <t>8.379,42</t>
  </si>
  <si>
    <t>0,15</t>
  </si>
  <si>
    <t>93,88</t>
  </si>
  <si>
    <t>4,14</t>
  </si>
  <si>
    <t>8.125,70</t>
  </si>
  <si>
    <t>94,02</t>
  </si>
  <si>
    <t>11,0</t>
  </si>
  <si>
    <t>697,22</t>
  </si>
  <si>
    <t>7.669,42</t>
  </si>
  <si>
    <t>0,14</t>
  </si>
  <si>
    <t>94,16</t>
  </si>
  <si>
    <t>522,6</t>
  </si>
  <si>
    <t>7.520,21</t>
  </si>
  <si>
    <t>0,13</t>
  </si>
  <si>
    <t>94,29</t>
  </si>
  <si>
    <t>7,0</t>
  </si>
  <si>
    <t>1.063,79</t>
  </si>
  <si>
    <t>7.446,53</t>
  </si>
  <si>
    <t>94,43</t>
  </si>
  <si>
    <t>1,4</t>
  </si>
  <si>
    <t>5.134,93</t>
  </si>
  <si>
    <t>7.188,90</t>
  </si>
  <si>
    <t>94,56</t>
  </si>
  <si>
    <t>1.020,76</t>
  </si>
  <si>
    <t>7.145,32</t>
  </si>
  <si>
    <t>94,68</t>
  </si>
  <si>
    <t>466,7</t>
  </si>
  <si>
    <t>7.075,17</t>
  </si>
  <si>
    <t>94,81</t>
  </si>
  <si>
    <t>32,27</t>
  </si>
  <si>
    <t>6.972,57</t>
  </si>
  <si>
    <t>0,12</t>
  </si>
  <si>
    <t>94,93</t>
  </si>
  <si>
    <t>8,0</t>
  </si>
  <si>
    <t>834,71</t>
  </si>
  <si>
    <t>6.677,68</t>
  </si>
  <si>
    <t>95,05</t>
  </si>
  <si>
    <t>5,0</t>
  </si>
  <si>
    <t>1.333,33</t>
  </si>
  <si>
    <t>6.666,65</t>
  </si>
  <si>
    <t>95,17</t>
  </si>
  <si>
    <t>15,0</t>
  </si>
  <si>
    <t>436,35</t>
  </si>
  <si>
    <t>6.545,25</t>
  </si>
  <si>
    <t>95,29</t>
  </si>
  <si>
    <t>358,0</t>
  </si>
  <si>
    <t>18,28</t>
  </si>
  <si>
    <t>6.544,24</t>
  </si>
  <si>
    <t>95,41</t>
  </si>
  <si>
    <t>140,0</t>
  </si>
  <si>
    <t>46,28</t>
  </si>
  <si>
    <t>6.479,20</t>
  </si>
  <si>
    <t>95,52</t>
  </si>
  <si>
    <t>14,0</t>
  </si>
  <si>
    <t>459,42</t>
  </si>
  <si>
    <t>6.431,88</t>
  </si>
  <si>
    <t>0,11</t>
  </si>
  <si>
    <t>95,64</t>
  </si>
  <si>
    <t>2,0</t>
  </si>
  <si>
    <t>2.998,53</t>
  </si>
  <si>
    <t>5.997,06</t>
  </si>
  <si>
    <t>95,75</t>
  </si>
  <si>
    <t>220,7</t>
  </si>
  <si>
    <t>27,17</t>
  </si>
  <si>
    <t>5.996,41</t>
  </si>
  <si>
    <t>95,85</t>
  </si>
  <si>
    <t>10,0</t>
  </si>
  <si>
    <t>595,76</t>
  </si>
  <si>
    <t>5.957,60</t>
  </si>
  <si>
    <t>95,96</t>
  </si>
  <si>
    <t>1.204,92</t>
  </si>
  <si>
    <t>5.639,02</t>
  </si>
  <si>
    <t>0,10</t>
  </si>
  <si>
    <t>96,06</t>
  </si>
  <si>
    <t>708,04</t>
  </si>
  <si>
    <t>5.267,81</t>
  </si>
  <si>
    <t>0,09</t>
  </si>
  <si>
    <t>96,15</t>
  </si>
  <si>
    <t>97,0</t>
  </si>
  <si>
    <t>53,58</t>
  </si>
  <si>
    <t>5.197,26</t>
  </si>
  <si>
    <t>96,25</t>
  </si>
  <si>
    <t>111,6</t>
  </si>
  <si>
    <t>46,24</t>
  </si>
  <si>
    <t>5.160,38</t>
  </si>
  <si>
    <t>96,34</t>
  </si>
  <si>
    <t>266,9</t>
  </si>
  <si>
    <t>18,98</t>
  </si>
  <si>
    <t>5.065,76</t>
  </si>
  <si>
    <t>96,43</t>
  </si>
  <si>
    <t>21,00</t>
  </si>
  <si>
    <t>4.980,36</t>
  </si>
  <si>
    <t>96,52</t>
  </si>
  <si>
    <t>4.932,41</t>
  </si>
  <si>
    <t>96,61</t>
  </si>
  <si>
    <t>6,87</t>
  </si>
  <si>
    <t>4.904,42</t>
  </si>
  <si>
    <t>96,69</t>
  </si>
  <si>
    <t>16,86</t>
  </si>
  <si>
    <t>4.869,84</t>
  </si>
  <si>
    <t>96,78</t>
  </si>
  <si>
    <t>57,32</t>
  </si>
  <si>
    <t>4.356,32</t>
  </si>
  <si>
    <t>0,08</t>
  </si>
  <si>
    <t>96,86</t>
  </si>
  <si>
    <t>9,0</t>
  </si>
  <si>
    <t>472,98</t>
  </si>
  <si>
    <t>4.256,82</t>
  </si>
  <si>
    <t>96,94</t>
  </si>
  <si>
    <t>6,0</t>
  </si>
  <si>
    <t>706,95</t>
  </si>
  <si>
    <t>4.241,70</t>
  </si>
  <si>
    <t>97,01</t>
  </si>
  <si>
    <t>17,39</t>
  </si>
  <si>
    <t>4.124,21</t>
  </si>
  <si>
    <t>0,07</t>
  </si>
  <si>
    <t>97,08</t>
  </si>
  <si>
    <t>81,0</t>
  </si>
  <si>
    <t>49,76</t>
  </si>
  <si>
    <t>4.030,56</t>
  </si>
  <si>
    <t>97,16</t>
  </si>
  <si>
    <t>276,21</t>
  </si>
  <si>
    <t>3.866,94</t>
  </si>
  <si>
    <t>97,23</t>
  </si>
  <si>
    <t>3,34</t>
  </si>
  <si>
    <t>3.659,40</t>
  </si>
  <si>
    <t>97,29</t>
  </si>
  <si>
    <t>78,52</t>
  </si>
  <si>
    <t>3.597,78</t>
  </si>
  <si>
    <t>0,06</t>
  </si>
  <si>
    <t>97,36</t>
  </si>
  <si>
    <t>514,0</t>
  </si>
  <si>
    <t>6,88</t>
  </si>
  <si>
    <t>3.536,32</t>
  </si>
  <si>
    <t>97,42</t>
  </si>
  <si>
    <t>250,0</t>
  </si>
  <si>
    <t>3.500,00</t>
  </si>
  <si>
    <t>97,48</t>
  </si>
  <si>
    <t>14,63</t>
  </si>
  <si>
    <t>3.469,65</t>
  </si>
  <si>
    <t>97,54</t>
  </si>
  <si>
    <t>512,37</t>
  </si>
  <si>
    <t>3.443,12</t>
  </si>
  <si>
    <t>97,60</t>
  </si>
  <si>
    <t>483,05</t>
  </si>
  <si>
    <t>3.381,35</t>
  </si>
  <si>
    <t>97,67</t>
  </si>
  <si>
    <t>3.375,27</t>
  </si>
  <si>
    <t>97,73</t>
  </si>
  <si>
    <t>224,81</t>
  </si>
  <si>
    <t>3.372,15</t>
  </si>
  <si>
    <t>97,79</t>
  </si>
  <si>
    <t>70,0</t>
  </si>
  <si>
    <t>45,04</t>
  </si>
  <si>
    <t>3.152,80</t>
  </si>
  <si>
    <t>1.000,0</t>
  </si>
  <si>
    <t>3,15</t>
  </si>
  <si>
    <t>3.150,00</t>
  </si>
  <si>
    <t>97,90</t>
  </si>
  <si>
    <t>75,0</t>
  </si>
  <si>
    <t>41,69</t>
  </si>
  <si>
    <t>3.126,75</t>
  </si>
  <si>
    <t>97,95</t>
  </si>
  <si>
    <t>220,03</t>
  </si>
  <si>
    <t>3.080,42</t>
  </si>
  <si>
    <t>98,01</t>
  </si>
  <si>
    <t>30,78</t>
  </si>
  <si>
    <t>3.074,30</t>
  </si>
  <si>
    <t>0,05</t>
  </si>
  <si>
    <t>98,06</t>
  </si>
  <si>
    <t>3,0</t>
  </si>
  <si>
    <t>1.013,03</t>
  </si>
  <si>
    <t>3.039,09</t>
  </si>
  <si>
    <t>98,12</t>
  </si>
  <si>
    <t>1.443,31</t>
  </si>
  <si>
    <t>2.886,62</t>
  </si>
  <si>
    <t>98,17</t>
  </si>
  <si>
    <t>190,0</t>
  </si>
  <si>
    <t>15,05</t>
  </si>
  <si>
    <t>2.859,50</t>
  </si>
  <si>
    <t>98,22</t>
  </si>
  <si>
    <t>2.610,60</t>
  </si>
  <si>
    <t>98,27</t>
  </si>
  <si>
    <t>14,4</t>
  </si>
  <si>
    <t>177,25</t>
  </si>
  <si>
    <t>2.552,40</t>
  </si>
  <si>
    <t>98,31</t>
  </si>
  <si>
    <t>1.285,0</t>
  </si>
  <si>
    <t>1,91</t>
  </si>
  <si>
    <t>2.454,35</t>
  </si>
  <si>
    <t>0,04</t>
  </si>
  <si>
    <t>98,36</t>
  </si>
  <si>
    <t>1.171,59</t>
  </si>
  <si>
    <t>2.436,90</t>
  </si>
  <si>
    <t>98,40</t>
  </si>
  <si>
    <t>810,35</t>
  </si>
  <si>
    <t>2.431,05</t>
  </si>
  <si>
    <t>98,44</t>
  </si>
  <si>
    <t>40,0</t>
  </si>
  <si>
    <t>60,76</t>
  </si>
  <si>
    <t>2.430,40</t>
  </si>
  <si>
    <t>98,49</t>
  </si>
  <si>
    <t>66,0</t>
  </si>
  <si>
    <t>35,87</t>
  </si>
  <si>
    <t>2.367,42</t>
  </si>
  <si>
    <t>98,53</t>
  </si>
  <si>
    <t>235,16</t>
  </si>
  <si>
    <t>2.351,60</t>
  </si>
  <si>
    <t>98,57</t>
  </si>
  <si>
    <t>92,27</t>
  </si>
  <si>
    <t>2.233,85</t>
  </si>
  <si>
    <t>98,61</t>
  </si>
  <si>
    <t>69,0</t>
  </si>
  <si>
    <t>2.216,28</t>
  </si>
  <si>
    <t>98,65</t>
  </si>
  <si>
    <t>2.185,29</t>
  </si>
  <si>
    <t>98,69</t>
  </si>
  <si>
    <t>2.160,76</t>
  </si>
  <si>
    <t>98,73</t>
  </si>
  <si>
    <t>100,0</t>
  </si>
  <si>
    <t>20,31</t>
  </si>
  <si>
    <t>2.031,00</t>
  </si>
  <si>
    <t>98,77</t>
  </si>
  <si>
    <t>2.013,23</t>
  </si>
  <si>
    <t>98,80</t>
  </si>
  <si>
    <t>120,0</t>
  </si>
  <si>
    <t>16,72</t>
  </si>
  <si>
    <t>2.006,40</t>
  </si>
  <si>
    <t>98,84</t>
  </si>
  <si>
    <t>22,5</t>
  </si>
  <si>
    <t>87,36</t>
  </si>
  <si>
    <t>1.965,60</t>
  </si>
  <si>
    <t>98,87</t>
  </si>
  <si>
    <t>12,0</t>
  </si>
  <si>
    <t>159,36</t>
  </si>
  <si>
    <t>1.912,32</t>
  </si>
  <si>
    <t>0,03</t>
  </si>
  <si>
    <t>98,91</t>
  </si>
  <si>
    <t>935,53</t>
  </si>
  <si>
    <t>1.871,06</t>
  </si>
  <si>
    <t>98,94</t>
  </si>
  <si>
    <t>88,0</t>
  </si>
  <si>
    <t>21,19</t>
  </si>
  <si>
    <t>1.864,72</t>
  </si>
  <si>
    <t>98,97</t>
  </si>
  <si>
    <t>18,55</t>
  </si>
  <si>
    <t>1.855,00</t>
  </si>
  <si>
    <t>99,01</t>
  </si>
  <si>
    <t>551,86</t>
  </si>
  <si>
    <t>1.655,58</t>
  </si>
  <si>
    <t>99,04</t>
  </si>
  <si>
    <t>103,09</t>
  </si>
  <si>
    <t>1.546,35</t>
  </si>
  <si>
    <t>99,06</t>
  </si>
  <si>
    <t>87,9</t>
  </si>
  <si>
    <t>17,29</t>
  </si>
  <si>
    <t>1.519,79</t>
  </si>
  <si>
    <t>99,09</t>
  </si>
  <si>
    <t>106,01</t>
  </si>
  <si>
    <t>1.484,14</t>
  </si>
  <si>
    <t>99,12</t>
  </si>
  <si>
    <t>101,70</t>
  </si>
  <si>
    <t>1.423,80</t>
  </si>
  <si>
    <t>99,14</t>
  </si>
  <si>
    <t>708,58</t>
  </si>
  <si>
    <t>1.417,16</t>
  </si>
  <si>
    <t>99,17</t>
  </si>
  <si>
    <t>16,0</t>
  </si>
  <si>
    <t>86,66</t>
  </si>
  <si>
    <t>1.386,56</t>
  </si>
  <si>
    <t>0,02</t>
  </si>
  <si>
    <t>99,19</t>
  </si>
  <si>
    <t>90,74</t>
  </si>
  <si>
    <t>1.361,10</t>
  </si>
  <si>
    <t>99,22</t>
  </si>
  <si>
    <t>96,5</t>
  </si>
  <si>
    <t>13,99</t>
  </si>
  <si>
    <t>1.350,03</t>
  </si>
  <si>
    <t>99,24</t>
  </si>
  <si>
    <t>1.268,48</t>
  </si>
  <si>
    <t>99,26</t>
  </si>
  <si>
    <t>414,43</t>
  </si>
  <si>
    <t>1.243,29</t>
  </si>
  <si>
    <t>99,29</t>
  </si>
  <si>
    <t>404,95</t>
  </si>
  <si>
    <t>1.214,85</t>
  </si>
  <si>
    <t>99,31</t>
  </si>
  <si>
    <t>18,72</t>
  </si>
  <si>
    <t>1.207,62</t>
  </si>
  <si>
    <t>99,33</t>
  </si>
  <si>
    <t>13,3</t>
  </si>
  <si>
    <t>89,69</t>
  </si>
  <si>
    <t>1.192,87</t>
  </si>
  <si>
    <t>99,35</t>
  </si>
  <si>
    <t>50,0</t>
  </si>
  <si>
    <t>23,76</t>
  </si>
  <si>
    <t>1.188,00</t>
  </si>
  <si>
    <t>99,37</t>
  </si>
  <si>
    <t>11,16</t>
  </si>
  <si>
    <t>1.173,13</t>
  </si>
  <si>
    <t>99,39</t>
  </si>
  <si>
    <t>387,61</t>
  </si>
  <si>
    <t>1.162,83</t>
  </si>
  <si>
    <t>99,41</t>
  </si>
  <si>
    <t>37,0</t>
  </si>
  <si>
    <t>30,56</t>
  </si>
  <si>
    <t>1.130,72</t>
  </si>
  <si>
    <t>99,43</t>
  </si>
  <si>
    <t>150,0</t>
  </si>
  <si>
    <t>7,18</t>
  </si>
  <si>
    <t>1.077,00</t>
  </si>
  <si>
    <t>99,45</t>
  </si>
  <si>
    <t>45,9</t>
  </si>
  <si>
    <t>23,15</t>
  </si>
  <si>
    <t>1.062,58</t>
  </si>
  <si>
    <t>99,47</t>
  </si>
  <si>
    <t>176,02</t>
  </si>
  <si>
    <t>1.056,12</t>
  </si>
  <si>
    <t>99,49</t>
  </si>
  <si>
    <t>30,0</t>
  </si>
  <si>
    <t>32,04</t>
  </si>
  <si>
    <t>961,20</t>
  </si>
  <si>
    <t>99,51</t>
  </si>
  <si>
    <t>319,44</t>
  </si>
  <si>
    <t>958,32</t>
  </si>
  <si>
    <t>99,53</t>
  </si>
  <si>
    <t>184,21</t>
  </si>
  <si>
    <t>921,05</t>
  </si>
  <si>
    <t>99,54</t>
  </si>
  <si>
    <t>13,76</t>
  </si>
  <si>
    <t>892,88</t>
  </si>
  <si>
    <t>99,56</t>
  </si>
  <si>
    <t>54,57</t>
  </si>
  <si>
    <t>873,12</t>
  </si>
  <si>
    <t>99,57</t>
  </si>
  <si>
    <t>54,02</t>
  </si>
  <si>
    <t>864,32</t>
  </si>
  <si>
    <t>99,59</t>
  </si>
  <si>
    <t>18,0</t>
  </si>
  <si>
    <t>46,71</t>
  </si>
  <si>
    <t>840,78</t>
  </si>
  <si>
    <t>99,60</t>
  </si>
  <si>
    <t>5,61</t>
  </si>
  <si>
    <t>807,72</t>
  </si>
  <si>
    <t>0,01</t>
  </si>
  <si>
    <t>99,62</t>
  </si>
  <si>
    <t>9,70</t>
  </si>
  <si>
    <t>787,05</t>
  </si>
  <si>
    <t>99,63</t>
  </si>
  <si>
    <t>97,83</t>
  </si>
  <si>
    <t>782,64</t>
  </si>
  <si>
    <t>99,65</t>
  </si>
  <si>
    <t>373,63</t>
  </si>
  <si>
    <t>747,26</t>
  </si>
  <si>
    <t>99,66</t>
  </si>
  <si>
    <t>248,08</t>
  </si>
  <si>
    <t>744,24</t>
  </si>
  <si>
    <t>99,67</t>
  </si>
  <si>
    <t>118,79</t>
  </si>
  <si>
    <t>712,74</t>
  </si>
  <si>
    <t>99,69</t>
  </si>
  <si>
    <t>352,45</t>
  </si>
  <si>
    <t>704,90</t>
  </si>
  <si>
    <t>99,70</t>
  </si>
  <si>
    <t>43,88</t>
  </si>
  <si>
    <t>702,08</t>
  </si>
  <si>
    <t>99,71</t>
  </si>
  <si>
    <t>77,94</t>
  </si>
  <si>
    <t>701,46</t>
  </si>
  <si>
    <t>99,72</t>
  </si>
  <si>
    <t>674,23</t>
  </si>
  <si>
    <t>99,74</t>
  </si>
  <si>
    <t>80,50</t>
  </si>
  <si>
    <t>644,00</t>
  </si>
  <si>
    <t>99,75</t>
  </si>
  <si>
    <t>12,82</t>
  </si>
  <si>
    <t>641,00</t>
  </si>
  <si>
    <t>99,76</t>
  </si>
  <si>
    <t>116,15</t>
  </si>
  <si>
    <t>580,75</t>
  </si>
  <si>
    <t>99,77</t>
  </si>
  <si>
    <t>171,57</t>
  </si>
  <si>
    <t>514,71</t>
  </si>
  <si>
    <t>99,78</t>
  </si>
  <si>
    <t>22,0</t>
  </si>
  <si>
    <t>495,00</t>
  </si>
  <si>
    <t>99,79</t>
  </si>
  <si>
    <t>96,08</t>
  </si>
  <si>
    <t>492,89</t>
  </si>
  <si>
    <t>99,80</t>
  </si>
  <si>
    <t>53,35</t>
  </si>
  <si>
    <t>480,15</t>
  </si>
  <si>
    <t>230,09</t>
  </si>
  <si>
    <t>460,18</t>
  </si>
  <si>
    <t>99,81</t>
  </si>
  <si>
    <t>39,0</t>
  </si>
  <si>
    <t>11,13</t>
  </si>
  <si>
    <t>434,07</t>
  </si>
  <si>
    <t>99,82</t>
  </si>
  <si>
    <t>143,63</t>
  </si>
  <si>
    <t>430,89</t>
  </si>
  <si>
    <t>99,83</t>
  </si>
  <si>
    <t>420,39</t>
  </si>
  <si>
    <t>99,84</t>
  </si>
  <si>
    <t>10,19</t>
  </si>
  <si>
    <t>407,60</t>
  </si>
  <si>
    <t>31,0</t>
  </si>
  <si>
    <t>12,23</t>
  </si>
  <si>
    <t>379,13</t>
  </si>
  <si>
    <t>99,85</t>
  </si>
  <si>
    <t>122,56</t>
  </si>
  <si>
    <t>367,68</t>
  </si>
  <si>
    <t>99,86</t>
  </si>
  <si>
    <t>45,16</t>
  </si>
  <si>
    <t>361,28</t>
  </si>
  <si>
    <t>172,47</t>
  </si>
  <si>
    <t>344,94</t>
  </si>
  <si>
    <t>99,87</t>
  </si>
  <si>
    <t>36,41</t>
  </si>
  <si>
    <t>327,69</t>
  </si>
  <si>
    <t>27,0</t>
  </si>
  <si>
    <t>11,60</t>
  </si>
  <si>
    <t>313,20</t>
  </si>
  <si>
    <t>37,95</t>
  </si>
  <si>
    <t>303,60</t>
  </si>
  <si>
    <t>99,89</t>
  </si>
  <si>
    <t>24,03</t>
  </si>
  <si>
    <t>288,36</t>
  </si>
  <si>
    <t>52,5</t>
  </si>
  <si>
    <t>5,49</t>
  </si>
  <si>
    <t>288,22</t>
  </si>
  <si>
    <t>99,90</t>
  </si>
  <si>
    <t>62,85</t>
  </si>
  <si>
    <t>251,40</t>
  </si>
  <si>
    <t>0,00</t>
  </si>
  <si>
    <t>23,81</t>
  </si>
  <si>
    <t>238,10</t>
  </si>
  <si>
    <t>37,12</t>
  </si>
  <si>
    <t>222,72</t>
  </si>
  <si>
    <t>99,91</t>
  </si>
  <si>
    <t>216,00</t>
  </si>
  <si>
    <t>21,0</t>
  </si>
  <si>
    <t>9,86</t>
  </si>
  <si>
    <t>207,06</t>
  </si>
  <si>
    <t>99,92</t>
  </si>
  <si>
    <t>25,51</t>
  </si>
  <si>
    <t>204,08</t>
  </si>
  <si>
    <t>96,55</t>
  </si>
  <si>
    <t>193,10</t>
  </si>
  <si>
    <t>17,0</t>
  </si>
  <si>
    <t>11,32</t>
  </si>
  <si>
    <t>192,44</t>
  </si>
  <si>
    <t>99,93</t>
  </si>
  <si>
    <t>188,77</t>
  </si>
  <si>
    <t>10,48</t>
  </si>
  <si>
    <t>178,16</t>
  </si>
  <si>
    <t>174,18</t>
  </si>
  <si>
    <t>99,94</t>
  </si>
  <si>
    <t>14,18</t>
  </si>
  <si>
    <t>170,16</t>
  </si>
  <si>
    <t>19,0</t>
  </si>
  <si>
    <t>8,82</t>
  </si>
  <si>
    <t>167,58</t>
  </si>
  <si>
    <t>9,20</t>
  </si>
  <si>
    <t>165,60</t>
  </si>
  <si>
    <t>99,95</t>
  </si>
  <si>
    <t>82,48</t>
  </si>
  <si>
    <t>164,96</t>
  </si>
  <si>
    <t>162,18</t>
  </si>
  <si>
    <t>161,38</t>
  </si>
  <si>
    <t>9,88</t>
  </si>
  <si>
    <t>158,08</t>
  </si>
  <si>
    <t>99,96</t>
  </si>
  <si>
    <t>127,12</t>
  </si>
  <si>
    <t>121,86</t>
  </si>
  <si>
    <t>39,33</t>
  </si>
  <si>
    <t>117,99</t>
  </si>
  <si>
    <t>13,48</t>
  </si>
  <si>
    <t>107,84</t>
  </si>
  <si>
    <t>99,97</t>
  </si>
  <si>
    <t>13,27</t>
  </si>
  <si>
    <t>106,16</t>
  </si>
  <si>
    <t>20,98</t>
  </si>
  <si>
    <t>104,90</t>
  </si>
  <si>
    <t>103,27</t>
  </si>
  <si>
    <t>9,33</t>
  </si>
  <si>
    <t>102,63</t>
  </si>
  <si>
    <t>100,32</t>
  </si>
  <si>
    <t>6,11</t>
  </si>
  <si>
    <t>91,65</t>
  </si>
  <si>
    <t>99,98</t>
  </si>
  <si>
    <t>17,56</t>
  </si>
  <si>
    <t>87,80</t>
  </si>
  <si>
    <t>25,59</t>
  </si>
  <si>
    <t>76,77</t>
  </si>
  <si>
    <t>17,03</t>
  </si>
  <si>
    <t>68,12</t>
  </si>
  <si>
    <t>21,27</t>
  </si>
  <si>
    <t>63,81</t>
  </si>
  <si>
    <t>62,94</t>
  </si>
  <si>
    <t>9,98</t>
  </si>
  <si>
    <t>59,88</t>
  </si>
  <si>
    <t>27,26</t>
  </si>
  <si>
    <t>54,52</t>
  </si>
  <si>
    <t>99,99</t>
  </si>
  <si>
    <t>53,92</t>
  </si>
  <si>
    <t>26,12</t>
  </si>
  <si>
    <t>52,24</t>
  </si>
  <si>
    <t>7,42</t>
  </si>
  <si>
    <t>51,94</t>
  </si>
  <si>
    <t>15,82</t>
  </si>
  <si>
    <t>47,46</t>
  </si>
  <si>
    <t>11,41</t>
  </si>
  <si>
    <t>45,64</t>
  </si>
  <si>
    <t>8,70</t>
  </si>
  <si>
    <t>43,50</t>
  </si>
  <si>
    <t>13,43</t>
  </si>
  <si>
    <t>40,29</t>
  </si>
  <si>
    <t>9,37</t>
  </si>
  <si>
    <t>37,48</t>
  </si>
  <si>
    <t>8,97</t>
  </si>
  <si>
    <t>35,88</t>
  </si>
  <si>
    <t>16,24</t>
  </si>
  <si>
    <t>32,48</t>
  </si>
  <si>
    <t>16,03</t>
  </si>
  <si>
    <t>32,06</t>
  </si>
  <si>
    <t>7,70</t>
  </si>
  <si>
    <t>30,80</t>
  </si>
  <si>
    <t>15,40</t>
  </si>
  <si>
    <t>14,38</t>
  </si>
  <si>
    <t>28,76</t>
  </si>
  <si>
    <t>5,23</t>
  </si>
  <si>
    <t>26,15</t>
  </si>
  <si>
    <t>24,64</t>
  </si>
  <si>
    <t>28,70</t>
  </si>
  <si>
    <t>23,82</t>
  </si>
  <si>
    <t>10,72</t>
  </si>
  <si>
    <t>21,44</t>
  </si>
  <si>
    <t>10,26</t>
  </si>
  <si>
    <t>20,52</t>
  </si>
  <si>
    <t>17,28</t>
  </si>
  <si>
    <t>14,99</t>
  </si>
  <si>
    <t>13,80</t>
  </si>
  <si>
    <t>11,72</t>
  </si>
  <si>
    <t>10,63</t>
  </si>
  <si>
    <t>9,10</t>
  </si>
  <si>
    <t>8,76</t>
  </si>
  <si>
    <t>8,63</t>
  </si>
  <si>
    <t>7,87</t>
  </si>
  <si>
    <t>7,28</t>
  </si>
  <si>
    <t>6,53</t>
  </si>
  <si>
    <t>Curva ABC de Insumos</t>
  </si>
  <si>
    <t>Grupo</t>
  </si>
  <si>
    <t>Quantidade</t>
  </si>
  <si>
    <t>Valor  Unitário</t>
  </si>
  <si>
    <t>Peso</t>
  </si>
  <si>
    <t>Valor Acumulado</t>
  </si>
  <si>
    <t>Peso Acumulado</t>
  </si>
  <si>
    <t>Operativa</t>
  </si>
  <si>
    <t>Improdutiva</t>
  </si>
  <si>
    <t>Geral</t>
  </si>
  <si>
    <t>4.011,6224201</t>
  </si>
  <si>
    <t>82,00</t>
  </si>
  <si>
    <t>328.953,04</t>
  </si>
  <si>
    <t>5,88%</t>
  </si>
  <si>
    <t>00001527</t>
  </si>
  <si>
    <t>CONCRETO USINADO BOMBEAVEL, CLASSE DE RESISTENCIA C25, BRITA 0 E 1, SLUMP = 100 +/- 20 MM, COM BOMBEAMENTO (DISPONIBILIZACAO DE BOMBA), SEM O LANCAMENTO (NBR 8953)</t>
  </si>
  <si>
    <t>263,9905456</t>
  </si>
  <si>
    <t>902,23</t>
  </si>
  <si>
    <t>238.180,19</t>
  </si>
  <si>
    <t>4,26%</t>
  </si>
  <si>
    <t>10,14%</t>
  </si>
  <si>
    <t>00040811</t>
  </si>
  <si>
    <t>ENGENHEIRO CIVIL DE OBRA JUNIOR (MENSALISTA)</t>
  </si>
  <si>
    <t>Mão de Obra</t>
  </si>
  <si>
    <t>10,0991725</t>
  </si>
  <si>
    <t>21.806,07</t>
  </si>
  <si>
    <t>220.223,26</t>
  </si>
  <si>
    <t>3,94%</t>
  </si>
  <si>
    <t>14,07%</t>
  </si>
  <si>
    <t>2.041,8127346</t>
  </si>
  <si>
    <t>102,39</t>
  </si>
  <si>
    <t>209.061,21</t>
  </si>
  <si>
    <t>3,74%</t>
  </si>
  <si>
    <t>17,81%</t>
  </si>
  <si>
    <t>18.953,4277072</t>
  </si>
  <si>
    <t>9,90</t>
  </si>
  <si>
    <t>187.638,93</t>
  </si>
  <si>
    <t>3,35%</t>
  </si>
  <si>
    <t>21,16%</t>
  </si>
  <si>
    <t>00044474</t>
  </si>
  <si>
    <t>GUINDASTE HIDRAULICO AUTOPROPELIDO, COM LANCA TELESCOPICA 40 M, CAPACIDADE MAXIMA 60 T, POTENCIA 260 KW, TRACAO  6 X 6</t>
  </si>
  <si>
    <t>0,0642322</t>
  </si>
  <si>
    <t>2.485.831,60</t>
  </si>
  <si>
    <t>159.670,36</t>
  </si>
  <si>
    <t>2,85%</t>
  </si>
  <si>
    <t>24,01%</t>
  </si>
  <si>
    <t>1.857,8047161</t>
  </si>
  <si>
    <t>85,00</t>
  </si>
  <si>
    <t>157.913,40</t>
  </si>
  <si>
    <t>2,82%</t>
  </si>
  <si>
    <t>26,84%</t>
  </si>
  <si>
    <t>15.717,1818644</t>
  </si>
  <si>
    <t>9,99</t>
  </si>
  <si>
    <t>157.014,65</t>
  </si>
  <si>
    <t>2,81%</t>
  </si>
  <si>
    <t>29,64%</t>
  </si>
  <si>
    <t>1.182,5590495</t>
  </si>
  <si>
    <t>121,52</t>
  </si>
  <si>
    <t>143.704,58</t>
  </si>
  <si>
    <t>2,57%</t>
  </si>
  <si>
    <t>32,21%</t>
  </si>
  <si>
    <t>123.440,9521507</t>
  </si>
  <si>
    <t>1,12</t>
  </si>
  <si>
    <t>138.253,87</t>
  </si>
  <si>
    <t>2,47%</t>
  </si>
  <si>
    <t>34,68%</t>
  </si>
  <si>
    <t>00006111</t>
  </si>
  <si>
    <t>SERVENTE DE OBRAS (HORISTA)</t>
  </si>
  <si>
    <t>8.811,5083881</t>
  </si>
  <si>
    <t>15,07</t>
  </si>
  <si>
    <t>132.789,43</t>
  </si>
  <si>
    <t>2,37%</t>
  </si>
  <si>
    <t>37,05%</t>
  </si>
  <si>
    <t>123,5792252</t>
  </si>
  <si>
    <t>929,99</t>
  </si>
  <si>
    <t>114.927,44</t>
  </si>
  <si>
    <t>2,05%</t>
  </si>
  <si>
    <t>39,11%</t>
  </si>
  <si>
    <t>5.427,4693730</t>
  </si>
  <si>
    <t>20,73</t>
  </si>
  <si>
    <t>112.511,44</t>
  </si>
  <si>
    <t>2,01%</t>
  </si>
  <si>
    <t>41,12%</t>
  </si>
  <si>
    <t>10.046,8348768</t>
  </si>
  <si>
    <t>100.367,88</t>
  </si>
  <si>
    <t>1,79%</t>
  </si>
  <si>
    <t>42,91%</t>
  </si>
  <si>
    <t>00004783</t>
  </si>
  <si>
    <t>PINTOR (HORISTA)</t>
  </si>
  <si>
    <t>4.423,5354333</t>
  </si>
  <si>
    <t>21,21</t>
  </si>
  <si>
    <t>93.823,19</t>
  </si>
  <si>
    <t>1,68%</t>
  </si>
  <si>
    <t>44,59%</t>
  </si>
  <si>
    <t>00044497</t>
  </si>
  <si>
    <t>MONTADOR DE ESTRUTURAS METALICAS HORISTA</t>
  </si>
  <si>
    <t>4.402,8221298</t>
  </si>
  <si>
    <t>19,20</t>
  </si>
  <si>
    <t>84.534,18</t>
  </si>
  <si>
    <t>1,51%</t>
  </si>
  <si>
    <t>46,10%</t>
  </si>
  <si>
    <t>8.452,7333474</t>
  </si>
  <si>
    <t>84.442,81</t>
  </si>
  <si>
    <t>47,61%</t>
  </si>
  <si>
    <t>56,0532443</t>
  </si>
  <si>
    <t>1.484,12</t>
  </si>
  <si>
    <t>83.189,74</t>
  </si>
  <si>
    <t>1,49%</t>
  </si>
  <si>
    <t>49,09%</t>
  </si>
  <si>
    <t>7.555,4748766</t>
  </si>
  <si>
    <t>10,87</t>
  </si>
  <si>
    <t>82.128,01</t>
  </si>
  <si>
    <t>1,47%</t>
  </si>
  <si>
    <t>50,56%</t>
  </si>
  <si>
    <t>8.009,4612555</t>
  </si>
  <si>
    <t>79.293,67</t>
  </si>
  <si>
    <t>1,42%</t>
  </si>
  <si>
    <t>51,98%</t>
  </si>
  <si>
    <t>517,2239194</t>
  </si>
  <si>
    <t>77.583,59</t>
  </si>
  <si>
    <t>1,39%</t>
  </si>
  <si>
    <t>53,37%</t>
  </si>
  <si>
    <t>6.870,3179007</t>
  </si>
  <si>
    <t>68.634,48</t>
  </si>
  <si>
    <t>1,23%</t>
  </si>
  <si>
    <t>54,59%</t>
  </si>
  <si>
    <t>00004750</t>
  </si>
  <si>
    <t>PEDREIRO (HORISTA)</t>
  </si>
  <si>
    <t>3.222,8725713</t>
  </si>
  <si>
    <t>68.357,13</t>
  </si>
  <si>
    <t>1,22%</t>
  </si>
  <si>
    <t>55,81%</t>
  </si>
  <si>
    <t>00036785</t>
  </si>
  <si>
    <t>GRANALHA DE ACO, ANGULAR (GRIT), PARA JATEAMENTO, PENEIRA 1,41 A 1,19 MM (SAE G16)</t>
  </si>
  <si>
    <t>SC25KG</t>
  </si>
  <si>
    <t>489,8375204</t>
  </si>
  <si>
    <t>134,38</t>
  </si>
  <si>
    <t>65.824,37</t>
  </si>
  <si>
    <t>1,18%</t>
  </si>
  <si>
    <t>56,99%</t>
  </si>
  <si>
    <t>8.798,8076056</t>
  </si>
  <si>
    <t>7,05</t>
  </si>
  <si>
    <t>62.031,59</t>
  </si>
  <si>
    <t>1,11%</t>
  </si>
  <si>
    <t>58,10%</t>
  </si>
  <si>
    <t>7.868,3002690</t>
  </si>
  <si>
    <t>7,60</t>
  </si>
  <si>
    <t>59.781,77</t>
  </si>
  <si>
    <t>1,07%</t>
  </si>
  <si>
    <t>59,17%</t>
  </si>
  <si>
    <t>1.301,5599273</t>
  </si>
  <si>
    <t>45,86</t>
  </si>
  <si>
    <t>59.689,54</t>
  </si>
  <si>
    <t>60,23%</t>
  </si>
  <si>
    <t>5.884,9913602</t>
  </si>
  <si>
    <t>58.791,06</t>
  </si>
  <si>
    <t>1,05%</t>
  </si>
  <si>
    <t>61,28%</t>
  </si>
  <si>
    <t>1.370,5426034</t>
  </si>
  <si>
    <t>40,21</t>
  </si>
  <si>
    <t>55.109,52</t>
  </si>
  <si>
    <t>0,98%</t>
  </si>
  <si>
    <t>62,27%</t>
  </si>
  <si>
    <t>00037372</t>
  </si>
  <si>
    <t>EXAMES - HORISTA (COLETADO CAIXA - ENCARGOS COMPLEMENTARES)</t>
  </si>
  <si>
    <t>37.223,0523969</t>
  </si>
  <si>
    <t>1,43</t>
  </si>
  <si>
    <t>53.228,96</t>
  </si>
  <si>
    <t>0,95%</t>
  </si>
  <si>
    <t>63,22%</t>
  </si>
  <si>
    <t>5.177,8335389</t>
  </si>
  <si>
    <t>9,94</t>
  </si>
  <si>
    <t>51.467,67</t>
  </si>
  <si>
    <t>0,92%</t>
  </si>
  <si>
    <t>64,14%</t>
  </si>
  <si>
    <t>4.377,7863428</t>
  </si>
  <si>
    <t>10,76</t>
  </si>
  <si>
    <t>47.104,98</t>
  </si>
  <si>
    <t>0,84%</t>
  </si>
  <si>
    <t>64,98%</t>
  </si>
  <si>
    <t>16.175,9393143</t>
  </si>
  <si>
    <t>2,89</t>
  </si>
  <si>
    <t>46.748,46</t>
  </si>
  <si>
    <t>65,82%</t>
  </si>
  <si>
    <t>00002436</t>
  </si>
  <si>
    <t>ELETRICISTA (HORISTA)</t>
  </si>
  <si>
    <t>2.089,7852924</t>
  </si>
  <si>
    <t>22,32</t>
  </si>
  <si>
    <t>46.644,01</t>
  </si>
  <si>
    <t>0,83%</t>
  </si>
  <si>
    <t>66,65%</t>
  </si>
  <si>
    <t>00040818</t>
  </si>
  <si>
    <t>ENCARREGADO GERAL DE OBRAS (MENSALISTA)</t>
  </si>
  <si>
    <t>10,1476149</t>
  </si>
  <si>
    <t>4.271,98</t>
  </si>
  <si>
    <t>43.350,41</t>
  </si>
  <si>
    <t>0,77%</t>
  </si>
  <si>
    <t>67,43%</t>
  </si>
  <si>
    <t>1.247,0571165</t>
  </si>
  <si>
    <t>33,90</t>
  </si>
  <si>
    <t>42.275,24</t>
  </si>
  <si>
    <t>0,76%</t>
  </si>
  <si>
    <t>68,18%</t>
  </si>
  <si>
    <t>00040814</t>
  </si>
  <si>
    <t>ENGENHEIRO CIVIL DE OBRA SENIOR (MENSALISTA)</t>
  </si>
  <si>
    <t>1,5148759</t>
  </si>
  <si>
    <t>27.328,34</t>
  </si>
  <si>
    <t>41.399,04</t>
  </si>
  <si>
    <t>0,74%</t>
  </si>
  <si>
    <t>68,92%</t>
  </si>
  <si>
    <t>39,0774613</t>
  </si>
  <si>
    <t>973,66</t>
  </si>
  <si>
    <t>38.048,16</t>
  </si>
  <si>
    <t>0,68%</t>
  </si>
  <si>
    <t>69,60%</t>
  </si>
  <si>
    <t>27,35</t>
  </si>
  <si>
    <t>37.484,34</t>
  </si>
  <si>
    <t>0,67%</t>
  </si>
  <si>
    <t>70,27%</t>
  </si>
  <si>
    <t>319,6193543</t>
  </si>
  <si>
    <t>114,53</t>
  </si>
  <si>
    <t>36.606,00</t>
  </si>
  <si>
    <t>0,65%</t>
  </si>
  <si>
    <t>70,93%</t>
  </si>
  <si>
    <t>179,9856489</t>
  </si>
  <si>
    <t>36.488,49</t>
  </si>
  <si>
    <t>71,58%</t>
  </si>
  <si>
    <t>00006160</t>
  </si>
  <si>
    <t>SOLDADOR (HORISTA)</t>
  </si>
  <si>
    <t>1.627,7748035</t>
  </si>
  <si>
    <t>34.525,10</t>
  </si>
  <si>
    <t>0,62%</t>
  </si>
  <si>
    <t>72,19%</t>
  </si>
  <si>
    <t>00039507</t>
  </si>
  <si>
    <t>TELA DE ACO SOLDADA NERVURADA, CA-60, Q-113, (1,8 KG/M2), DIAMETRO DO FIO = 3,8 MM, LARGURA = 2,45 M, ESPACAMENTO DA MALHA = 10 X 10 CM</t>
  </si>
  <si>
    <t>2.324,2033264</t>
  </si>
  <si>
    <t>14,31</t>
  </si>
  <si>
    <t>33.259,35</t>
  </si>
  <si>
    <t>0,59%</t>
  </si>
  <si>
    <t>72,79%</t>
  </si>
  <si>
    <t>11.144,4521903</t>
  </si>
  <si>
    <t>2,77</t>
  </si>
  <si>
    <t>30.870,13</t>
  </si>
  <si>
    <t>0,55%</t>
  </si>
  <si>
    <t>73,34%</t>
  </si>
  <si>
    <t>00004760</t>
  </si>
  <si>
    <t>AZULEJISTA OU LADRILHEIRO (HORISTA)</t>
  </si>
  <si>
    <t>1.215,0069828</t>
  </si>
  <si>
    <t>25,19</t>
  </si>
  <si>
    <t>30.606,03</t>
  </si>
  <si>
    <t>73,89%</t>
  </si>
  <si>
    <t>00012873</t>
  </si>
  <si>
    <t>IMPERMEABILIZADOR (HORISTA)</t>
  </si>
  <si>
    <t>1.398,7468320</t>
  </si>
  <si>
    <t>21,47</t>
  </si>
  <si>
    <t>30.031,09</t>
  </si>
  <si>
    <t>0,54%</t>
  </si>
  <si>
    <t>74,42%</t>
  </si>
  <si>
    <t>00043059</t>
  </si>
  <si>
    <t>ACO CA-60, 4,2 MM, OU 5,0 MM, OU 6,0 MM, OU 7,0 MM, VERGALHAO</t>
  </si>
  <si>
    <t>3.051,0493463</t>
  </si>
  <si>
    <t>9,69</t>
  </si>
  <si>
    <t>29.564,67</t>
  </si>
  <si>
    <t>0,53%</t>
  </si>
  <si>
    <t>74,95%</t>
  </si>
  <si>
    <t>00000247</t>
  </si>
  <si>
    <t>AJUDANTE DE ELETRICISTA (HORISTA)</t>
  </si>
  <si>
    <t>1.692,5695368</t>
  </si>
  <si>
    <t>17,14</t>
  </si>
  <si>
    <t>29.010,64</t>
  </si>
  <si>
    <t>0,52%</t>
  </si>
  <si>
    <t>75,47%</t>
  </si>
  <si>
    <t>48,4423084</t>
  </si>
  <si>
    <t>583,82</t>
  </si>
  <si>
    <t>28.281,59</t>
  </si>
  <si>
    <t>0,51%</t>
  </si>
  <si>
    <t>75,98%</t>
  </si>
  <si>
    <t>00041096</t>
  </si>
  <si>
    <t>VIGIA DIURNO (MENSALISTA)</t>
  </si>
  <si>
    <t>10,0263593</t>
  </si>
  <si>
    <t>2.643,75</t>
  </si>
  <si>
    <t>26.507,19</t>
  </si>
  <si>
    <t>0,47%</t>
  </si>
  <si>
    <t>76,45%</t>
  </si>
  <si>
    <t>2.685,5425195</t>
  </si>
  <si>
    <t>9,58</t>
  </si>
  <si>
    <t>25.727,50</t>
  </si>
  <si>
    <t>0,46%</t>
  </si>
  <si>
    <t>76,91%</t>
  </si>
  <si>
    <t>817,9808383</t>
  </si>
  <si>
    <t>31,17</t>
  </si>
  <si>
    <t>25.496,46</t>
  </si>
  <si>
    <t>77,37%</t>
  </si>
  <si>
    <t>84,9297950</t>
  </si>
  <si>
    <t>298,43</t>
  </si>
  <si>
    <t>25.345,60</t>
  </si>
  <si>
    <t>0,45%</t>
  </si>
  <si>
    <t>77,82%</t>
  </si>
  <si>
    <t>00001213</t>
  </si>
  <si>
    <t>CARPINTEIRO DE FORMAS PARA CONCRETO (HORISTA)</t>
  </si>
  <si>
    <t>1.191,8512800</t>
  </si>
  <si>
    <t>25.279,17</t>
  </si>
  <si>
    <t>78,27%</t>
  </si>
  <si>
    <t>00004230</t>
  </si>
  <si>
    <t>OPERADOR DE MAQUINAS E TRATORES DIVERSOS - TERRAPLANAGEM (HORISTA)</t>
  </si>
  <si>
    <t>759,8672896</t>
  </si>
  <si>
    <t>30,50</t>
  </si>
  <si>
    <t>23.175,95</t>
  </si>
  <si>
    <t>0,41%</t>
  </si>
  <si>
    <t>78,68%</t>
  </si>
  <si>
    <t>00040815</t>
  </si>
  <si>
    <t>ARQUITETO JUNIOR (MENSALISTA)</t>
  </si>
  <si>
    <t>1,0050630</t>
  </si>
  <si>
    <t>21.403,03</t>
  </si>
  <si>
    <t>21.511,39</t>
  </si>
  <si>
    <t>0,38%</t>
  </si>
  <si>
    <t>79,07%</t>
  </si>
  <si>
    <t>00037370</t>
  </si>
  <si>
    <t>ALIMENTACAO - HORISTA (COLETADO CAIXA - ENCARGOS COMPLEMENTARES)</t>
  </si>
  <si>
    <t>0,56</t>
  </si>
  <si>
    <t>20.844,91</t>
  </si>
  <si>
    <t>0,37%</t>
  </si>
  <si>
    <t>79,44%</t>
  </si>
  <si>
    <t>50,0633728</t>
  </si>
  <si>
    <t>416,03</t>
  </si>
  <si>
    <t>20.827,86</t>
  </si>
  <si>
    <t>79,81%</t>
  </si>
  <si>
    <t>2.559,9913456</t>
  </si>
  <si>
    <t>8,09</t>
  </si>
  <si>
    <t>20.710,33</t>
  </si>
  <si>
    <t>80,18%</t>
  </si>
  <si>
    <t>00004759</t>
  </si>
  <si>
    <t>CALCETEIRO / RASTELEIRO (HORISTA)</t>
  </si>
  <si>
    <t>1.063,6825357</t>
  </si>
  <si>
    <t>20.422,70</t>
  </si>
  <si>
    <t>0,36%</t>
  </si>
  <si>
    <t>80,55%</t>
  </si>
  <si>
    <t>1.992,5270306</t>
  </si>
  <si>
    <t>19.905,35</t>
  </si>
  <si>
    <t>80,90%</t>
  </si>
  <si>
    <t>384,1624876</t>
  </si>
  <si>
    <t>49,59</t>
  </si>
  <si>
    <t>19.050,62</t>
  </si>
  <si>
    <t>0,34%</t>
  </si>
  <si>
    <t>81,25%</t>
  </si>
  <si>
    <t>584,4758936</t>
  </si>
  <si>
    <t>30,82</t>
  </si>
  <si>
    <t>18.013,55</t>
  </si>
  <si>
    <t>0,32%</t>
  </si>
  <si>
    <t>81,57%</t>
  </si>
  <si>
    <t>2.228,2574911</t>
  </si>
  <si>
    <t>8,02</t>
  </si>
  <si>
    <t>17.870,63</t>
  </si>
  <si>
    <t>81,89%</t>
  </si>
  <si>
    <t>00037371</t>
  </si>
  <si>
    <t>TRANSPORTE - HORISTA (COLETADO CAIXA - ENCARGOS COMPLEMENTARES)</t>
  </si>
  <si>
    <t>0,47</t>
  </si>
  <si>
    <t>17.494,83</t>
  </si>
  <si>
    <t>0,31%</t>
  </si>
  <si>
    <t>82,20%</t>
  </si>
  <si>
    <t>198,6634049</t>
  </si>
  <si>
    <t>86,39</t>
  </si>
  <si>
    <t>17.162,53</t>
  </si>
  <si>
    <t>82,51%</t>
  </si>
  <si>
    <t>1.562,1395939</t>
  </si>
  <si>
    <t>10,93</t>
  </si>
  <si>
    <t>17.074,19</t>
  </si>
  <si>
    <t>82,81%</t>
  </si>
  <si>
    <t>1,9976210</t>
  </si>
  <si>
    <t>8.234,77</t>
  </si>
  <si>
    <t>16.449,95</t>
  </si>
  <si>
    <t>0,29%</t>
  </si>
  <si>
    <t>83,10%</t>
  </si>
  <si>
    <t>5.624,2142866</t>
  </si>
  <si>
    <t>2,87</t>
  </si>
  <si>
    <t>16.141,50</t>
  </si>
  <si>
    <t>83,39%</t>
  </si>
  <si>
    <t>4.455,3493533</t>
  </si>
  <si>
    <t>3,59</t>
  </si>
  <si>
    <t>15.994,70</t>
  </si>
  <si>
    <t>83,68%</t>
  </si>
  <si>
    <t>00004221</t>
  </si>
  <si>
    <t>OLEO DIESEL COMBUSTIVEL COMUM METROPOLITANO S-10 OU S-500</t>
  </si>
  <si>
    <t>2.452,0267125</t>
  </si>
  <si>
    <t>6,52</t>
  </si>
  <si>
    <t>15.987,21</t>
  </si>
  <si>
    <t>83,96%</t>
  </si>
  <si>
    <t>1.410,8198059</t>
  </si>
  <si>
    <t>11,11</t>
  </si>
  <si>
    <t>15.674,21</t>
  </si>
  <si>
    <t>0,28%</t>
  </si>
  <si>
    <t>84,24%</t>
  </si>
  <si>
    <t>119,7174244</t>
  </si>
  <si>
    <t>129,88</t>
  </si>
  <si>
    <t>15.548,90</t>
  </si>
  <si>
    <t>84,52%</t>
  </si>
  <si>
    <t>00004254</t>
  </si>
  <si>
    <t>OPERADOR DE GUINDASTE (HORISTA)</t>
  </si>
  <si>
    <t>703,3276271</t>
  </si>
  <si>
    <t>15.473,21</t>
  </si>
  <si>
    <t>84,80%</t>
  </si>
  <si>
    <t>351,3315871</t>
  </si>
  <si>
    <t>43,21</t>
  </si>
  <si>
    <t>15.181,04</t>
  </si>
  <si>
    <t>0,27%</t>
  </si>
  <si>
    <t>85,07%</t>
  </si>
  <si>
    <t>313,6264914</t>
  </si>
  <si>
    <t>45,89</t>
  </si>
  <si>
    <t>14.392,32</t>
  </si>
  <si>
    <t>0,26%</t>
  </si>
  <si>
    <t>85,33%</t>
  </si>
  <si>
    <t>2.429,2312445</t>
  </si>
  <si>
    <t>5,71</t>
  </si>
  <si>
    <t>13.870,91</t>
  </si>
  <si>
    <t>0,25%</t>
  </si>
  <si>
    <t>85,58%</t>
  </si>
  <si>
    <t>355,6557632</t>
  </si>
  <si>
    <t>38,33</t>
  </si>
  <si>
    <t>13.632,29</t>
  </si>
  <si>
    <t>0,24%</t>
  </si>
  <si>
    <t>85,82%</t>
  </si>
  <si>
    <t>2.913,6210719</t>
  </si>
  <si>
    <t>4,60</t>
  </si>
  <si>
    <t>13.402,66</t>
  </si>
  <si>
    <t>86,06%</t>
  </si>
  <si>
    <t>00000378</t>
  </si>
  <si>
    <t>ARMADOR (HORISTA)</t>
  </si>
  <si>
    <t>615,0444815</t>
  </si>
  <si>
    <t>13.045,09</t>
  </si>
  <si>
    <t>0,23%</t>
  </si>
  <si>
    <t>86,29%</t>
  </si>
  <si>
    <t>00043491</t>
  </si>
  <si>
    <t>EPI - FAMILIA SERVENTE - HORISTA (ENCARGOS COMPLEMENTARES - COLETADO CAIXA)</t>
  </si>
  <si>
    <t>9.299,5501107</t>
  </si>
  <si>
    <t>1,39</t>
  </si>
  <si>
    <t>12.926,37</t>
  </si>
  <si>
    <t>86,52%</t>
  </si>
  <si>
    <t>206,3345604</t>
  </si>
  <si>
    <t>62,30</t>
  </si>
  <si>
    <t>12.854,64</t>
  </si>
  <si>
    <t>86,75%</t>
  </si>
  <si>
    <t>243,4881465</t>
  </si>
  <si>
    <t>51,48</t>
  </si>
  <si>
    <t>12.534,77</t>
  </si>
  <si>
    <t>0,22%</t>
  </si>
  <si>
    <t>86,98%</t>
  </si>
  <si>
    <t>190,8202456</t>
  </si>
  <si>
    <t>65,37</t>
  </si>
  <si>
    <t>12.473,92</t>
  </si>
  <si>
    <t>87,20%</t>
  </si>
  <si>
    <t>48,9417136</t>
  </si>
  <si>
    <t>246,98</t>
  </si>
  <si>
    <t>12.087,62</t>
  </si>
  <si>
    <t>87,42%</t>
  </si>
  <si>
    <t>00002696</t>
  </si>
  <si>
    <t>ENCANADOR OU BOMBEIRO HIDRAULICO (HORISTA)</t>
  </si>
  <si>
    <t>545,0102060</t>
  </si>
  <si>
    <t>11.559,67</t>
  </si>
  <si>
    <t>0,21%</t>
  </si>
  <si>
    <t>87,62%</t>
  </si>
  <si>
    <t>613,4805847</t>
  </si>
  <si>
    <t>18,50</t>
  </si>
  <si>
    <t>11.349,39</t>
  </si>
  <si>
    <t>0,20%</t>
  </si>
  <si>
    <t>87,83%</t>
  </si>
  <si>
    <t>39,1533709</t>
  </si>
  <si>
    <t>281,90</t>
  </si>
  <si>
    <t>11.037,34</t>
  </si>
  <si>
    <t>88,02%</t>
  </si>
  <si>
    <t>4.109,0392440</t>
  </si>
  <si>
    <t>2,65</t>
  </si>
  <si>
    <t>10.888,95</t>
  </si>
  <si>
    <t>0,19%</t>
  </si>
  <si>
    <t>88,22%</t>
  </si>
  <si>
    <t>31,2766076</t>
  </si>
  <si>
    <t>344,54</t>
  </si>
  <si>
    <t>10.776,04</t>
  </si>
  <si>
    <t>88,41%</t>
  </si>
  <si>
    <t>00037666</t>
  </si>
  <si>
    <t>OPERADOR DE BETONEIRA ESTACIONARIA / MISTURADOR (HORISTA)</t>
  </si>
  <si>
    <t>689,0762504</t>
  </si>
  <si>
    <t>15,26</t>
  </si>
  <si>
    <t>10.515,30</t>
  </si>
  <si>
    <t>88,60%</t>
  </si>
  <si>
    <t>00043489</t>
  </si>
  <si>
    <t>EPI - FAMILIA PEDREIRO - HORISTA (ENCARGOS COMPLEMENTARES - COLETADO CAIXA)</t>
  </si>
  <si>
    <t>7.827,0338505</t>
  </si>
  <si>
    <t>1,31</t>
  </si>
  <si>
    <t>10.253,41</t>
  </si>
  <si>
    <t>0,18%</t>
  </si>
  <si>
    <t>88,78%</t>
  </si>
  <si>
    <t>402,0554782</t>
  </si>
  <si>
    <t>25,25</t>
  </si>
  <si>
    <t>10.151,90</t>
  </si>
  <si>
    <t>88,96%</t>
  </si>
  <si>
    <t>3.977,4845800</t>
  </si>
  <si>
    <t>2,52</t>
  </si>
  <si>
    <t>10.023,26</t>
  </si>
  <si>
    <t>89,14%</t>
  </si>
  <si>
    <t>23,9714516</t>
  </si>
  <si>
    <t>413,33</t>
  </si>
  <si>
    <t>9.908,12</t>
  </si>
  <si>
    <t>89,32%</t>
  </si>
  <si>
    <t>11,2500359</t>
  </si>
  <si>
    <t>848,61</t>
  </si>
  <si>
    <t>9.546,89</t>
  </si>
  <si>
    <t>0,17%</t>
  </si>
  <si>
    <t>89,49%</t>
  </si>
  <si>
    <t>00044499</t>
  </si>
  <si>
    <t>AJUDANTE DE ESTRUTURAS METALICAS (HORISTA)</t>
  </si>
  <si>
    <t>539,1424765</t>
  </si>
  <si>
    <t>9.240,90</t>
  </si>
  <si>
    <t>89,65%</t>
  </si>
  <si>
    <t>76.426,0714595</t>
  </si>
  <si>
    <t>9.171,13</t>
  </si>
  <si>
    <t>0,16%</t>
  </si>
  <si>
    <t>89,82%</t>
  </si>
  <si>
    <t>00043466</t>
  </si>
  <si>
    <t>FERRAMENTAS - FAMILIA PINTOR - HORISTA (ENCARGOS COMPLEMENTARES - COLETADO CAIXA)</t>
  </si>
  <si>
    <t>4.359,1937338</t>
  </si>
  <si>
    <t>8.936,35</t>
  </si>
  <si>
    <t>89,98%</t>
  </si>
  <si>
    <t>00003081</t>
  </si>
  <si>
    <t>FECHADURA ESPELHO PARA PORTA EXTERNA, EM ACO INOX (MAQUINA, TESTA E CONTRA-TESTA) E EM ZAMAC (MACANETA, LINGUETA E TRINCOS) COM ACABAMENTO CROMADO, MAQUINA DE 55 MM, INCLUINDO CHAVE TIPO CILINDRO</t>
  </si>
  <si>
    <t>55,9333870</t>
  </si>
  <si>
    <t>158,26</t>
  </si>
  <si>
    <t>8.852,02</t>
  </si>
  <si>
    <t>90,14%</t>
  </si>
  <si>
    <t>00040863</t>
  </si>
  <si>
    <t>EXAMES - MENSALISTA (COLETADO CAIXA - ENCARGOS COMPLEMENTARES)</t>
  </si>
  <si>
    <t>32,4613407</t>
  </si>
  <si>
    <t>270,51</t>
  </si>
  <si>
    <t>8.781,12</t>
  </si>
  <si>
    <t>90,29%</t>
  </si>
  <si>
    <t>675,0074103</t>
  </si>
  <si>
    <t>12,97</t>
  </si>
  <si>
    <t>8.754,85</t>
  </si>
  <si>
    <t>90,45%</t>
  </si>
  <si>
    <t>00000183</t>
  </si>
  <si>
    <t>BATENTE / PORTAL / ADUELA / MARCO EM MADEIRA MACICA COM REBAIXO, E = *3* CM, L = *14* CM, PARA PORTAS DE GIRO DE *60 CM A 120* CM X *210* CM, CEDRINHO / ANGELIM COMERCIAL / TAURI / CURUPIXA / PEROBA / CUMARU OU EQUIVALENTE DA REGIAO (NAO INCLUI ALIZARES)</t>
  </si>
  <si>
    <t>8.390,01</t>
  </si>
  <si>
    <t>0,15%</t>
  </si>
  <si>
    <t>90,60%</t>
  </si>
  <si>
    <t>5.693,8949435</t>
  </si>
  <si>
    <t>8.142,27</t>
  </si>
  <si>
    <t>90,74%</t>
  </si>
  <si>
    <t>00001214</t>
  </si>
  <si>
    <t>CARPINTEIRO DE ESQUADRIAS (HORISTA)</t>
  </si>
  <si>
    <t>407,6346661</t>
  </si>
  <si>
    <t>19,97</t>
  </si>
  <si>
    <t>8.140,46</t>
  </si>
  <si>
    <t>90,89%</t>
  </si>
  <si>
    <t>00043490</t>
  </si>
  <si>
    <t>EPI - FAMILIA PINTOR - HORISTA (ENCARGOS COMPLEMENTARES - COLETADO CAIXA)</t>
  </si>
  <si>
    <t>1,85</t>
  </si>
  <si>
    <t>8.064,51</t>
  </si>
  <si>
    <t>0,14%</t>
  </si>
  <si>
    <t>91,03%</t>
  </si>
  <si>
    <t>1.912,7432479</t>
  </si>
  <si>
    <t>4,19</t>
  </si>
  <si>
    <t>8.014,39</t>
  </si>
  <si>
    <t>91,18%</t>
  </si>
  <si>
    <t>00038590</t>
  </si>
  <si>
    <t>BLOCO DE CONCRETO ESTRUTURAL 14 X 19 X 29 CM, FBK 4,5 MPA (NBR 6136)</t>
  </si>
  <si>
    <t>1.910,0602432</t>
  </si>
  <si>
    <t>4,13</t>
  </si>
  <si>
    <t>7.888,55</t>
  </si>
  <si>
    <t>91,32%</t>
  </si>
  <si>
    <t>00039029</t>
  </si>
  <si>
    <t>PERFILADO PERFURADO DUPLO 38 X 76 MM, CHAPA 22</t>
  </si>
  <si>
    <t>392,5325194</t>
  </si>
  <si>
    <t>20,03</t>
  </si>
  <si>
    <t>7.862,43</t>
  </si>
  <si>
    <t>91,46%</t>
  </si>
  <si>
    <t>78,8776619</t>
  </si>
  <si>
    <t>96,51</t>
  </si>
  <si>
    <t>7.612,48</t>
  </si>
  <si>
    <t>91,59%</t>
  </si>
  <si>
    <t>00006117</t>
  </si>
  <si>
    <t>CARPINTEIRO AUXILIAR (HORISTA)</t>
  </si>
  <si>
    <t>443,4995191</t>
  </si>
  <si>
    <t>7.601,58</t>
  </si>
  <si>
    <t>91,73%</t>
  </si>
  <si>
    <t>68,2587083</t>
  </si>
  <si>
    <t>111,11</t>
  </si>
  <si>
    <t>7.584,23</t>
  </si>
  <si>
    <t>91,87%</t>
  </si>
  <si>
    <t>10,9869153</t>
  </si>
  <si>
    <t>670,95</t>
  </si>
  <si>
    <t>7.371,67</t>
  </si>
  <si>
    <t>0,13%</t>
  </si>
  <si>
    <t>92,00%</t>
  </si>
  <si>
    <t>8,2831353</t>
  </si>
  <si>
    <t>878,49</t>
  </si>
  <si>
    <t>7.276,65</t>
  </si>
  <si>
    <t>92,13%</t>
  </si>
  <si>
    <t>00000246</t>
  </si>
  <si>
    <t>AUXILIAR DE ENCANADOR OU BOMBEIRO HIDRAULICO (HORISTA)</t>
  </si>
  <si>
    <t>423,6719309</t>
  </si>
  <si>
    <t>7.261,74</t>
  </si>
  <si>
    <t>92,26%</t>
  </si>
  <si>
    <t>724,2374805</t>
  </si>
  <si>
    <t>7.169,95</t>
  </si>
  <si>
    <t>92,39%</t>
  </si>
  <si>
    <t>1.242,9368837</t>
  </si>
  <si>
    <t>5,75</t>
  </si>
  <si>
    <t>7.146,89</t>
  </si>
  <si>
    <t>92,51%</t>
  </si>
  <si>
    <t>760,6480088</t>
  </si>
  <si>
    <t>9,30</t>
  </si>
  <si>
    <t>7.074,03</t>
  </si>
  <si>
    <t>92,64%</t>
  </si>
  <si>
    <t>57,0320785</t>
  </si>
  <si>
    <t>122,62</t>
  </si>
  <si>
    <t>6.993,27</t>
  </si>
  <si>
    <t>0,12%</t>
  </si>
  <si>
    <t>92,77%</t>
  </si>
  <si>
    <t>00043488</t>
  </si>
  <si>
    <t>EPI - FAMILIA OPERADOR ESCAVADEIRA - HORISTA (ENCARGOS COMPLEMENTARES - COLETADO CAIXA)</t>
  </si>
  <si>
    <t>7.513,2130467</t>
  </si>
  <si>
    <t>0,89</t>
  </si>
  <si>
    <t>6.686,76</t>
  </si>
  <si>
    <t>92,88%</t>
  </si>
  <si>
    <t>76,8285023</t>
  </si>
  <si>
    <t>83,15</t>
  </si>
  <si>
    <t>6.388,29</t>
  </si>
  <si>
    <t>0,11%</t>
  </si>
  <si>
    <t>93,00%</t>
  </si>
  <si>
    <t>4,9940524</t>
  </si>
  <si>
    <t>1.235,91</t>
  </si>
  <si>
    <t>6.172,20</t>
  </si>
  <si>
    <t>93,11%</t>
  </si>
  <si>
    <t>00043465</t>
  </si>
  <si>
    <t>FERRAMENTAS - FAMILIA PEDREIRO - HORISTA (ENCARGOS COMPLEMENTARES - COLETADO CAIXA)</t>
  </si>
  <si>
    <t>0,78</t>
  </si>
  <si>
    <t>6.105,09</t>
  </si>
  <si>
    <t>93,22%</t>
  </si>
  <si>
    <t>139,9033842</t>
  </si>
  <si>
    <t>5.881,54</t>
  </si>
  <si>
    <t>93,32%</t>
  </si>
  <si>
    <t>00043467</t>
  </si>
  <si>
    <t>FERRAMENTAS - FAMILIA SERVENTE - HORISTA (ENCARGOS COMPLEMENTARES - COLETADO CAIXA)</t>
  </si>
  <si>
    <t>0,61</t>
  </si>
  <si>
    <t>5.672,73</t>
  </si>
  <si>
    <t>0,10%</t>
  </si>
  <si>
    <t>93,42%</t>
  </si>
  <si>
    <t>00006121</t>
  </si>
  <si>
    <t>AUXILIAR DE SERVICOS GERAIS (HORISTA)</t>
  </si>
  <si>
    <t>366,3915518</t>
  </si>
  <si>
    <t>5.521,52</t>
  </si>
  <si>
    <t>93,52%</t>
  </si>
  <si>
    <t>00004251</t>
  </si>
  <si>
    <t>OPERADOR DE JATO ABRASIVO OU JATISTA (HORISTA)</t>
  </si>
  <si>
    <t>333,8365528</t>
  </si>
  <si>
    <t>16,27</t>
  </si>
  <si>
    <t>5.431,52</t>
  </si>
  <si>
    <t>93,62%</t>
  </si>
  <si>
    <t>514,8633314</t>
  </si>
  <si>
    <t>10,27</t>
  </si>
  <si>
    <t>5.287,65</t>
  </si>
  <si>
    <t>0,09%</t>
  </si>
  <si>
    <t>93,71%</t>
  </si>
  <si>
    <t>521,9783579</t>
  </si>
  <si>
    <t>5.214,56</t>
  </si>
  <si>
    <t>93,81%</t>
  </si>
  <si>
    <t>160,8084876</t>
  </si>
  <si>
    <t>31,50</t>
  </si>
  <si>
    <t>5.065,47</t>
  </si>
  <si>
    <t>93,90%</t>
  </si>
  <si>
    <t>00000242</t>
  </si>
  <si>
    <t>AJUDANTE ESPECIALIZADO (HORISTA)</t>
  </si>
  <si>
    <t>312,3190855</t>
  </si>
  <si>
    <t>16,12</t>
  </si>
  <si>
    <t>5.034,58</t>
  </si>
  <si>
    <t>93,99%</t>
  </si>
  <si>
    <t>466,1448520</t>
  </si>
  <si>
    <t>5.015,72</t>
  </si>
  <si>
    <t>94,08%</t>
  </si>
  <si>
    <t>00000034</t>
  </si>
  <si>
    <t>ACO CA-50, 10,0 MM, VERGALHAO</t>
  </si>
  <si>
    <t>489,7815422</t>
  </si>
  <si>
    <t>10,24</t>
  </si>
  <si>
    <t>5.015,36</t>
  </si>
  <si>
    <t>94,17%</t>
  </si>
  <si>
    <t>14,9821572</t>
  </si>
  <si>
    <t>330,83</t>
  </si>
  <si>
    <t>4.956,55</t>
  </si>
  <si>
    <t>94,26%</t>
  </si>
  <si>
    <t>273,7802456</t>
  </si>
  <si>
    <t>18,06</t>
  </si>
  <si>
    <t>4.944,47</t>
  </si>
  <si>
    <t>94,34%</t>
  </si>
  <si>
    <t>366,1578499</t>
  </si>
  <si>
    <t>4.869,90</t>
  </si>
  <si>
    <t>94,43%</t>
  </si>
  <si>
    <t>2.426,23</t>
  </si>
  <si>
    <t>4.846,69</t>
  </si>
  <si>
    <t>94,52%</t>
  </si>
  <si>
    <t>00038101</t>
  </si>
  <si>
    <t>TOMADA 2P+T 10A, 250V (APENAS MODULO)</t>
  </si>
  <si>
    <t>547,3481442</t>
  </si>
  <si>
    <t>8,68</t>
  </si>
  <si>
    <t>4.750,98</t>
  </si>
  <si>
    <t>0,08%</t>
  </si>
  <si>
    <t>94,60%</t>
  </si>
  <si>
    <t>155,5933705</t>
  </si>
  <si>
    <t>4.745,60</t>
  </si>
  <si>
    <t>94,69%</t>
  </si>
  <si>
    <t>15,4813148</t>
  </si>
  <si>
    <t>306,36</t>
  </si>
  <si>
    <t>4.742,86</t>
  </si>
  <si>
    <t>94,77%</t>
  </si>
  <si>
    <t>00037762</t>
  </si>
  <si>
    <t>CAVALO MECANICO TRACAO 4X2, PESO BRUTO TOTAL 16000 KG, CAPACIDADE MAXIMA DE TRACAO *36000* KG, DISTANCIA ENTRE EIXOS *3,56* M, POTENCIA *286* CV (INCLUI CABINE E CHASSI, NAO INCLUI SEMIRREBOQUE)</t>
  </si>
  <si>
    <t>0,0061766</t>
  </si>
  <si>
    <t>755.977,34</t>
  </si>
  <si>
    <t>4.669,39</t>
  </si>
  <si>
    <t>94,86%</t>
  </si>
  <si>
    <t>00002705</t>
  </si>
  <si>
    <t>ENERGIA ELETRICA ATE 2000 KWH INDUSTRIAL, SEM DEMANDA</t>
  </si>
  <si>
    <t>Franquia</t>
  </si>
  <si>
    <t>KWH</t>
  </si>
  <si>
    <t>5.034,2914544</t>
  </si>
  <si>
    <t>4.631,55</t>
  </si>
  <si>
    <t>94,94%</t>
  </si>
  <si>
    <t>00043484</t>
  </si>
  <si>
    <t>EPI - FAMILIA ELETRICISTA - HORISTA (ENCARGOS COMPLEMENTARES - COLETADO CAIXA)</t>
  </si>
  <si>
    <t>3.646,2758158</t>
  </si>
  <si>
    <t>1,26</t>
  </si>
  <si>
    <t>4.594,31</t>
  </si>
  <si>
    <t>95,02%</t>
  </si>
  <si>
    <t>804,7875507</t>
  </si>
  <si>
    <t>5,60</t>
  </si>
  <si>
    <t>4.506,81</t>
  </si>
  <si>
    <t>95,10%</t>
  </si>
  <si>
    <t>139,7077172</t>
  </si>
  <si>
    <t>4.191,23</t>
  </si>
  <si>
    <t>0,07%</t>
  </si>
  <si>
    <t>95,18%</t>
  </si>
  <si>
    <t>1.086,5459948</t>
  </si>
  <si>
    <t>3,83</t>
  </si>
  <si>
    <t>4.161,47</t>
  </si>
  <si>
    <t>95,25%</t>
  </si>
  <si>
    <t>00004755</t>
  </si>
  <si>
    <t>MARMORISTA / GRANITEIRO (HORISTA)</t>
  </si>
  <si>
    <t>181,8173773</t>
  </si>
  <si>
    <t>22,54</t>
  </si>
  <si>
    <t>4.098,16</t>
  </si>
  <si>
    <t>95,32%</t>
  </si>
  <si>
    <t>78,1884087</t>
  </si>
  <si>
    <t>52,07</t>
  </si>
  <si>
    <t>4.071,27</t>
  </si>
  <si>
    <t>95,40%</t>
  </si>
  <si>
    <t>8,9892943</t>
  </si>
  <si>
    <t>450,00</t>
  </si>
  <si>
    <t>4.045,18</t>
  </si>
  <si>
    <t>95,47%</t>
  </si>
  <si>
    <t>96,8846168</t>
  </si>
  <si>
    <t>40,48</t>
  </si>
  <si>
    <t>3.921,89</t>
  </si>
  <si>
    <t>95,54%</t>
  </si>
  <si>
    <t>00039996</t>
  </si>
  <si>
    <t>VERGALHAO ZINCADO ROSCA TOTAL, 1/4" (6,3 MM)</t>
  </si>
  <si>
    <t>872,2857647</t>
  </si>
  <si>
    <t>4,48</t>
  </si>
  <si>
    <t>3.907,84</t>
  </si>
  <si>
    <t>95,61%</t>
  </si>
  <si>
    <t>854,8880403</t>
  </si>
  <si>
    <t>4,53</t>
  </si>
  <si>
    <t>3.872,64</t>
  </si>
  <si>
    <t>95,68%</t>
  </si>
  <si>
    <t>13,9833467</t>
  </si>
  <si>
    <t>273,08</t>
  </si>
  <si>
    <t>3.818,57</t>
  </si>
  <si>
    <t>95,75%</t>
  </si>
  <si>
    <t>187,0514791</t>
  </si>
  <si>
    <t>20,15</t>
  </si>
  <si>
    <t>3.769,09</t>
  </si>
  <si>
    <t>95,81%</t>
  </si>
  <si>
    <t>671,0090721</t>
  </si>
  <si>
    <t>5,45</t>
  </si>
  <si>
    <t>3.657,00</t>
  </si>
  <si>
    <t>95,88%</t>
  </si>
  <si>
    <t>123,8756322</t>
  </si>
  <si>
    <t>27,64</t>
  </si>
  <si>
    <t>3.423,92</t>
  </si>
  <si>
    <t>0,06%</t>
  </si>
  <si>
    <t>95,94%</t>
  </si>
  <si>
    <t>477,4187255</t>
  </si>
  <si>
    <t>7,17</t>
  </si>
  <si>
    <t>3.423,09</t>
  </si>
  <si>
    <t>96,00%</t>
  </si>
  <si>
    <t>987,8560281</t>
  </si>
  <si>
    <t>3,27</t>
  </si>
  <si>
    <t>3.230,29</t>
  </si>
  <si>
    <t>96,06%</t>
  </si>
  <si>
    <t>0,9988105</t>
  </si>
  <si>
    <t>3.163,22</t>
  </si>
  <si>
    <t>3.159,46</t>
  </si>
  <si>
    <t>96,12%</t>
  </si>
  <si>
    <t>00043460</t>
  </si>
  <si>
    <t>FERRAMENTAS - FAMILIA ELETRICISTA - HORISTA (ENCARGOS COMPLEMENTARES - COLETADO CAIXA)</t>
  </si>
  <si>
    <t>0,86</t>
  </si>
  <si>
    <t>3.135,80</t>
  </si>
  <si>
    <t>96,17%</t>
  </si>
  <si>
    <t>280,3433724</t>
  </si>
  <si>
    <t>10,82</t>
  </si>
  <si>
    <t>3.033,32</t>
  </si>
  <si>
    <t>0,05%</t>
  </si>
  <si>
    <t>96,23%</t>
  </si>
  <si>
    <t>167,8001610</t>
  </si>
  <si>
    <t>3.030,47</t>
  </si>
  <si>
    <t>96,28%</t>
  </si>
  <si>
    <t>52,8363753</t>
  </si>
  <si>
    <t>57,14</t>
  </si>
  <si>
    <t>3.019,07</t>
  </si>
  <si>
    <t>96,33%</t>
  </si>
  <si>
    <t>126,0689474</t>
  </si>
  <si>
    <t>23,80</t>
  </si>
  <si>
    <t>3.000,44</t>
  </si>
  <si>
    <t>96,39%</t>
  </si>
  <si>
    <t>00043492</t>
  </si>
  <si>
    <t>EPI - FAMILIA SOLDADOR - HORISTA (ENCARGOS COMPLEMENTARES - COLETADO CAIXA)</t>
  </si>
  <si>
    <t>1.609,2045826</t>
  </si>
  <si>
    <t>1,82</t>
  </si>
  <si>
    <t>2.928,75</t>
  </si>
  <si>
    <t>96,44%</t>
  </si>
  <si>
    <t>117,5103856</t>
  </si>
  <si>
    <t>24,79</t>
  </si>
  <si>
    <t>2.913,08</t>
  </si>
  <si>
    <t>96,49%</t>
  </si>
  <si>
    <t>6,7120064</t>
  </si>
  <si>
    <t>429,86</t>
  </si>
  <si>
    <t>2.885,22</t>
  </si>
  <si>
    <t>96,54%</t>
  </si>
  <si>
    <t>00043483</t>
  </si>
  <si>
    <t>EPI - FAMILIA CARPINTEIRO DE FORMAS - HORISTA (ENCARGOS COMPLEMENTARES - COLETADO CAIXA)</t>
  </si>
  <si>
    <t>2.017,0083998</t>
  </si>
  <si>
    <t>2.884,32</t>
  </si>
  <si>
    <t>96,60%</t>
  </si>
  <si>
    <t>1.395,47</t>
  </si>
  <si>
    <t>2.787,62</t>
  </si>
  <si>
    <t>96,65%</t>
  </si>
  <si>
    <t>502,8401003</t>
  </si>
  <si>
    <t>5,51</t>
  </si>
  <si>
    <t>2.770,65</t>
  </si>
  <si>
    <t>96,69%</t>
  </si>
  <si>
    <t>60,3718810</t>
  </si>
  <si>
    <t>45,42</t>
  </si>
  <si>
    <t>2.742,09</t>
  </si>
  <si>
    <t>96,74%</t>
  </si>
  <si>
    <t>439,4766121</t>
  </si>
  <si>
    <t>6,21</t>
  </si>
  <si>
    <t>2.729,15</t>
  </si>
  <si>
    <t>96,79%</t>
  </si>
  <si>
    <t>1.038,7629013</t>
  </si>
  <si>
    <t>2,60</t>
  </si>
  <si>
    <t>2.700,78</t>
  </si>
  <si>
    <t>96,84%</t>
  </si>
  <si>
    <t>9,9881048</t>
  </si>
  <si>
    <t>270,31</t>
  </si>
  <si>
    <t>2.699,88</t>
  </si>
  <si>
    <t>96,89%</t>
  </si>
  <si>
    <t>00043503</t>
  </si>
  <si>
    <t>EPI - FAMILIA SERVENTE - MENSALISTA (ENCARGOS COMPLEMENTARES - COLETADO CAIXA)</t>
  </si>
  <si>
    <t>261,93</t>
  </si>
  <si>
    <t>2.616,18</t>
  </si>
  <si>
    <t>96,94%</t>
  </si>
  <si>
    <t>76,9084071</t>
  </si>
  <si>
    <t>33,94</t>
  </si>
  <si>
    <t>2.610,27</t>
  </si>
  <si>
    <t>96,98%</t>
  </si>
  <si>
    <t>00011976</t>
  </si>
  <si>
    <t>CHUMBADOR DE ACO ZINCADO, DIAMETRO 1/4" COM PARAFUSO 1/4" X 40 MM</t>
  </si>
  <si>
    <t>1.744,5715294</t>
  </si>
  <si>
    <t>1,46</t>
  </si>
  <si>
    <t>2.547,07</t>
  </si>
  <si>
    <t>97,03%</t>
  </si>
  <si>
    <t>271,6364987</t>
  </si>
  <si>
    <t>9,24</t>
  </si>
  <si>
    <t>2.509,92</t>
  </si>
  <si>
    <t>0,04%</t>
  </si>
  <si>
    <t>97,07%</t>
  </si>
  <si>
    <t>00043499</t>
  </si>
  <si>
    <t>EPI - FAMILIA ENCARREGADO GERAL - MENSALISTA (ENCARGOS COMPLEMENTARES - COLETADO CAIXA)</t>
  </si>
  <si>
    <t>241,99</t>
  </si>
  <si>
    <t>2.417,02</t>
  </si>
  <si>
    <t>97,12%</t>
  </si>
  <si>
    <t>663,8593869</t>
  </si>
  <si>
    <t>3,54</t>
  </si>
  <si>
    <t>2.350,06</t>
  </si>
  <si>
    <t>97,16%</t>
  </si>
  <si>
    <t>2.484,8288114</t>
  </si>
  <si>
    <t>2.335,74</t>
  </si>
  <si>
    <t>97,20%</t>
  </si>
  <si>
    <t>00010556</t>
  </si>
  <si>
    <t>PORTA DE MADEIRA, FOLHA MEDIA (NBR 15930) DE 900 X 2100 MM, DE 35 MM A 40 MM DE ESPESSURA, NUCLEO SEMI-SOLIDO (SARRAFEADO), CAPA LISA EM HDF, ACABAMENTO EM PRIMER PARA PINTURA</t>
  </si>
  <si>
    <t>6,9916734</t>
  </si>
  <si>
    <t>328,39</t>
  </si>
  <si>
    <t>2.296,00</t>
  </si>
  <si>
    <t>97,24%</t>
  </si>
  <si>
    <t>705,7686559</t>
  </si>
  <si>
    <t>3,25</t>
  </si>
  <si>
    <t>2.293,75</t>
  </si>
  <si>
    <t>97,28%</t>
  </si>
  <si>
    <t>302,7192931</t>
  </si>
  <si>
    <t>7,55</t>
  </si>
  <si>
    <t>2.285,53</t>
  </si>
  <si>
    <t>97,32%</t>
  </si>
  <si>
    <t>3,7755036</t>
  </si>
  <si>
    <t>605,00</t>
  </si>
  <si>
    <t>2.284,18</t>
  </si>
  <si>
    <t>97,36%</t>
  </si>
  <si>
    <t>00010489</t>
  </si>
  <si>
    <t>VIDRACEIRO (HORISTA)</t>
  </si>
  <si>
    <t>120,6613675</t>
  </si>
  <si>
    <t>18,73</t>
  </si>
  <si>
    <t>2.259,99</t>
  </si>
  <si>
    <t>97,40%</t>
  </si>
  <si>
    <t>92,9751892</t>
  </si>
  <si>
    <t>23,92</t>
  </si>
  <si>
    <t>2.223,97</t>
  </si>
  <si>
    <t>97,44%</t>
  </si>
  <si>
    <t>00004222</t>
  </si>
  <si>
    <t>GASOLINA COMUM</t>
  </si>
  <si>
    <t>372,5743398</t>
  </si>
  <si>
    <t>5,90</t>
  </si>
  <si>
    <t>2.198,19</t>
  </si>
  <si>
    <t>97,48%</t>
  </si>
  <si>
    <t>6.861,2896668</t>
  </si>
  <si>
    <t>0,32</t>
  </si>
  <si>
    <t>2.195,61</t>
  </si>
  <si>
    <t>97,52%</t>
  </si>
  <si>
    <t>00037743</t>
  </si>
  <si>
    <t>SEMIRREBOQUE COM DOIS EIXOS EM TANDEM TIPO BASCULANTE COM CACAMBA METALICA 14 M3 (INCLUI MONTAGEM, NAO INCLUI CAVALO MECANICO)</t>
  </si>
  <si>
    <t>0,0087653</t>
  </si>
  <si>
    <t>237.841,37</t>
  </si>
  <si>
    <t>2.084,76</t>
  </si>
  <si>
    <t>97,56%</t>
  </si>
  <si>
    <t>146,4248176</t>
  </si>
  <si>
    <t>14,09</t>
  </si>
  <si>
    <t>2.063,13</t>
  </si>
  <si>
    <t>97,60%</t>
  </si>
  <si>
    <t>00000392</t>
  </si>
  <si>
    <t>ABRACADEIRA EM ACO PARA AMARRACAO DE ELETRODUTOS, TIPO D, COM 1/2" E PARAFUSO DE FIXACAO</t>
  </si>
  <si>
    <t>749,1018687</t>
  </si>
  <si>
    <t>2,73</t>
  </si>
  <si>
    <t>2.045,05</t>
  </si>
  <si>
    <t>97,63%</t>
  </si>
  <si>
    <t>00039997</t>
  </si>
  <si>
    <t>PORCA ZINCADA, SEXTAVADA, DIAMETRO 1/4"</t>
  </si>
  <si>
    <t>5.495,4552722</t>
  </si>
  <si>
    <t>0,37</t>
  </si>
  <si>
    <t>2.033,32</t>
  </si>
  <si>
    <t>97,67%</t>
  </si>
  <si>
    <t>993,56</t>
  </si>
  <si>
    <t>1.984,76</t>
  </si>
  <si>
    <t>97,70%</t>
  </si>
  <si>
    <t>00043468</t>
  </si>
  <si>
    <t>FERRAMENTAS - FAMILIA SOLDADOR - HORISTA (ENCARGOS COMPLEMENTARES - COLETADO CAIXA)</t>
  </si>
  <si>
    <t>1,21</t>
  </si>
  <si>
    <t>1.947,14</t>
  </si>
  <si>
    <t>0,03%</t>
  </si>
  <si>
    <t>97,74%</t>
  </si>
  <si>
    <t>00006114</t>
  </si>
  <si>
    <t>AJUDANTE DE ARMADOR (HORISTA)</t>
  </si>
  <si>
    <t>112,7012816</t>
  </si>
  <si>
    <t>1.931,70</t>
  </si>
  <si>
    <t>97,77%</t>
  </si>
  <si>
    <t>5,9928629</t>
  </si>
  <si>
    <t>317,64</t>
  </si>
  <si>
    <t>1.903,57</t>
  </si>
  <si>
    <t>97,81%</t>
  </si>
  <si>
    <t>308,15</t>
  </si>
  <si>
    <t>1.846,70</t>
  </si>
  <si>
    <t>97,84%</t>
  </si>
  <si>
    <t>00043498</t>
  </si>
  <si>
    <t>EPI - FAMILIA ENGENHEIRO CIVIL - MENSALISTA (ENCARGOS COMPLEMENTARES - COLETADO CAIXA)</t>
  </si>
  <si>
    <t>12,4851310</t>
  </si>
  <si>
    <t>146,00</t>
  </si>
  <si>
    <t>1.822,83</t>
  </si>
  <si>
    <t>97,87%</t>
  </si>
  <si>
    <t>6.256,9595814</t>
  </si>
  <si>
    <t>0,29</t>
  </si>
  <si>
    <t>1.814,52</t>
  </si>
  <si>
    <t>97,91%</t>
  </si>
  <si>
    <t>00000367</t>
  </si>
  <si>
    <t>AREIA GROSSA - POSTO JAZIDA/FORNECEDOR (RETIRADO NA JAZIDA, SEM TRANSPORTE)</t>
  </si>
  <si>
    <t>11,8769064</t>
  </si>
  <si>
    <t>151,96</t>
  </si>
  <si>
    <t>1.804,81</t>
  </si>
  <si>
    <t>97,94%</t>
  </si>
  <si>
    <t>220,4374734</t>
  </si>
  <si>
    <t>1.763,50</t>
  </si>
  <si>
    <t>97,97%</t>
  </si>
  <si>
    <t>546,0321115</t>
  </si>
  <si>
    <t>3,20</t>
  </si>
  <si>
    <t>1.747,30</t>
  </si>
  <si>
    <t>98,00%</t>
  </si>
  <si>
    <t>249,53</t>
  </si>
  <si>
    <t>1.744,63</t>
  </si>
  <si>
    <t>98,03%</t>
  </si>
  <si>
    <t>99,8810482</t>
  </si>
  <si>
    <t>1.697,98</t>
  </si>
  <si>
    <t>98,06%</t>
  </si>
  <si>
    <t>12,4543677</t>
  </si>
  <si>
    <t>129,87</t>
  </si>
  <si>
    <t>1.617,45</t>
  </si>
  <si>
    <t>98,09%</t>
  </si>
  <si>
    <t>00037758</t>
  </si>
  <si>
    <t>CAMINHAO TRUCADO, PESO BRUTO TOTAL 23000 KG, CARGA UTIL MAXIMA 15285 KG, DISTANCIA ENTRE EIXOS 4,80 M, POTENCIA 326 CV (INCLUI CABINE E CHASSI, NAO INCLUI CARROCERIA)</t>
  </si>
  <si>
    <t>0,0022405</t>
  </si>
  <si>
    <t>717.852,52</t>
  </si>
  <si>
    <t>1.608,33</t>
  </si>
  <si>
    <t>98,12%</t>
  </si>
  <si>
    <t>157,2831315</t>
  </si>
  <si>
    <t>10,15</t>
  </si>
  <si>
    <t>1.596,42</t>
  </si>
  <si>
    <t>98,15%</t>
  </si>
  <si>
    <t>00039315</t>
  </si>
  <si>
    <t>ESPACADOR / DISTANCIADOR TIPO GARRA DUPLA, EM PLASTICO, COBRIMENTO *20* MM, PARA FERRAGENS DE LAJES E FUNDO DE VIGAS</t>
  </si>
  <si>
    <t>4.462,9065424</t>
  </si>
  <si>
    <t>1.562,02</t>
  </si>
  <si>
    <t>98,18%</t>
  </si>
  <si>
    <t>154,61</t>
  </si>
  <si>
    <t>1.544,26</t>
  </si>
  <si>
    <t>98,20%</t>
  </si>
  <si>
    <t>00007572</t>
  </si>
  <si>
    <t>SUPORTE ISOLADOR REFORCADO DIAMETRO NOMINAL 5/16", COM ROSCA SOBERBA E BUCHA</t>
  </si>
  <si>
    <t>186,4539455</t>
  </si>
  <si>
    <t>7,98</t>
  </si>
  <si>
    <t>1.487,90</t>
  </si>
  <si>
    <t>98,23%</t>
  </si>
  <si>
    <t>00038094</t>
  </si>
  <si>
    <t>ESPELHO / PLACA DE 3 POSTOS 4" X 2", PARA INSTALACAO DE TOMADAS E INTERRUPTORES</t>
  </si>
  <si>
    <t>457,4552008</t>
  </si>
  <si>
    <t>3,23</t>
  </si>
  <si>
    <t>1.477,58</t>
  </si>
  <si>
    <t>98,26%</t>
  </si>
  <si>
    <t>00000033</t>
  </si>
  <si>
    <t>ACO CA-50, 8,0 MM, VERGALHAO</t>
  </si>
  <si>
    <t>133,0415562</t>
  </si>
  <si>
    <t>10,86</t>
  </si>
  <si>
    <t>1.444,83</t>
  </si>
  <si>
    <t>98,28%</t>
  </si>
  <si>
    <t>00036522</t>
  </si>
  <si>
    <t>COMPRESSOR DE AR REBOCAVEL, VAZAO 189 PCM, PRESSAO EFETIVA DE TRABALHO 102 PSI, MOTOR DIESEL, POTENCIA 63 CV</t>
  </si>
  <si>
    <t>0,0143609</t>
  </si>
  <si>
    <t>98.588,33</t>
  </si>
  <si>
    <t>1.415,82</t>
  </si>
  <si>
    <t>98,31%</t>
  </si>
  <si>
    <t>92,55</t>
  </si>
  <si>
    <t>1.386,60</t>
  </si>
  <si>
    <t>0,02%</t>
  </si>
  <si>
    <t>98,33%</t>
  </si>
  <si>
    <t>41,2265309</t>
  </si>
  <si>
    <t>33,33</t>
  </si>
  <si>
    <t>1.374,08</t>
  </si>
  <si>
    <t>98,36%</t>
  </si>
  <si>
    <t>224,49</t>
  </si>
  <si>
    <t>1.345,34</t>
  </si>
  <si>
    <t>98,38%</t>
  </si>
  <si>
    <t>00020020</t>
  </si>
  <si>
    <t>MOTORISTA DE CAMINHAO-BASCULANTE (HORISTA)</t>
  </si>
  <si>
    <t>63,9269812</t>
  </si>
  <si>
    <t>1.342,47</t>
  </si>
  <si>
    <t>98,41%</t>
  </si>
  <si>
    <t>456,4563903</t>
  </si>
  <si>
    <t>2,93</t>
  </si>
  <si>
    <t>1.337,42</t>
  </si>
  <si>
    <t>98,43%</t>
  </si>
  <si>
    <t>87,8953224</t>
  </si>
  <si>
    <t>1.324,58</t>
  </si>
  <si>
    <t>98,45%</t>
  </si>
  <si>
    <t>660,94</t>
  </si>
  <si>
    <t>1.320,31</t>
  </si>
  <si>
    <t>98,48%</t>
  </si>
  <si>
    <t>5.711,6998604</t>
  </si>
  <si>
    <t>1.256,57</t>
  </si>
  <si>
    <t>98,50%</t>
  </si>
  <si>
    <t>82,04</t>
  </si>
  <si>
    <t>1.229,14</t>
  </si>
  <si>
    <t>98,52%</t>
  </si>
  <si>
    <t>348,2738486</t>
  </si>
  <si>
    <t>3,46</t>
  </si>
  <si>
    <t>1.205,03</t>
  </si>
  <si>
    <t>98,54%</t>
  </si>
  <si>
    <t>00002689</t>
  </si>
  <si>
    <t>ELETRODUTO PVC FLEXIVEL CORRUGADO, COR AMARELA, DE 20 MM</t>
  </si>
  <si>
    <t>398,5547474</t>
  </si>
  <si>
    <t>3,02</t>
  </si>
  <si>
    <t>1.203,64</t>
  </si>
  <si>
    <t>98,56%</t>
  </si>
  <si>
    <t>110,3240393</t>
  </si>
  <si>
    <t>1.199,22</t>
  </si>
  <si>
    <t>98,59%</t>
  </si>
  <si>
    <t>15,9809677</t>
  </si>
  <si>
    <t>74,22</t>
  </si>
  <si>
    <t>1.186,11</t>
  </si>
  <si>
    <t>98,61%</t>
  </si>
  <si>
    <t>2,9964314</t>
  </si>
  <si>
    <t>389,10</t>
  </si>
  <si>
    <t>1.165,91</t>
  </si>
  <si>
    <t>98,63%</t>
  </si>
  <si>
    <t>00020269</t>
  </si>
  <si>
    <t>LAVATORIO / CUBA DE EMBUTIR, OVAL, DE LOUCA BRANCA, SEM LADRAO, DIMENSOES *50 X 35* CM (L X C)</t>
  </si>
  <si>
    <t>83,26</t>
  </si>
  <si>
    <t>1.164,25</t>
  </si>
  <si>
    <t>98,65%</t>
  </si>
  <si>
    <t>00043479</t>
  </si>
  <si>
    <t>FERRAMENTAS - FAMILIA SERVENTE - MENSALISTA (ENCARGOS COMPLEMENTARES - COLETADO CAIXA)</t>
  </si>
  <si>
    <t>114,77</t>
  </si>
  <si>
    <t>1.146,33</t>
  </si>
  <si>
    <t>98,67%</t>
  </si>
  <si>
    <t>00014525</t>
  </si>
  <si>
    <t>ESCAVADEIRA HIDRAULICA SOBRE ESTEIRAS COM CACAMBA DE 1,20 M3, PESO OPERACIONAL 21 T, POTENCIA BRUTA 155 HP</t>
  </si>
  <si>
    <t>0,0011910</t>
  </si>
  <si>
    <t>961.801,77</t>
  </si>
  <si>
    <t>1.145,54</t>
  </si>
  <si>
    <t>98,69%</t>
  </si>
  <si>
    <t>39,9524193</t>
  </si>
  <si>
    <t>28,67</t>
  </si>
  <si>
    <t>1.145,44</t>
  </si>
  <si>
    <t>98,71%</t>
  </si>
  <si>
    <t>00001106</t>
  </si>
  <si>
    <t>CAL HIDRATADA CH-I PARA ARGAMASSAS</t>
  </si>
  <si>
    <t>962,0492639</t>
  </si>
  <si>
    <t>1.144,84</t>
  </si>
  <si>
    <t>98,73%</t>
  </si>
  <si>
    <t>31,4407022</t>
  </si>
  <si>
    <t>36,21</t>
  </si>
  <si>
    <t>1.138,47</t>
  </si>
  <si>
    <t>98,75%</t>
  </si>
  <si>
    <t>31,4625302</t>
  </si>
  <si>
    <t>36,04</t>
  </si>
  <si>
    <t>1.133,91</t>
  </si>
  <si>
    <t>98,77%</t>
  </si>
  <si>
    <t>80,79</t>
  </si>
  <si>
    <t>1.129,71</t>
  </si>
  <si>
    <t>98,79%</t>
  </si>
  <si>
    <t>360,33</t>
  </si>
  <si>
    <t>1.079,70</t>
  </si>
  <si>
    <t>98,81%</t>
  </si>
  <si>
    <t>00037588</t>
  </si>
  <si>
    <t>VALVULA DE ESCOAMENTO PARA TANQUE, EM METAL CROMADO, 1.1/2 ", SEM LADRAO, COM TAMPAO PLASTICO</t>
  </si>
  <si>
    <t>67,35</t>
  </si>
  <si>
    <t>1.076,32</t>
  </si>
  <si>
    <t>98,83%</t>
  </si>
  <si>
    <t>00043485</t>
  </si>
  <si>
    <t>EPI - FAMILIA ENCANADOR - HORISTA (ENCARGOS COMPLEMENTARES - COLETADO CAIXA)</t>
  </si>
  <si>
    <t>951,5728570</t>
  </si>
  <si>
    <t>1,13</t>
  </si>
  <si>
    <t>1.075,28</t>
  </si>
  <si>
    <t>98,85%</t>
  </si>
  <si>
    <t>00006136</t>
  </si>
  <si>
    <t>SIFAO EM METAL CROMADO PARA PIA OU LAVATORIO, 1 X 1.1/2"</t>
  </si>
  <si>
    <t>214,10</t>
  </si>
  <si>
    <t>1.069,23</t>
  </si>
  <si>
    <t>98,87%</t>
  </si>
  <si>
    <t>96,3852115</t>
  </si>
  <si>
    <t>11,06</t>
  </si>
  <si>
    <t>1.066,02</t>
  </si>
  <si>
    <t>98,89%</t>
  </si>
  <si>
    <t>00040862</t>
  </si>
  <si>
    <t>ALIMENTACAO - MENSALISTA (COLETADO CAIXA - ENCARGOS COMPLEMENTARES)</t>
  </si>
  <si>
    <t>105,00</t>
  </si>
  <si>
    <t>1.048,75</t>
  </si>
  <si>
    <t>98,91%</t>
  </si>
  <si>
    <t>00037752</t>
  </si>
  <si>
    <t>CAMINHAO TOCO, PESO BRUTO TOTAL 16000 KG, CARGA UTIL MAXIMA 11030 KG, DISTANCIA ENTRE EIXOS 5,41 M, POTENCIA 185 CV (INCLUI CABINE E CHASSI, NAO INCLUI CARROCERIA)</t>
  </si>
  <si>
    <t>0,0017826</t>
  </si>
  <si>
    <t>569.580,71</t>
  </si>
  <si>
    <t>1.015,33</t>
  </si>
  <si>
    <t>98,92%</t>
  </si>
  <si>
    <t>49,9405241</t>
  </si>
  <si>
    <t>20,33</t>
  </si>
  <si>
    <t>1.015,29</t>
  </si>
  <si>
    <t>98,94%</t>
  </si>
  <si>
    <t>00001873</t>
  </si>
  <si>
    <t>CAIXA DE PASSAGEM, EM PVC, DE 4" X 4", PARA ELETRODUTO FLEXIVEL CORRUGADO</t>
  </si>
  <si>
    <t>168,7989715</t>
  </si>
  <si>
    <t>5,82</t>
  </si>
  <si>
    <t>982,41</t>
  </si>
  <si>
    <t>98,96%</t>
  </si>
  <si>
    <t>00013458</t>
  </si>
  <si>
    <t>COMPACTADOR DE SOLOS DE PERCURSAO (SOQUETE) COM MOTOR A GASOLINA 4 TEMPOS DE 4 HP (4 CV)</t>
  </si>
  <si>
    <t>0,0609868</t>
  </si>
  <si>
    <t>15.839,74</t>
  </si>
  <si>
    <t>966,02</t>
  </si>
  <si>
    <t>98,98%</t>
  </si>
  <si>
    <t>5,69</t>
  </si>
  <si>
    <t>960,47</t>
  </si>
  <si>
    <t>98,99%</t>
  </si>
  <si>
    <t>87,7954414</t>
  </si>
  <si>
    <t>944,68</t>
  </si>
  <si>
    <t>99,01%</t>
  </si>
  <si>
    <t>00004090</t>
  </si>
  <si>
    <t>MOTONIVELADORA POTENCIA BASICA LIQUIDA (PRIMEIRA MARCHA) 125 HP, PESO BRUTO 13843 KG, LARGURA DA LAMINA DE 3,7 M</t>
  </si>
  <si>
    <t>0,0006741</t>
  </si>
  <si>
    <t>1.400.000,00</t>
  </si>
  <si>
    <t>943,80</t>
  </si>
  <si>
    <t>99,03%</t>
  </si>
  <si>
    <t>119,8572578</t>
  </si>
  <si>
    <t>7,81</t>
  </si>
  <si>
    <t>936,09</t>
  </si>
  <si>
    <t>99,04%</t>
  </si>
  <si>
    <t>00004093</t>
  </si>
  <si>
    <t>MOTORISTA DE CAMINHAO (HORISTA)</t>
  </si>
  <si>
    <t>44,5040386</t>
  </si>
  <si>
    <t>20,20</t>
  </si>
  <si>
    <t>898,98</t>
  </si>
  <si>
    <t>99,06%</t>
  </si>
  <si>
    <t>18,6761579</t>
  </si>
  <si>
    <t>47,85</t>
  </si>
  <si>
    <t>893,65</t>
  </si>
  <si>
    <t>99,08%</t>
  </si>
  <si>
    <t>30,7941262</t>
  </si>
  <si>
    <t>28,97</t>
  </si>
  <si>
    <t>892,11</t>
  </si>
  <si>
    <t>99,09%</t>
  </si>
  <si>
    <t>297,63</t>
  </si>
  <si>
    <t>891,83</t>
  </si>
  <si>
    <t>99,11%</t>
  </si>
  <si>
    <t>00043459</t>
  </si>
  <si>
    <t>FERRAMENTAS - FAMILIA CARPINTEIRO DE FORMAS - HORISTA (ENCARGOS COMPLEMENTARES - COLETADO CAIXA)</t>
  </si>
  <si>
    <t>0,44</t>
  </si>
  <si>
    <t>887,48</t>
  </si>
  <si>
    <t>99,12%</t>
  </si>
  <si>
    <t>00040861</t>
  </si>
  <si>
    <t>TRANSPORTE - MENSALISTA (COLETADO CAIXA - ENCARGOS COMPLEMENTARES)</t>
  </si>
  <si>
    <t>88,51</t>
  </si>
  <si>
    <t>884,05</t>
  </si>
  <si>
    <t>99,14%</t>
  </si>
  <si>
    <t>31,9619354</t>
  </si>
  <si>
    <t>27,43</t>
  </si>
  <si>
    <t>876,72</t>
  </si>
  <si>
    <t>99,16%</t>
  </si>
  <si>
    <t>140,62</t>
  </si>
  <si>
    <t>842,72</t>
  </si>
  <si>
    <t>99,17%</t>
  </si>
  <si>
    <t>00038596</t>
  </si>
  <si>
    <t>CANALETA DE CONCRETO ESTRUTURAL 14 X 19 X 29 CM, FBK 4,5 MPA (NBR 6136)</t>
  </si>
  <si>
    <t>158,8707953</t>
  </si>
  <si>
    <t>5,11</t>
  </si>
  <si>
    <t>811,83</t>
  </si>
  <si>
    <t>0,01%</t>
  </si>
  <si>
    <t>99,19%</t>
  </si>
  <si>
    <t>00036531</t>
  </si>
  <si>
    <t>RETROESCAVADEIRA SOBRE RODAS COM CARREGADEIRA, TRACAO 4 X 4, POTENCIA LIQUIDA 88 HP, PESO OPERACIONAL MINIMO DE 6674 KG, CAPACIDADE DA CARREGADEIRA DE 1,00 M3 E DA RETROESCAVADEIRA MINIMA DE 0,26 M3, PROFUNDIDADE DE ESCAVACAO MAXIMA DE 4,37 M</t>
  </si>
  <si>
    <t>0,0017376</t>
  </si>
  <si>
    <t>466.463,38</t>
  </si>
  <si>
    <t>810,55</t>
  </si>
  <si>
    <t>99,20%</t>
  </si>
  <si>
    <t>68,0080838</t>
  </si>
  <si>
    <t>11,86</t>
  </si>
  <si>
    <t>806,58</t>
  </si>
  <si>
    <t>99,21%</t>
  </si>
  <si>
    <t>400,00</t>
  </si>
  <si>
    <t>799,05</t>
  </si>
  <si>
    <t>99,23%</t>
  </si>
  <si>
    <t>262,34</t>
  </si>
  <si>
    <t>786,08</t>
  </si>
  <si>
    <t>99,24%</t>
  </si>
  <si>
    <t>49,10</t>
  </si>
  <si>
    <t>784,67</t>
  </si>
  <si>
    <t>99,26%</t>
  </si>
  <si>
    <t>00038099</t>
  </si>
  <si>
    <t>SUPORTE DE FIXACAO PARA ESPELHO / PLACA 4" X 2", PARA 3 MODULOS, PARA INSTALACAO DE TOMADAS E INTERRUPTORES (SOMENTE SUPORTE)</t>
  </si>
  <si>
    <t>1,68</t>
  </si>
  <si>
    <t>768,52</t>
  </si>
  <si>
    <t>99,27%</t>
  </si>
  <si>
    <t>32,9607459</t>
  </si>
  <si>
    <t>23,27</t>
  </si>
  <si>
    <t>767,00</t>
  </si>
  <si>
    <t>99,28%</t>
  </si>
  <si>
    <t>16,9797782</t>
  </si>
  <si>
    <t>44,81</t>
  </si>
  <si>
    <t>760,86</t>
  </si>
  <si>
    <t>99,30%</t>
  </si>
  <si>
    <t>4,72</t>
  </si>
  <si>
    <t>759,02</t>
  </si>
  <si>
    <t>99,31%</t>
  </si>
  <si>
    <t>739,60</t>
  </si>
  <si>
    <t>738,72</t>
  </si>
  <si>
    <t>99,32%</t>
  </si>
  <si>
    <t>242,70</t>
  </si>
  <si>
    <t>727,23</t>
  </si>
  <si>
    <t>99,34%</t>
  </si>
  <si>
    <t>00000123</t>
  </si>
  <si>
    <t>ADITIVO IMPERMEABILIZANTE DE PEGA NORMAL PARA ARGAMASSAS E CONCRETOS SEM ARMACAO, LIQUIDO E ISENTO DE CLORETOS</t>
  </si>
  <si>
    <t>94,0611713</t>
  </si>
  <si>
    <t>710,16</t>
  </si>
  <si>
    <t>99,35%</t>
  </si>
  <si>
    <t>90,5081207</t>
  </si>
  <si>
    <t>7,80</t>
  </si>
  <si>
    <t>705,96</t>
  </si>
  <si>
    <t>99,36%</t>
  </si>
  <si>
    <t>7,9904839</t>
  </si>
  <si>
    <t>87,29</t>
  </si>
  <si>
    <t>697,49</t>
  </si>
  <si>
    <t>99,38%</t>
  </si>
  <si>
    <t>00004234</t>
  </si>
  <si>
    <t>OPERADOR DE ESCAVADEIRA (HORISTA)</t>
  </si>
  <si>
    <t>30,8884531</t>
  </si>
  <si>
    <t>689,43</t>
  </si>
  <si>
    <t>99,39%</t>
  </si>
  <si>
    <t>00010423</t>
  </si>
  <si>
    <t>TANQUE DE LOUCA BRANCA, SUSPENSO, *20* L</t>
  </si>
  <si>
    <t>338,99</t>
  </si>
  <si>
    <t>677,17</t>
  </si>
  <si>
    <t>99,40%</t>
  </si>
  <si>
    <t>00014511</t>
  </si>
  <si>
    <t>ROLO COMPACTADOR DE PNEUS, ESTATICO, PRESSAO VARIAVEL, POTENCIA 110 HP, PESO SEM/COM LASTRO 10,8/27 T, LARGURA DE ROLAGEM 2,30 M</t>
  </si>
  <si>
    <t>0,0006432</t>
  </si>
  <si>
    <t>1.051.962,75</t>
  </si>
  <si>
    <t>676,58</t>
  </si>
  <si>
    <t>99,41%</t>
  </si>
  <si>
    <t>15,2034936</t>
  </si>
  <si>
    <t>43,99</t>
  </si>
  <si>
    <t>668,80</t>
  </si>
  <si>
    <t>99,42%</t>
  </si>
  <si>
    <t>00001743</t>
  </si>
  <si>
    <t>CUBA ACO INOX (AISI 304) DE EMBUTIR COM VALVULA 3 1/2 ", DE *46 X 30 X 12* CM</t>
  </si>
  <si>
    <t>220,93</t>
  </si>
  <si>
    <t>662,00</t>
  </si>
  <si>
    <t>99,44%</t>
  </si>
  <si>
    <t>330,64</t>
  </si>
  <si>
    <t>660,49</t>
  </si>
  <si>
    <t>99,45%</t>
  </si>
  <si>
    <t>00038112</t>
  </si>
  <si>
    <t>INTERRUPTOR SIMPLES 10A, 250V (APENAS MODULO)</t>
  </si>
  <si>
    <t>84,8988910</t>
  </si>
  <si>
    <t>7,63</t>
  </si>
  <si>
    <t>647,78</t>
  </si>
  <si>
    <t>99,46%</t>
  </si>
  <si>
    <t>00039813</t>
  </si>
  <si>
    <t>MAQUINA TIPO VASO/TANQUE/JATO DE PRESSAO PORTATIL P/ JATEAMENTO, CONTROLE AUTOMATICO E REMOTO, CAMARA DE 1 SAIDA, 280 L, DIAM. *670* MM, BICO JATO CURTO VENTURI 5/16", MANGUEIRA 1" DE 10 M, COMPLETA (VALVULAS POP UP E DOSADORA, FUNDO CONICO ETC)</t>
  </si>
  <si>
    <t>0,0163677</t>
  </si>
  <si>
    <t>38.940,20</t>
  </si>
  <si>
    <t>637,36</t>
  </si>
  <si>
    <t>99,47%</t>
  </si>
  <si>
    <t>00014513</t>
  </si>
  <si>
    <t>ROLO COMPACTADOR PE DE CARNEIRO VIBRATORIO, POTENCIA 80 HP, PESO OPERACIONAL SEM/COM LASTRO 7,4/8,8 T, LARGURA DE TRABALHO 1,68 M</t>
  </si>
  <si>
    <t>0,0009643</t>
  </si>
  <si>
    <t>659.269,78</t>
  </si>
  <si>
    <t>635,72</t>
  </si>
  <si>
    <t>99,48%</t>
  </si>
  <si>
    <t>20,2359004</t>
  </si>
  <si>
    <t>31,09</t>
  </si>
  <si>
    <t>629,13</t>
  </si>
  <si>
    <t>99,49%</t>
  </si>
  <si>
    <t>39,01</t>
  </si>
  <si>
    <t>623,42</t>
  </si>
  <si>
    <t>99,50%</t>
  </si>
  <si>
    <t>27,9666935</t>
  </si>
  <si>
    <t>22,23</t>
  </si>
  <si>
    <t>621,70</t>
  </si>
  <si>
    <t>99,52%</t>
  </si>
  <si>
    <t>123,98</t>
  </si>
  <si>
    <t>619,16</t>
  </si>
  <si>
    <t>99,53%</t>
  </si>
  <si>
    <t>97,70</t>
  </si>
  <si>
    <t>585,50</t>
  </si>
  <si>
    <t>99,54%</t>
  </si>
  <si>
    <t>556,81</t>
  </si>
  <si>
    <t>556,15</t>
  </si>
  <si>
    <t>99,55%</t>
  </si>
  <si>
    <t>00011280</t>
  </si>
  <si>
    <t>CORTADEIRA DE PISO DE CONCRETO E ASFALTO, PARA DISCO PADRAO DE DIAMETRO 350 MM (14") OU 450 MM (18"), MOTOR A GASOLINA, POTENCIA 13 HP, SEM DISCO</t>
  </si>
  <si>
    <t>0,0426455</t>
  </si>
  <si>
    <t>12.710,31</t>
  </si>
  <si>
    <t>542,04</t>
  </si>
  <si>
    <t>99,56%</t>
  </si>
  <si>
    <t>60,06</t>
  </si>
  <si>
    <t>539,90</t>
  </si>
  <si>
    <t>99,57%</t>
  </si>
  <si>
    <t>00043055</t>
  </si>
  <si>
    <t>ACO CA-50, 12,5 MM OU 16,0 MM, VERGALHAO</t>
  </si>
  <si>
    <t>55,4339818</t>
  </si>
  <si>
    <t>8,87</t>
  </si>
  <si>
    <t>491,70</t>
  </si>
  <si>
    <t>54,41</t>
  </si>
  <si>
    <t>489,11</t>
  </si>
  <si>
    <t>99,58%</t>
  </si>
  <si>
    <t>471,52</t>
  </si>
  <si>
    <t>99,59%</t>
  </si>
  <si>
    <t>00010749</t>
  </si>
  <si>
    <t>LOCACAO DE ESCORA METALICA TELESCOPICA, COM ALTURA REGULAVEL DE *1,80* A *3,20* M, COM CAPACIDADE DE CARGA DE NO MINIMO 1000 KGF (10 KN), INCLUSO TRIPE E FORCADO</t>
  </si>
  <si>
    <t>20,4609923</t>
  </si>
  <si>
    <t>22,18</t>
  </si>
  <si>
    <t>453,82</t>
  </si>
  <si>
    <t>99,60%</t>
  </si>
  <si>
    <t>00004238</t>
  </si>
  <si>
    <t>OPERADOR DE ROLO COMPACTADOR (HORISTA)</t>
  </si>
  <si>
    <t>19,1344902</t>
  </si>
  <si>
    <t>23,46</t>
  </si>
  <si>
    <t>448,90</t>
  </si>
  <si>
    <t>99,61%</t>
  </si>
  <si>
    <t>55,56</t>
  </si>
  <si>
    <t>443,95</t>
  </si>
  <si>
    <t>99,62%</t>
  </si>
  <si>
    <t>221,54</t>
  </si>
  <si>
    <t>442,55</t>
  </si>
  <si>
    <t>411,72</t>
  </si>
  <si>
    <t>411,23</t>
  </si>
  <si>
    <t>99,63%</t>
  </si>
  <si>
    <t>136,90</t>
  </si>
  <si>
    <t>410,21</t>
  </si>
  <si>
    <t>99,64%</t>
  </si>
  <si>
    <t>478,8762617</t>
  </si>
  <si>
    <t>407,04</t>
  </si>
  <si>
    <t>99,65%</t>
  </si>
  <si>
    <t>00001442</t>
  </si>
  <si>
    <t>COMPACTADOR DE SOLO TIPO PLACA VIBRATORIA REVERSIVEL, A GASOLINA 4 TEMPOS, PESO 125 A 150 KG, FORCA CENTRIF. 2500 A 2800 KGF, LARG. TRABALHO 400 A 450 MM, FREQ. VIBRACAO 4300 A 4500 RPM, VELOC. TRABALHO 15 A 20 M/MIN, POT. 5,5 A 6,0 HP</t>
  </si>
  <si>
    <t>0,0370080</t>
  </si>
  <si>
    <t>10.731,19</t>
  </si>
  <si>
    <t>397,14</t>
  </si>
  <si>
    <t>27,77</t>
  </si>
  <si>
    <t>388,32</t>
  </si>
  <si>
    <t>99,66%</t>
  </si>
  <si>
    <t>388,42</t>
  </si>
  <si>
    <t>387,96</t>
  </si>
  <si>
    <t>99,67%</t>
  </si>
  <si>
    <t>43,9476612</t>
  </si>
  <si>
    <t>8,79</t>
  </si>
  <si>
    <t>386,30</t>
  </si>
  <si>
    <t>110,1712093</t>
  </si>
  <si>
    <t>3,50</t>
  </si>
  <si>
    <t>385,60</t>
  </si>
  <si>
    <t>99,68%</t>
  </si>
  <si>
    <t>00006110</t>
  </si>
  <si>
    <t>SERRALHEIRO (HORISTA)</t>
  </si>
  <si>
    <t>17,8718469</t>
  </si>
  <si>
    <t>379,06</t>
  </si>
  <si>
    <t>99,69%</t>
  </si>
  <si>
    <t>188,34</t>
  </si>
  <si>
    <t>376,23</t>
  </si>
  <si>
    <t>00037373</t>
  </si>
  <si>
    <t>SEGURO - HORISTA (COLETADO CAIXA - ENCARGOS COMPLEMENTARES)</t>
  </si>
  <si>
    <t>372,23</t>
  </si>
  <si>
    <t>99,70%</t>
  </si>
  <si>
    <t>184,36</t>
  </si>
  <si>
    <t>368,28</t>
  </si>
  <si>
    <t>99,71%</t>
  </si>
  <si>
    <t>00013417</t>
  </si>
  <si>
    <t>TORNEIRA METALICA CROMADA CANO CURTO, SEM BICO, SEM AREJADOR, DE PAREDE, PARA TANQUE E USO GERAL, 1/2" OU 3/4"</t>
  </si>
  <si>
    <t>181,95</t>
  </si>
  <si>
    <t>363,47</t>
  </si>
  <si>
    <t>164,8037295</t>
  </si>
  <si>
    <t>2,09</t>
  </si>
  <si>
    <t>344,44</t>
  </si>
  <si>
    <t>99,72%</t>
  </si>
  <si>
    <t>92,8893748</t>
  </si>
  <si>
    <t>3,70</t>
  </si>
  <si>
    <t>343,69</t>
  </si>
  <si>
    <t>99,73%</t>
  </si>
  <si>
    <t>336,89</t>
  </si>
  <si>
    <t>336,49</t>
  </si>
  <si>
    <t>330,75</t>
  </si>
  <si>
    <t>330,36</t>
  </si>
  <si>
    <t>99,74%</t>
  </si>
  <si>
    <t>00010535</t>
  </si>
  <si>
    <t>BETONEIRA CAPACIDADE NOMINAL 400 L, CAPACIDADE DE MISTURA 280 L, MOTOR ELETRICO TRIFASICO 220/380 V POTENCIA 2 CV, SEM CARREGADOR</t>
  </si>
  <si>
    <t>0,0586809</t>
  </si>
  <si>
    <t>5.550,00</t>
  </si>
  <si>
    <t>325,68</t>
  </si>
  <si>
    <t>67,9706504</t>
  </si>
  <si>
    <t>320,82</t>
  </si>
  <si>
    <t>99,75%</t>
  </si>
  <si>
    <t>157,52</t>
  </si>
  <si>
    <t>314,67</t>
  </si>
  <si>
    <t>99,76%</t>
  </si>
  <si>
    <t>00043461</t>
  </si>
  <si>
    <t>FERRAMENTAS - FAMILIA ENCANADOR - HORISTA (ENCARGOS COMPLEMENTARES - COLETADO CAIXA)</t>
  </si>
  <si>
    <t>294,99</t>
  </si>
  <si>
    <t>16,7295480</t>
  </si>
  <si>
    <t>16,78</t>
  </si>
  <si>
    <t>280,72</t>
  </si>
  <si>
    <t>99,77%</t>
  </si>
  <si>
    <t>459,9928067</t>
  </si>
  <si>
    <t>280,60</t>
  </si>
  <si>
    <t>11,7060588</t>
  </si>
  <si>
    <t>278,60</t>
  </si>
  <si>
    <t>0,00%</t>
  </si>
  <si>
    <t>99,78%</t>
  </si>
  <si>
    <t>92,90</t>
  </si>
  <si>
    <t>278,37</t>
  </si>
  <si>
    <t>00004239</t>
  </si>
  <si>
    <t>OPERADOR DE MOTONIVELADORA (HORISTA)</t>
  </si>
  <si>
    <t>9,3237662</t>
  </si>
  <si>
    <t>28,51</t>
  </si>
  <si>
    <t>265,82</t>
  </si>
  <si>
    <t>99,79%</t>
  </si>
  <si>
    <t>85,0389262</t>
  </si>
  <si>
    <t>3,10</t>
  </si>
  <si>
    <t>263,62</t>
  </si>
  <si>
    <t>9,8367850</t>
  </si>
  <si>
    <t>26,67</t>
  </si>
  <si>
    <t>262,35</t>
  </si>
  <si>
    <t>3,5218058</t>
  </si>
  <si>
    <t>73,22</t>
  </si>
  <si>
    <t>257,87</t>
  </si>
  <si>
    <t>99,80%</t>
  </si>
  <si>
    <t>00000252</t>
  </si>
  <si>
    <t>AJUDANTE DE SERRALHEIRO (HORISTA)</t>
  </si>
  <si>
    <t>14,6871644</t>
  </si>
  <si>
    <t>251,74</t>
  </si>
  <si>
    <t>00036397</t>
  </si>
  <si>
    <t>BETONEIRA, CAPACIDADE NOMINAL 600 L, CAPACIDADE DE MISTURA 360L, MOTOR ELETRICO TRIFASICO 220/380V, POTENCIA 4CV, EXCLUSO CARREGADOR</t>
  </si>
  <si>
    <t>0,0110870</t>
  </si>
  <si>
    <t>22.576,27</t>
  </si>
  <si>
    <t>250,30</t>
  </si>
  <si>
    <t>99,81%</t>
  </si>
  <si>
    <t>00037736</t>
  </si>
  <si>
    <t>TANQUE DE ACO CARBONO NAO REVESTIDO, PARA TRANSPORTE DE AGUA COM CAPACIDADE DE 10 M3, COM BOMBA CENTRIFUGA POR TOMADA DE FORCA, VAZAO MAXIMA *75* M3/H (INCLUI MONTAGEM, NAO INCLUI CAMINHAO)</t>
  </si>
  <si>
    <t>0,0029056</t>
  </si>
  <si>
    <t>85.950,00</t>
  </si>
  <si>
    <t>249,74</t>
  </si>
  <si>
    <t>24,95</t>
  </si>
  <si>
    <t>249,20</t>
  </si>
  <si>
    <t>99,82%</t>
  </si>
  <si>
    <t>238,02</t>
  </si>
  <si>
    <t>237,74</t>
  </si>
  <si>
    <t>18,6354064</t>
  </si>
  <si>
    <t>12,43</t>
  </si>
  <si>
    <t>231,64</t>
  </si>
  <si>
    <t>99,83%</t>
  </si>
  <si>
    <t>11,1191978</t>
  </si>
  <si>
    <t>20,71</t>
  </si>
  <si>
    <t>230,28</t>
  </si>
  <si>
    <t>00006157</t>
  </si>
  <si>
    <t>VALVULA EM METAL CROMADO PARA PIA AMERICANA 3.1/2 X 1.1/2"</t>
  </si>
  <si>
    <t>73,12</t>
  </si>
  <si>
    <t>219,10</t>
  </si>
  <si>
    <t>00038588</t>
  </si>
  <si>
    <t>MEIO BLOCO DE CONCRETO ESTRUTURAL 14 X 19 X 14 CM, FBK 4,5 MPA (NBR 6136)</t>
  </si>
  <si>
    <t>86,6567974</t>
  </si>
  <si>
    <t>2,49</t>
  </si>
  <si>
    <t>215,78</t>
  </si>
  <si>
    <t>99,84%</t>
  </si>
  <si>
    <t>1,7643987</t>
  </si>
  <si>
    <t>116,25</t>
  </si>
  <si>
    <t>205,11</t>
  </si>
  <si>
    <t>11,8433953</t>
  </si>
  <si>
    <t>17,08</t>
  </si>
  <si>
    <t>202,29</t>
  </si>
  <si>
    <t>199,89</t>
  </si>
  <si>
    <t>199,65</t>
  </si>
  <si>
    <t>99,85%</t>
  </si>
  <si>
    <t>11,8608745</t>
  </si>
  <si>
    <t>16,77</t>
  </si>
  <si>
    <t>198,91</t>
  </si>
  <si>
    <t>9,5032123</t>
  </si>
  <si>
    <t>190,06</t>
  </si>
  <si>
    <t>99,86%</t>
  </si>
  <si>
    <t>189,53</t>
  </si>
  <si>
    <t>00007319</t>
  </si>
  <si>
    <t>TINTA ASFALTICA IMPERMEABILIZANTE DISPERSA EM AGUA, PARA MATERIAIS CIMENTICIOS</t>
  </si>
  <si>
    <t>9,3464690</t>
  </si>
  <si>
    <t>19,86</t>
  </si>
  <si>
    <t>185,62</t>
  </si>
  <si>
    <t>61,76</t>
  </si>
  <si>
    <t>185,06</t>
  </si>
  <si>
    <t>99,87%</t>
  </si>
  <si>
    <t>911,1409108</t>
  </si>
  <si>
    <t>182,23</t>
  </si>
  <si>
    <t>00034547</t>
  </si>
  <si>
    <t>TELA DE ACO SOLDADA GALVANIZADA/ZINCADA PARA ALVENARIA, FIO D = *1,20 A 1,70* MM, MALHA 15 X 15 MM, (C X L) *50 X 12* CM</t>
  </si>
  <si>
    <t>47,5408819</t>
  </si>
  <si>
    <t>3,69</t>
  </si>
  <si>
    <t>175,43</t>
  </si>
  <si>
    <t>2,6870998</t>
  </si>
  <si>
    <t>64,63</t>
  </si>
  <si>
    <t>173,67</t>
  </si>
  <si>
    <t>00013896</t>
  </si>
  <si>
    <t>VIBRADOR DE IMERSAO, DIAMETRO DA PONTEIRA DE *45* MM, COM MOTOR ELETRICO TRIFASICO DE 2 HP (2 CV)</t>
  </si>
  <si>
    <t>0,0507125</t>
  </si>
  <si>
    <t>3.390,99</t>
  </si>
  <si>
    <t>171,97</t>
  </si>
  <si>
    <t>99,88%</t>
  </si>
  <si>
    <t>55,24</t>
  </si>
  <si>
    <t>165,52</t>
  </si>
  <si>
    <t>32,76</t>
  </si>
  <si>
    <t>163,61</t>
  </si>
  <si>
    <t>734,0418042</t>
  </si>
  <si>
    <t>161,49</t>
  </si>
  <si>
    <t>99,89%</t>
  </si>
  <si>
    <t>15,92</t>
  </si>
  <si>
    <t>159,01</t>
  </si>
  <si>
    <t>00043475</t>
  </si>
  <si>
    <t>FERRAMENTAS - FAMILIA ENCARREGADO GERAL - MENSALISTA (ENCARGOS COMPLEMENTARES - COLETADO CAIXA)</t>
  </si>
  <si>
    <t>15,46</t>
  </si>
  <si>
    <t>154,42</t>
  </si>
  <si>
    <t>16,93</t>
  </si>
  <si>
    <t>152,19</t>
  </si>
  <si>
    <t>4,5661620</t>
  </si>
  <si>
    <t>31,62</t>
  </si>
  <si>
    <t>144,38</t>
  </si>
  <si>
    <t>99,90%</t>
  </si>
  <si>
    <t>142,98</t>
  </si>
  <si>
    <t>142,81</t>
  </si>
  <si>
    <t>18,9822434</t>
  </si>
  <si>
    <t>7,36</t>
  </si>
  <si>
    <t>139,71</t>
  </si>
  <si>
    <t>17,44</t>
  </si>
  <si>
    <t>139,35</t>
  </si>
  <si>
    <t>99,91%</t>
  </si>
  <si>
    <t>7,4462225</t>
  </si>
  <si>
    <t>18,58</t>
  </si>
  <si>
    <t>138,35</t>
  </si>
  <si>
    <t>00044945</t>
  </si>
  <si>
    <t>SIFAO / TUBO SINFONADO EXTENSIVEL/SANFONADO, UNIVERSAL/ SIMPLES, ENTRE *50 A 70* CM, DE PLASTICO BRANCO</t>
  </si>
  <si>
    <t>128,65</t>
  </si>
  <si>
    <t>62,13</t>
  </si>
  <si>
    <t>124,11</t>
  </si>
  <si>
    <t>122,65</t>
  </si>
  <si>
    <t>122,50</t>
  </si>
  <si>
    <t>26,9678830</t>
  </si>
  <si>
    <t>4,51</t>
  </si>
  <si>
    <t>121,63</t>
  </si>
  <si>
    <t>99,92%</t>
  </si>
  <si>
    <t>7,16</t>
  </si>
  <si>
    <t>121,58</t>
  </si>
  <si>
    <t>20,27</t>
  </si>
  <si>
    <t>121,48</t>
  </si>
  <si>
    <t>36,1960928</t>
  </si>
  <si>
    <t>3,31</t>
  </si>
  <si>
    <t>119,81</t>
  </si>
  <si>
    <t>00038113</t>
  </si>
  <si>
    <t>INTERRUPTOR PARALELO 10A, 250V (APENAS MODULO)</t>
  </si>
  <si>
    <t>11,9857258</t>
  </si>
  <si>
    <t>9,93</t>
  </si>
  <si>
    <t>119,02</t>
  </si>
  <si>
    <t>99,93%</t>
  </si>
  <si>
    <t>116,87</t>
  </si>
  <si>
    <t>116,73</t>
  </si>
  <si>
    <t>114,80</t>
  </si>
  <si>
    <t>114,66</t>
  </si>
  <si>
    <t>113,39</t>
  </si>
  <si>
    <t>113,26</t>
  </si>
  <si>
    <t>13,85</t>
  </si>
  <si>
    <t>110,67</t>
  </si>
  <si>
    <t>17,9785887</t>
  </si>
  <si>
    <t>6,12</t>
  </si>
  <si>
    <t>110,03</t>
  </si>
  <si>
    <t>99,94%</t>
  </si>
  <si>
    <t>00003378</t>
  </si>
  <si>
    <t>HASTE DE ATERRAMENTO EM ACO COM 3,00 M DE COMPRIMENTO E DN = 3/4", REVESTIDA COM BAIXA CAMADA DE COBRE, SEM CONECTOR</t>
  </si>
  <si>
    <t>109,82</t>
  </si>
  <si>
    <t>109,69</t>
  </si>
  <si>
    <t>14,4930397</t>
  </si>
  <si>
    <t>7,38</t>
  </si>
  <si>
    <t>106,96</t>
  </si>
  <si>
    <t>5,8550480</t>
  </si>
  <si>
    <t>17,11</t>
  </si>
  <si>
    <t>100,18</t>
  </si>
  <si>
    <t>1,6780016</t>
  </si>
  <si>
    <t>58,96</t>
  </si>
  <si>
    <t>98,93</t>
  </si>
  <si>
    <t>1.226,1397478</t>
  </si>
  <si>
    <t>98,09</t>
  </si>
  <si>
    <t>5,56</t>
  </si>
  <si>
    <t>94,41</t>
  </si>
  <si>
    <t>99,95%</t>
  </si>
  <si>
    <t>4,7395155</t>
  </si>
  <si>
    <t>19,13</t>
  </si>
  <si>
    <t>90,67</t>
  </si>
  <si>
    <t>89,00</t>
  </si>
  <si>
    <t>88,89</t>
  </si>
  <si>
    <t>84,27</t>
  </si>
  <si>
    <t>84,17</t>
  </si>
  <si>
    <t>17,5790645</t>
  </si>
  <si>
    <t>4,78</t>
  </si>
  <si>
    <t>84,03</t>
  </si>
  <si>
    <t>81,93</t>
  </si>
  <si>
    <t>81,83</t>
  </si>
  <si>
    <t>81,61</t>
  </si>
  <si>
    <t>81,51</t>
  </si>
  <si>
    <t>99,96%</t>
  </si>
  <si>
    <t>36,4280086</t>
  </si>
  <si>
    <t>2,13</t>
  </si>
  <si>
    <t>77,59</t>
  </si>
  <si>
    <t>00043464</t>
  </si>
  <si>
    <t>FERRAMENTAS - FAMILIA OPERADOR ESCAVADEIRA - HORISTA (ENCARGOS COMPLEMENTARES - COLETADO CAIXA)</t>
  </si>
  <si>
    <t>75,13</t>
  </si>
  <si>
    <t>5,21</t>
  </si>
  <si>
    <t>72,85</t>
  </si>
  <si>
    <t>00039995</t>
  </si>
  <si>
    <t>POLIESTIRENO EXPANDIDO/EPS (ISOPOR), TIPO 2F, BLOCO</t>
  </si>
  <si>
    <t>0,1493287</t>
  </si>
  <si>
    <t>439,92</t>
  </si>
  <si>
    <t>65,69</t>
  </si>
  <si>
    <t>00039026</t>
  </si>
  <si>
    <t>PREGO DE ACO POLIDO SEM CABECA 15 X 15 (1 1/4 X 13)</t>
  </si>
  <si>
    <t>3,3643932</t>
  </si>
  <si>
    <t>18,87</t>
  </si>
  <si>
    <t>63,49</t>
  </si>
  <si>
    <t>3,65</t>
  </si>
  <si>
    <t>61,98</t>
  </si>
  <si>
    <t>00037731</t>
  </si>
  <si>
    <t>CARROCERIA FIXA ABERTA DE MADEIRA PARA TRANSPORTE GERAL DE CARGA SECA DIMENSOES APROXIMADAS 2,5 X 7,00 X 0,50 M (INCLUI MONTAGEM, NAO INCLUI CAMINHAO)</t>
  </si>
  <si>
    <t>0,0018710</t>
  </si>
  <si>
    <t>32.227,10</t>
  </si>
  <si>
    <t>60,30</t>
  </si>
  <si>
    <t>59,81</t>
  </si>
  <si>
    <t>20,9750201</t>
  </si>
  <si>
    <t>2,75</t>
  </si>
  <si>
    <t>57,68</t>
  </si>
  <si>
    <t>99,97%</t>
  </si>
  <si>
    <t>18,99</t>
  </si>
  <si>
    <t>56,90</t>
  </si>
  <si>
    <t>18,46</t>
  </si>
  <si>
    <t>55,31</t>
  </si>
  <si>
    <t>00004096</t>
  </si>
  <si>
    <t>MOTORISTA OPERADOR DE CAMINHAO COM MUNCK (HORISTA)</t>
  </si>
  <si>
    <t>2,4242045</t>
  </si>
  <si>
    <t>22,64</t>
  </si>
  <si>
    <t>54,88</t>
  </si>
  <si>
    <t>7,4286356</t>
  </si>
  <si>
    <t>7,25</t>
  </si>
  <si>
    <t>53,86</t>
  </si>
  <si>
    <t>1,5191907</t>
  </si>
  <si>
    <t>33,95</t>
  </si>
  <si>
    <t>51,58</t>
  </si>
  <si>
    <t>22,9726411</t>
  </si>
  <si>
    <t>2,22</t>
  </si>
  <si>
    <t>51,00</t>
  </si>
  <si>
    <t>10,13</t>
  </si>
  <si>
    <t>50,59</t>
  </si>
  <si>
    <t>8,35</t>
  </si>
  <si>
    <t>50,04</t>
  </si>
  <si>
    <t>8,30</t>
  </si>
  <si>
    <t>49,74</t>
  </si>
  <si>
    <t>00002446</t>
  </si>
  <si>
    <t>ELETRODUTO/DUTO PEAD FLEXIVEL PAREDE SIMPLES, CORRUGACAO HELICOIDAL, COR PRETA, SEM ROSCA, DE 2", CRC 680 N, PARA CABEAMENTO SUBTERRANEO (NBR 15715)</t>
  </si>
  <si>
    <t>6,9217566</t>
  </si>
  <si>
    <t>7,15</t>
  </si>
  <si>
    <t>49,49</t>
  </si>
  <si>
    <t>99,98%</t>
  </si>
  <si>
    <t>00003363</t>
  </si>
  <si>
    <t>GUINDAUTO HIDRAULICO, CAPACIDADE MAXIMA DE CARGA 6200 KG, MOMENTO MAXIMO DE CARGA 11,7 TM, ALCANCE MAXIMO HORIZONTAL 9,70 M, PARA MONTAGEM SOBRE CHASSI DE CAMINHAO PBT MINIMO 13000 KG (INCLUI MONTAGEM, NAO INCLUI CAMINHAO)</t>
  </si>
  <si>
    <t>0,0003439</t>
  </si>
  <si>
    <t>143.450,00</t>
  </si>
  <si>
    <t>49,34</t>
  </si>
  <si>
    <t>6,03</t>
  </si>
  <si>
    <t>48,18</t>
  </si>
  <si>
    <t>3,2960746</t>
  </si>
  <si>
    <t>14,24</t>
  </si>
  <si>
    <t>46,94</t>
  </si>
  <si>
    <t>00044503</t>
  </si>
  <si>
    <t>JARDINEIRO (HORISTA)</t>
  </si>
  <si>
    <t>2,7807876</t>
  </si>
  <si>
    <t>15,67</t>
  </si>
  <si>
    <t>43,57</t>
  </si>
  <si>
    <t>42,32</t>
  </si>
  <si>
    <t>42,27</t>
  </si>
  <si>
    <t>38,9536088</t>
  </si>
  <si>
    <t>1,01</t>
  </si>
  <si>
    <t>39,34</t>
  </si>
  <si>
    <t>37,13</t>
  </si>
  <si>
    <t>37,09</t>
  </si>
  <si>
    <t>2,1058920</t>
  </si>
  <si>
    <t>17,51</t>
  </si>
  <si>
    <t>36,87</t>
  </si>
  <si>
    <t>2,30</t>
  </si>
  <si>
    <t>36,76</t>
  </si>
  <si>
    <t>2,04</t>
  </si>
  <si>
    <t>36,68</t>
  </si>
  <si>
    <t>35,90</t>
  </si>
  <si>
    <t>35,86</t>
  </si>
  <si>
    <t>11,61</t>
  </si>
  <si>
    <t>34,79</t>
  </si>
  <si>
    <t>30,9631249</t>
  </si>
  <si>
    <t>1,06</t>
  </si>
  <si>
    <t>32,82</t>
  </si>
  <si>
    <t>31,49</t>
  </si>
  <si>
    <t>31,45</t>
  </si>
  <si>
    <t>3,9952419</t>
  </si>
  <si>
    <t>7,77</t>
  </si>
  <si>
    <t>31,04</t>
  </si>
  <si>
    <t>99,99%</t>
  </si>
  <si>
    <t>00043474</t>
  </si>
  <si>
    <t>FERRAMENTAS - FAMILIA ENGENHEIRO CIVIL - MENSALISTA (ENCARGOS COMPLEMENTARES - COLETADO CAIXA)</t>
  </si>
  <si>
    <t>2,35</t>
  </si>
  <si>
    <t>29,34</t>
  </si>
  <si>
    <t>1,53</t>
  </si>
  <si>
    <t>27,51</t>
  </si>
  <si>
    <t>27,25</t>
  </si>
  <si>
    <t>27,22</t>
  </si>
  <si>
    <t>00004257</t>
  </si>
  <si>
    <t>OPERADOR DE MARTELETE OU MARTELETEIRO (HORISTA)</t>
  </si>
  <si>
    <t>1,6884209</t>
  </si>
  <si>
    <t>15,88</t>
  </si>
  <si>
    <t>26,81</t>
  </si>
  <si>
    <t>6,64</t>
  </si>
  <si>
    <t>26,53</t>
  </si>
  <si>
    <t>26,03</t>
  </si>
  <si>
    <t>26,00</t>
  </si>
  <si>
    <t>00005075</t>
  </si>
  <si>
    <t>PREGO DE ACO POLIDO COM CABECA 18 X 30 (2 3/4 X 10)</t>
  </si>
  <si>
    <t>1,3424013</t>
  </si>
  <si>
    <t>22,53</t>
  </si>
  <si>
    <t>2,74</t>
  </si>
  <si>
    <t>21,89</t>
  </si>
  <si>
    <t>21,14</t>
  </si>
  <si>
    <t>21,11</t>
  </si>
  <si>
    <t>10,40</t>
  </si>
  <si>
    <t>20,78</t>
  </si>
  <si>
    <t>00014618</t>
  </si>
  <si>
    <t>SERRA CIRCULAR DE BANCADA COM MOTOR ELETRICO, POTENCIA DE *1600* W, PARA DISCO DE DIAMETRO DE 10" (250 MM)</t>
  </si>
  <si>
    <t>0,0142882</t>
  </si>
  <si>
    <t>1.384,35</t>
  </si>
  <si>
    <t>19,78</t>
  </si>
  <si>
    <t>0,4151056</t>
  </si>
  <si>
    <t>46,42</t>
  </si>
  <si>
    <t>19,27</t>
  </si>
  <si>
    <t>9,54</t>
  </si>
  <si>
    <t>19,06</t>
  </si>
  <si>
    <t>2,12</t>
  </si>
  <si>
    <t>3,18</t>
  </si>
  <si>
    <t>2,0975020</t>
  </si>
  <si>
    <t>8,74</t>
  </si>
  <si>
    <t>18,33</t>
  </si>
  <si>
    <t>17,37</t>
  </si>
  <si>
    <t>5,74</t>
  </si>
  <si>
    <t>17,20</t>
  </si>
  <si>
    <t>21,9738306</t>
  </si>
  <si>
    <t>17,02</t>
  </si>
  <si>
    <t>1,38</t>
  </si>
  <si>
    <t>16,54</t>
  </si>
  <si>
    <t>15,71</t>
  </si>
  <si>
    <t>15,69</t>
  </si>
  <si>
    <t>4,97</t>
  </si>
  <si>
    <t>14,89</t>
  </si>
  <si>
    <t>00004734</t>
  </si>
  <si>
    <t>SEIXO ROLADO PARA APLICACAO EM CONCRETO (POSTO PEDREIRA/FORNECEDOR, SEM FRETE)</t>
  </si>
  <si>
    <t>0,0659221</t>
  </si>
  <si>
    <t>222,22</t>
  </si>
  <si>
    <t>14,65</t>
  </si>
  <si>
    <t>0,3146253</t>
  </si>
  <si>
    <t>45,93</t>
  </si>
  <si>
    <t>14,45</t>
  </si>
  <si>
    <t>2,8833661</t>
  </si>
  <si>
    <t>4,75</t>
  </si>
  <si>
    <t>13,70</t>
  </si>
  <si>
    <t>00005066</t>
  </si>
  <si>
    <t>PREGO DE ACO POLIDO COM CABECA 12 X 12</t>
  </si>
  <si>
    <t>0,6152673</t>
  </si>
  <si>
    <t>22,11</t>
  </si>
  <si>
    <t>13,60</t>
  </si>
  <si>
    <t>100,00%</t>
  </si>
  <si>
    <t>6,79</t>
  </si>
  <si>
    <t>13,56</t>
  </si>
  <si>
    <t>00013887</t>
  </si>
  <si>
    <t>DISCO DE CORTE DIAMANTADO SEGMENTADO PARA CONCRETO/ASFALTO, DIAMETRO DE *350* MM, FURO DE 25,40 MM</t>
  </si>
  <si>
    <t>0,0348641</t>
  </si>
  <si>
    <t>388,28</t>
  </si>
  <si>
    <t>13,54</t>
  </si>
  <si>
    <t>13,42</t>
  </si>
  <si>
    <t>4,36</t>
  </si>
  <si>
    <t>13,06</t>
  </si>
  <si>
    <t>12,90</t>
  </si>
  <si>
    <t>12,88</t>
  </si>
  <si>
    <t>00002685</t>
  </si>
  <si>
    <t>ELETRODUTO DE PVC RIGIDO ROSCAVEL DE 1 ", SEM LUVA</t>
  </si>
  <si>
    <t>1,3205273</t>
  </si>
  <si>
    <t>9,73</t>
  </si>
  <si>
    <t>12,85</t>
  </si>
  <si>
    <t>3,12</t>
  </si>
  <si>
    <t>12,47</t>
  </si>
  <si>
    <t>12,35</t>
  </si>
  <si>
    <t>12,34</t>
  </si>
  <si>
    <t>18,9773992</t>
  </si>
  <si>
    <t>11,58</t>
  </si>
  <si>
    <t>00000416</t>
  </si>
  <si>
    <t>GRAMPO METALICO TIPO OLHAL PARA HASTE DE ATERRAMENTO DE 3/4", CONDUTOR DE *10* A 50 MM2</t>
  </si>
  <si>
    <t>11,36</t>
  </si>
  <si>
    <t>11,35</t>
  </si>
  <si>
    <t>0,75</t>
  </si>
  <si>
    <t>11,24</t>
  </si>
  <si>
    <t>5,44</t>
  </si>
  <si>
    <t>0,3113292</t>
  </si>
  <si>
    <t>33,45</t>
  </si>
  <si>
    <t>10,41</t>
  </si>
  <si>
    <t>0,5267726</t>
  </si>
  <si>
    <t>9,01</t>
  </si>
  <si>
    <t>0,8745255</t>
  </si>
  <si>
    <t>8,96</t>
  </si>
  <si>
    <t>8,93</t>
  </si>
  <si>
    <t>8,92</t>
  </si>
  <si>
    <t>1,78</t>
  </si>
  <si>
    <t>8,89</t>
  </si>
  <si>
    <t>8,73</t>
  </si>
  <si>
    <t>7,07</t>
  </si>
  <si>
    <t>1,70</t>
  </si>
  <si>
    <t>5,02</t>
  </si>
  <si>
    <t>5,01</t>
  </si>
  <si>
    <t>2,51</t>
  </si>
  <si>
    <t>00041898</t>
  </si>
  <si>
    <t>MARTELO DEMOLIDOR PNEUMATICO MANUAL, PESO DE 28 KG, COM SILENCIADOR</t>
  </si>
  <si>
    <t>0,0001626</t>
  </si>
  <si>
    <t>24.832,13</t>
  </si>
  <si>
    <t>4,04</t>
  </si>
  <si>
    <t>3,58</t>
  </si>
  <si>
    <t>0,50</t>
  </si>
  <si>
    <t>00040331</t>
  </si>
  <si>
    <t>ASSENTADOR DE MANILHAS (HORISTA)</t>
  </si>
  <si>
    <t>0,3079174</t>
  </si>
  <si>
    <t>11,28</t>
  </si>
  <si>
    <t>3,47</t>
  </si>
  <si>
    <t>3,40</t>
  </si>
  <si>
    <t>2,62</t>
  </si>
  <si>
    <t>2,14</t>
  </si>
  <si>
    <t>0,0265684</t>
  </si>
  <si>
    <t>74,06</t>
  </si>
  <si>
    <t>1,97</t>
  </si>
  <si>
    <t>1,84</t>
  </si>
  <si>
    <t>1,65</t>
  </si>
  <si>
    <t>0,0719144</t>
  </si>
  <si>
    <t>18,80</t>
  </si>
  <si>
    <t>1,35</t>
  </si>
  <si>
    <t>0,69</t>
  </si>
  <si>
    <t>00043617</t>
  </si>
  <si>
    <t>ADITIVO PLASTIFICANTE E ESTABILIZADOR PARA ARGAMASSAS DE ASSENTAMENTO E REBOCO, LIQUIDO E ISENTO DE CLORETOS</t>
  </si>
  <si>
    <t>0,0435127</t>
  </si>
  <si>
    <t>8,36</t>
  </si>
  <si>
    <t>0,36</t>
  </si>
  <si>
    <t>00040864</t>
  </si>
  <si>
    <t>SEGURO - MENSALISTA (COLETADO CAIXA - ENCARGOS COMPLEMENTARES)</t>
  </si>
  <si>
    <t>Totais por Tipo</t>
  </si>
  <si>
    <t>R$ 5.272,50</t>
  </si>
  <si>
    <t>R$ 194.103,80</t>
  </si>
  <si>
    <t>R$ 1.083.710,49</t>
  </si>
  <si>
    <t>R$ 4.271.484,89</t>
  </si>
  <si>
    <t>R$ 36.488,49</t>
  </si>
  <si>
    <t>Taxas</t>
  </si>
  <si>
    <t>R$ 0,00</t>
  </si>
  <si>
    <t>Administração</t>
  </si>
  <si>
    <t>Aluguel</t>
  </si>
  <si>
    <t>Verba</t>
  </si>
  <si>
    <t>Transporte</t>
  </si>
  <si>
    <t>R$ 4.631,55</t>
  </si>
  <si>
    <t>Outros</t>
  </si>
  <si>
    <t>MINISTÉRIO DO DESENVOLVIMENTO REGIONAL</t>
  </si>
  <si>
    <t>COMPANHIA DE DESENVOLVIMENTO DOS VALES DO SÃO FRANCISCO E PARNAÍBA</t>
  </si>
  <si>
    <t>DEMONSTRATIVO DE CÁLCULO DOS BENEFÍCIOS E DESPESAS INDIRETAS - BDI</t>
  </si>
  <si>
    <t>PROPONENTE: COMPANHIA DE DESENVOLVIMENTO DOS VALES DO SÃO FRANCISCO E PARNAÍBA</t>
  </si>
  <si>
    <t>EMPREENDIMENTO: CONCLUSÃO DA OBRA DE CONSTRUÇÃO DA SEDE DA 11ª SUPERINTENDÊNCIA REGIONAL DA CODEVASF NO MUNICÍPIO DE MACAPÁ/AP</t>
  </si>
  <si>
    <t>LOCAL: RODOVIA JOSMAR CHAVES PINTO, KM 05, S/N, UNIVERSIDADE, MACAPA/AP.</t>
  </si>
  <si>
    <t>Data: Fev/2025</t>
  </si>
  <si>
    <t>MEMÓRIA DE CÁLCULO</t>
  </si>
  <si>
    <t xml:space="preserve">Composição do BDI </t>
  </si>
  <si>
    <t>Intervalos de Referência</t>
  </si>
  <si>
    <t>Composição adotada</t>
  </si>
  <si>
    <t>BDI  Proposto:</t>
  </si>
  <si>
    <t>Administração Central (AC)</t>
  </si>
  <si>
    <t>De 3,00 % até 5,5%</t>
  </si>
  <si>
    <t>Lucro (L)</t>
  </si>
  <si>
    <t>De 6,16 % até 8,96%</t>
  </si>
  <si>
    <t>Despesas Financeiras (DF)</t>
  </si>
  <si>
    <t>De 0,59 % até 1,39%</t>
  </si>
  <si>
    <t>Seguros (S) + Garantias (G)</t>
  </si>
  <si>
    <t>De 0,80 % até 1,00%</t>
  </si>
  <si>
    <r>
      <rPr>
        <u/>
        <sz val="10"/>
        <rFont val="Arial"/>
        <charset val="134"/>
      </rPr>
      <t>Observação</t>
    </r>
    <r>
      <rPr>
        <sz val="10"/>
        <rFont val="Arial"/>
        <charset val="134"/>
      </rPr>
      <t>:                                                 Composição do BDI, intervalos admissíveis e Fórmula de Cálculo nos termos do Acórdão 2622/2013 do TCU.</t>
    </r>
  </si>
  <si>
    <t xml:space="preserve">Riscos (R) </t>
  </si>
  <si>
    <t>De 0,97 % até 1,27%</t>
  </si>
  <si>
    <t>Tributos (I)</t>
  </si>
  <si>
    <t>PIS</t>
  </si>
  <si>
    <t>COFINS</t>
  </si>
  <si>
    <t>CPRB</t>
  </si>
  <si>
    <t>ISS</t>
  </si>
  <si>
    <t>De 2,0 % até 5,0%</t>
  </si>
  <si>
    <t>Coloca-se  50% do valor do ISS do munícipio. Verificar primeiro a legislação municipal.</t>
  </si>
  <si>
    <t>_____________________________________________________</t>
  </si>
  <si>
    <t>Obs.: Folha de pagamento sem desoneração.</t>
  </si>
  <si>
    <t>MINISTÉRIO DA INTEGRAÇÃO E DO DESENVOLVIMENTO REGIONAL</t>
  </si>
  <si>
    <t>COMPANHIA DE DESENVOLVIMENTO DOS VALES DO SÃO FRANCISCO E DO PARNAÍBA</t>
  </si>
  <si>
    <t xml:space="preserve">COTAÇÕES </t>
  </si>
  <si>
    <t>EMPRESAS FORNECEDORAS:</t>
  </si>
  <si>
    <t>EMPRESAS</t>
  </si>
  <si>
    <t>CNPJ</t>
  </si>
  <si>
    <t>NOME/EMPRESA</t>
  </si>
  <si>
    <t>CONTATO</t>
  </si>
  <si>
    <t>LINK</t>
  </si>
  <si>
    <t>IPA-OG-DI Metalúrgica básica - 1420787</t>
  </si>
  <si>
    <t>E001</t>
  </si>
  <si>
    <t>26.589.064/0001-63</t>
  </si>
  <si>
    <t>Comercial GERDAU</t>
  </si>
  <si>
    <t>Ricardo</t>
  </si>
  <si>
    <t>(91) 98928-0040</t>
  </si>
  <si>
    <t>https://www2.gerdau.com.br/</t>
  </si>
  <si>
    <t>E002</t>
  </si>
  <si>
    <t>17.469.701/0028-97</t>
  </si>
  <si>
    <t>ARCELOR MITTAL BRASIL S.A.</t>
  </si>
  <si>
    <t>Alcir</t>
  </si>
  <si>
    <t>(91) 98176-9669</t>
  </si>
  <si>
    <t>https://brasil.arcelormittal.com/</t>
  </si>
  <si>
    <t>COTAÇÕES:</t>
  </si>
  <si>
    <t>FONTE</t>
  </si>
  <si>
    <t>CÓDIGO</t>
  </si>
  <si>
    <t>UNIDADE</t>
  </si>
  <si>
    <t>MÉDIA (R$</t>
  </si>
  <si>
    <t>COTAÇÃO</t>
  </si>
  <si>
    <t>EMPRESA</t>
  </si>
  <si>
    <t>NOME DA EMPRESA</t>
  </si>
  <si>
    <t>COTAÇÕES</t>
  </si>
  <si>
    <t>DATA COTAÇÃO</t>
  </si>
  <si>
    <t>Média:</t>
  </si>
  <si>
    <t>Menor:</t>
  </si>
  <si>
    <t>21/02/2025</t>
  </si>
  <si>
    <t>Mediana:</t>
  </si>
  <si>
    <t>CV:</t>
  </si>
  <si>
    <t>OBSERVAÇÕES:</t>
  </si>
  <si>
    <t xml:space="preserve">Item não possui preço registrado no SINAPI para a região do Amapá e, por isso, foram feitas cotações para encontrar o preço de mercado. Pelas características das peças, só foram encontrados dois fornecedores. </t>
  </si>
  <si>
    <t>RESPONSÁVEL PELA COTAÇÃO</t>
  </si>
  <si>
    <t>10.228.674/0006-06</t>
  </si>
  <si>
    <t>CENTER KENNEDY COMERCIO LTDA</t>
  </si>
  <si>
    <t>(96) 3214-0600</t>
  </si>
  <si>
    <t>10.344.361/0001-09</t>
  </si>
  <si>
    <t>PONTO A DA CONSTRUÇÃO</t>
  </si>
  <si>
    <t>(96) 98132-1842</t>
  </si>
  <si>
    <t>E003</t>
  </si>
  <si>
    <t>44.595.928/0001-31</t>
  </si>
  <si>
    <t>ELETROSOL CONSTRUÇÃO</t>
  </si>
  <si>
    <t>(96) 3223-1850</t>
  </si>
  <si>
    <t>E004</t>
  </si>
  <si>
    <t>ELETROCALHA PERFURADA 100X50</t>
  </si>
  <si>
    <t>29/11/2022</t>
  </si>
  <si>
    <t>média atualizada por índice</t>
  </si>
  <si>
    <t>RESPONSÁVEL PELA PUBLICAÇÃO</t>
  </si>
  <si>
    <t>MEDIANA (R$</t>
  </si>
  <si>
    <t>ELETROCALHA PERFURADA 50X50</t>
  </si>
  <si>
    <t>EMPREENDIMENTO: CONSTRUÇÃO DA SEDE DA 11ª SUPERINTENDÊNCIA REGIONAL DA CODEVASF NO MUNICÍPIO DE MACAPÁ/AP</t>
  </si>
  <si>
    <t>ITEM</t>
  </si>
  <si>
    <t xml:space="preserve">VALOR </t>
  </si>
  <si>
    <t xml:space="preserve">Mês 1 </t>
  </si>
  <si>
    <t xml:space="preserve">Mês 2 </t>
  </si>
  <si>
    <t xml:space="preserve">Mês 3 </t>
  </si>
  <si>
    <t xml:space="preserve">Mês 4 </t>
  </si>
  <si>
    <t xml:space="preserve">Mês 5 </t>
  </si>
  <si>
    <t xml:space="preserve">Mês 6 </t>
  </si>
  <si>
    <t xml:space="preserve">Mês 7 </t>
  </si>
  <si>
    <t xml:space="preserve">Mês 8 </t>
  </si>
  <si>
    <t xml:space="preserve">Mês 9 </t>
  </si>
  <si>
    <t xml:space="preserve">Mês 10 </t>
  </si>
  <si>
    <t>TOTAL DO ITEM</t>
  </si>
  <si>
    <t>TOTAL</t>
  </si>
  <si>
    <t>%</t>
  </si>
  <si>
    <t>ACUMULADO</t>
  </si>
  <si>
    <t>03.316.138/0001-92</t>
  </si>
  <si>
    <t>MIRANDA E CIA LTDA.</t>
  </si>
  <si>
    <t>(96) 99131-4909</t>
  </si>
  <si>
    <t>11.297.205/0001-05</t>
  </si>
  <si>
    <t>CRISTAL CCH LTDA.</t>
  </si>
  <si>
    <t>(97) 98145-5030</t>
  </si>
  <si>
    <t>603.270.302-91</t>
  </si>
  <si>
    <t>KAROLINA NAJARA SILVA DE ALMEIDA</t>
  </si>
  <si>
    <t>(96) 98120-8335</t>
  </si>
  <si>
    <t>AREIA PARA ATERRO - POSTO JAZIDA/FORNECEDOR (RETIRADO NA JAZIDA, SEM TRANSPORTE E SEM CARGA DO MATERIAL EM CAMINHÃO)</t>
  </si>
  <si>
    <t>17/11/2022</t>
  </si>
  <si>
    <t>10.490.181/0001-35</t>
  </si>
  <si>
    <t>24.689.891/0001-01</t>
  </si>
  <si>
    <t>44.762.408/0001-76</t>
  </si>
  <si>
    <t>FELTRO LÃ DE VIDRO PARA ISOLAMENTO TÉRMICO/ACÚSTICO - 50MM</t>
  </si>
  <si>
    <t>LOJA SETTA MATERIAIS ELÉTRICOS</t>
  </si>
  <si>
    <t>(34) 99225-0081</t>
  </si>
  <si>
    <t>https://www.lojasetta.com/plafons/plafons-embutir/luminaria-de-led-quadrada-24w-sobrepor-luz-branca-6500k-40x40?srsltid=AfmBOoqi3Tl0GZW65Jl7cTcUPAx1cXtmcYk9ib70jqQbnPxbb9t5PYsg</t>
  </si>
  <si>
    <t>19/02/2025</t>
  </si>
  <si>
    <t>19/02/2026</t>
  </si>
  <si>
    <t>19/02/2027</t>
  </si>
  <si>
    <t>19/02/2028</t>
  </si>
  <si>
    <t>https://www.amazon.com.br/Lumin%C3%A1ria-Painel-Quadrado-40x40cm-Embutir/dp/B0DQLXM93L/ref=asc_df_B0DQLXM93L/?tag=googleshopp00-20&amp;linkCode=df0&amp;hvadid=710165516858&amp;hvpos=&amp;hvnetw=g&amp;hvrand=4810856928571699692&amp;hvpone=&amp;hvptwo=&amp;hvqmt=&amp;hvdev=c&amp;hvdvcmdl=&amp;hvlocint=&amp;hvlocphy=9196708&amp;hvtargid=pla-2392866002769&amp;psc=1&amp;mcid=ba952f7734063e5c831b162bafe8c06e&amp;gad_source=1</t>
  </si>
  <si>
    <t>AMAZON SERVICOS DE VAREJO DO BRASIL LTDA</t>
  </si>
  <si>
    <t>https://www.ledstock.com.br/luminaria-plafon-painel-embutido-led-30w-40-cm-x-40cm-quadrado-opus-p567?srsltid=AfmBOoo9AXzY4T9DGHuvFcqsVwb_oNl_pEQAlN2a8aQ1UR4v2GgVDayY</t>
  </si>
  <si>
    <t>LEDSTOCK IMPORTACAO E COMERCIO DE MATERIAIS ELETRICOS LTDA</t>
  </si>
  <si>
    <t>(11) 4114-3177</t>
  </si>
  <si>
    <t>0800 038 0541</t>
  </si>
  <si>
    <t>LUMINÁRIA DE LED PLAFON, QUADRADA 40X40CM DE EMBUTIR, 6000K LUZ BRANCA, 36W BIVOLT</t>
  </si>
  <si>
    <t>CONCLUSÃO DA OBRA DE CONSTRUÇÃO DA UNIDADE DESCENTRALIZADA DA CODEVASF NO ESTADO DO AMAPÁ - 11ª SUPERINTENDÊNCIA REGIONAL, NO MUNICÍPIO DE MACAPÁ/AP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</si>
</sst>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7" formatCode="&quot;R$&quot;\ #,##0.00;\-&quot;R$&quot;\ #,##0.00"/>
    <numFmt numFmtId="164" formatCode="_-* #,##0.00_-;\-* #,##0.00_-;_-* \-??_-;_-@_-"/>
    <numFmt numFmtId="165" formatCode="_(* #,##0.00_);_(* \(#,##0.00\);_(* &quot;-&quot;??_);_(@_)"/>
    <numFmt numFmtId="166" formatCode="_(&quot;R$ &quot;* #,##0.00_);_(&quot;R$ &quot;* \(#,##0.00\);_(&quot;R$ &quot;* &quot;-&quot;??_);_(@_)"/>
    <numFmt numFmtId="167" formatCode="_(&quot;R$&quot;* #,##0.00_);_(&quot;R$&quot;* \(#,##0.00\);_(&quot;R$&quot;* &quot;-&quot;??_);_(@_)"/>
    <numFmt numFmtId="168" formatCode="_-[$R$-416]\ * #,##0.00_-;\-[$R$-416]\ * #,##0.00_-;_-[$R$-416]\ * &quot;-&quot;??_-;_-@_-"/>
    <numFmt numFmtId="169" formatCode="_-[$R$-416]* #,##0.00_-;\-[$R$-416]* #,##0.00_-;_-[$R$-416]* &quot;-&quot;??_-;_-@_-"/>
    <numFmt numFmtId="170" formatCode="#,##0.0000"/>
    <numFmt numFmtId="171" formatCode="_(\ #,##0.00_);_(\ \(#,##0.00\);_(\ &quot;-&quot;??_);_(@_)"/>
    <numFmt numFmtId="172" formatCode="0.000%"/>
    <numFmt numFmtId="173" formatCode="d/m/yyyy"/>
    <numFmt numFmtId="174" formatCode="0.000"/>
    <numFmt numFmtId="175" formatCode="#,##0.000"/>
    <numFmt numFmtId="176" formatCode="_(* #,##0.00_);_(* \(#,##0.00\);_(* \-??_);_(@_)"/>
    <numFmt numFmtId="177" formatCode="0.00_ "/>
    <numFmt numFmtId="178" formatCode="#,##0.0000000"/>
    <numFmt numFmtId="179" formatCode="#,##0.00\ %"/>
  </numFmts>
  <fonts count="48">
    <font>
      <sz val="11"/>
      <name val="Arial"/>
      <charset val="134"/>
    </font>
    <font>
      <sz val="11"/>
      <color theme="1"/>
      <name val="Calibri"/>
      <family val="2"/>
      <scheme val="minor"/>
    </font>
    <font>
      <sz val="10"/>
      <name val="Arial"/>
      <charset val="134"/>
    </font>
    <font>
      <sz val="11"/>
      <color indexed="8"/>
      <name val="Calibri"/>
      <charset val="134"/>
    </font>
    <font>
      <sz val="10"/>
      <color rgb="FFFF0000"/>
      <name val="Arial"/>
      <charset val="134"/>
    </font>
    <font>
      <b/>
      <sz val="16"/>
      <name val="Arial"/>
      <charset val="134"/>
    </font>
    <font>
      <b/>
      <sz val="10"/>
      <color theme="0"/>
      <name val="Arial"/>
      <charset val="134"/>
    </font>
    <font>
      <b/>
      <sz val="10"/>
      <name val="Arial"/>
      <charset val="134"/>
    </font>
    <font>
      <sz val="11"/>
      <name val="Calibri"/>
      <charset val="134"/>
    </font>
    <font>
      <b/>
      <sz val="12"/>
      <name val="Arial"/>
      <charset val="134"/>
    </font>
    <font>
      <b/>
      <sz val="18"/>
      <name val="Arial"/>
      <charset val="134"/>
    </font>
    <font>
      <b/>
      <sz val="22"/>
      <name val="Arial"/>
      <charset val="134"/>
    </font>
    <font>
      <b/>
      <sz val="20"/>
      <name val="Arial"/>
      <charset val="134"/>
    </font>
    <font>
      <b/>
      <sz val="14"/>
      <name val="Arial"/>
      <charset val="134"/>
    </font>
    <font>
      <sz val="12"/>
      <name val="Arial"/>
      <charset val="134"/>
    </font>
    <font>
      <b/>
      <sz val="11"/>
      <name val="Arial"/>
      <charset val="134"/>
    </font>
    <font>
      <sz val="14"/>
      <color rgb="FF000000"/>
      <name val="Times New Roman"/>
      <charset val="1"/>
    </font>
    <font>
      <sz val="14"/>
      <name val="Arial"/>
      <charset val="1"/>
    </font>
    <font>
      <sz val="9"/>
      <name val="Arial"/>
      <charset val="134"/>
    </font>
    <font>
      <b/>
      <sz val="20"/>
      <color theme="1"/>
      <name val="Arial"/>
      <charset val="134"/>
    </font>
    <font>
      <sz val="14"/>
      <color theme="1"/>
      <name val="Arial"/>
      <charset val="134"/>
    </font>
    <font>
      <b/>
      <sz val="15"/>
      <color theme="0"/>
      <name val="Arial"/>
      <charset val="134"/>
    </font>
    <font>
      <b/>
      <sz val="9"/>
      <name val="Arial"/>
      <charset val="134"/>
    </font>
    <font>
      <sz val="8"/>
      <name val="Arial"/>
      <charset val="134"/>
    </font>
    <font>
      <u/>
      <sz val="11"/>
      <name val="Calibri"/>
      <charset val="134"/>
      <scheme val="minor"/>
    </font>
    <font>
      <b/>
      <sz val="8"/>
      <name val="Arial"/>
      <charset val="134"/>
    </font>
    <font>
      <b/>
      <sz val="11"/>
      <color theme="1"/>
      <name val="Calibri"/>
      <charset val="134"/>
      <scheme val="minor"/>
    </font>
    <font>
      <sz val="11"/>
      <color theme="1"/>
      <name val="Calibri"/>
      <charset val="134"/>
      <scheme val="minor"/>
    </font>
    <font>
      <sz val="10"/>
      <color rgb="FF000000"/>
      <name val="Times New Roman"/>
      <charset val="204"/>
    </font>
    <font>
      <b/>
      <sz val="16"/>
      <color theme="1"/>
      <name val="Arial"/>
      <charset val="134"/>
    </font>
    <font>
      <b/>
      <sz val="12"/>
      <color theme="1"/>
      <name val="Arial"/>
      <charset val="134"/>
    </font>
    <font>
      <sz val="11"/>
      <name val="Calibri"/>
      <charset val="134"/>
      <scheme val="minor"/>
    </font>
    <font>
      <sz val="10"/>
      <color rgb="FF000000"/>
      <name val="Arial"/>
      <charset val="134"/>
    </font>
    <font>
      <sz val="14"/>
      <name val="Arial"/>
      <charset val="134"/>
    </font>
    <font>
      <sz val="12"/>
      <color rgb="FFFF0000"/>
      <name val="Arial"/>
      <charset val="134"/>
    </font>
    <font>
      <b/>
      <sz val="12"/>
      <color rgb="FFFF0000"/>
      <name val="Arial"/>
      <charset val="134"/>
    </font>
    <font>
      <b/>
      <sz val="10"/>
      <color rgb="FF000000"/>
      <name val="Arial"/>
      <charset val="134"/>
    </font>
    <font>
      <sz val="10"/>
      <color theme="1"/>
      <name val="Calibri"/>
      <charset val="134"/>
      <scheme val="minor"/>
    </font>
    <font>
      <u/>
      <sz val="11"/>
      <color rgb="FF0000FF"/>
      <name val="Calibri"/>
      <scheme val="minor"/>
    </font>
    <font>
      <sz val="10"/>
      <color rgb="FF000000"/>
      <name val="Times New Roman"/>
      <charset val="1"/>
    </font>
    <font>
      <sz val="10"/>
      <name val="Arial"/>
      <charset val="1"/>
    </font>
    <font>
      <u/>
      <sz val="10"/>
      <name val="Arial"/>
      <charset val="134"/>
    </font>
    <font>
      <u/>
      <sz val="10"/>
      <color rgb="FF0000FF"/>
      <name val="Times New Roman"/>
      <charset val="204"/>
    </font>
    <font>
      <u/>
      <sz val="11"/>
      <name val="Calibri"/>
      <scheme val="minor"/>
    </font>
    <font>
      <b/>
      <sz val="11"/>
      <color theme="1"/>
      <name val="Calibri"/>
      <family val="2"/>
      <scheme val="minor"/>
    </font>
    <font>
      <sz val="9"/>
      <name val="Arial"/>
      <family val="2"/>
    </font>
    <font>
      <u/>
      <sz val="11"/>
      <name val="Arial"/>
      <family val="2"/>
    </font>
    <font>
      <b/>
      <sz val="14"/>
      <name val="Arial"/>
      <family val="2"/>
    </font>
  </fonts>
  <fills count="21">
    <fill>
      <patternFill patternType="none"/>
    </fill>
    <fill>
      <patternFill patternType="gray125"/>
    </fill>
    <fill>
      <patternFill patternType="solid">
        <fgColor theme="1"/>
        <bgColor indexed="64"/>
      </patternFill>
    </fill>
    <fill>
      <patternFill patternType="solid">
        <fgColor theme="0" tint="-0.14990691854609822"/>
        <bgColor indexed="64"/>
      </patternFill>
    </fill>
    <fill>
      <patternFill patternType="solid">
        <fgColor theme="4" tint="0.79995117038483843"/>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FFFFFF"/>
        <bgColor indexed="64"/>
      </patternFill>
    </fill>
    <fill>
      <patternFill patternType="solid">
        <fgColor rgb="FFD6D6D6"/>
        <bgColor indexed="64"/>
      </patternFill>
    </fill>
    <fill>
      <patternFill patternType="solid">
        <fgColor rgb="FFEFEFEF"/>
        <bgColor indexed="64"/>
      </patternFill>
    </fill>
    <fill>
      <patternFill patternType="solid">
        <fgColor rgb="FFF7F3DF"/>
        <bgColor indexed="64"/>
      </patternFill>
    </fill>
    <fill>
      <patternFill patternType="solid">
        <fgColor theme="3"/>
        <bgColor indexed="64"/>
      </patternFill>
    </fill>
    <fill>
      <patternFill patternType="solid">
        <fgColor rgb="FFD9D9D9"/>
        <bgColor rgb="FFDDDDDD"/>
      </patternFill>
    </fill>
    <fill>
      <patternFill patternType="solid">
        <fgColor rgb="FFFFFFCC"/>
        <bgColor indexed="26"/>
      </patternFill>
    </fill>
    <fill>
      <patternFill patternType="solid">
        <fgColor theme="0" tint="-0.14993743705557422"/>
        <bgColor indexed="64"/>
      </patternFill>
    </fill>
    <fill>
      <patternFill patternType="solid">
        <fgColor indexed="41"/>
        <bgColor indexed="34"/>
      </patternFill>
    </fill>
    <fill>
      <patternFill patternType="solid">
        <fgColor rgb="FFD8ECF6"/>
        <bgColor indexed="64"/>
      </patternFill>
    </fill>
    <fill>
      <patternFill patternType="solid">
        <fgColor rgb="FFDFF0D8"/>
        <bgColor indexed="64"/>
      </patternFill>
    </fill>
  </fills>
  <borders count="75">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hair">
        <color auto="1"/>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bottom/>
      <diagonal/>
    </border>
    <border>
      <left style="medium">
        <color auto="1"/>
      </left>
      <right style="medium">
        <color auto="1"/>
      </right>
      <top style="hair">
        <color auto="1"/>
      </top>
      <bottom/>
      <diagonal/>
    </border>
    <border>
      <left style="medium">
        <color auto="1"/>
      </left>
      <right style="hair">
        <color auto="1"/>
      </right>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auto="1"/>
      </left>
      <right style="medium">
        <color auto="1"/>
      </right>
      <top style="hair">
        <color auto="1"/>
      </top>
      <bottom style="medium">
        <color auto="1"/>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thin">
        <color rgb="FFCCCCCC"/>
      </left>
      <right style="thin">
        <color rgb="FFCCCCCC"/>
      </right>
      <top style="thin">
        <color rgb="FFCCCCCC"/>
      </top>
      <bottom style="thin">
        <color rgb="FFCCCCCC"/>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medium">
        <color auto="1"/>
      </right>
      <top style="hair">
        <color indexed="8"/>
      </top>
      <bottom style="hair">
        <color indexed="8"/>
      </bottom>
      <diagonal/>
    </border>
    <border>
      <left style="thin">
        <color auto="1"/>
      </left>
      <right style="thin">
        <color auto="1"/>
      </right>
      <top/>
      <bottom/>
      <diagonal/>
    </border>
    <border>
      <left style="thin">
        <color auto="1"/>
      </left>
      <right/>
      <top/>
      <bottom style="thin">
        <color auto="1"/>
      </bottom>
      <diagonal/>
    </border>
    <border>
      <left/>
      <right/>
      <top style="thick">
        <color rgb="FF000000"/>
      </top>
      <bottom/>
      <diagonal/>
    </border>
  </borders>
  <cellStyleXfs count="16">
    <xf numFmtId="0" fontId="0" fillId="0" borderId="0"/>
    <xf numFmtId="9" fontId="37"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xf numFmtId="0" fontId="40" fillId="0" borderId="0"/>
    <xf numFmtId="164" fontId="28" fillId="0" borderId="0" applyBorder="0" applyProtection="0"/>
    <xf numFmtId="0" fontId="2" fillId="0" borderId="0"/>
    <xf numFmtId="165" fontId="2" fillId="0" borderId="0" applyFont="0" applyFill="0" applyBorder="0" applyAlignment="0" applyProtection="0"/>
    <xf numFmtId="0" fontId="27" fillId="0" borderId="0"/>
    <xf numFmtId="0" fontId="40" fillId="0" borderId="0"/>
    <xf numFmtId="166" fontId="2" fillId="0" borderId="0" applyFont="0" applyFill="0" applyBorder="0" applyAlignment="0" applyProtection="0"/>
    <xf numFmtId="9" fontId="28" fillId="0" borderId="0" applyBorder="0" applyProtection="0"/>
    <xf numFmtId="167" fontId="2" fillId="0" borderId="0" applyFont="0" applyFill="0" applyBorder="0" applyAlignment="0" applyProtection="0"/>
    <xf numFmtId="0" fontId="28" fillId="0" borderId="0"/>
    <xf numFmtId="0" fontId="42" fillId="0" borderId="0" applyBorder="0" applyProtection="0"/>
    <xf numFmtId="0" fontId="1" fillId="0" borderId="0"/>
  </cellStyleXfs>
  <cellXfs count="650">
    <xf numFmtId="0" fontId="0" fillId="0" borderId="0" xfId="0"/>
    <xf numFmtId="0" fontId="2" fillId="0" borderId="0" xfId="0" applyFont="1"/>
    <xf numFmtId="0" fontId="3" fillId="0" borderId="0" xfId="0" applyFont="1"/>
    <xf numFmtId="0" fontId="7" fillId="3" borderId="7"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5" xfId="0" applyFont="1" applyBorder="1" applyAlignment="1">
      <alignment horizontal="center" vertical="center" wrapText="1"/>
    </xf>
    <xf numFmtId="10" fontId="2" fillId="0" borderId="15" xfId="0" applyNumberFormat="1" applyFont="1" applyBorder="1" applyAlignment="1">
      <alignment horizontal="center" vertical="center" wrapText="1"/>
    </xf>
    <xf numFmtId="10" fontId="2" fillId="0" borderId="20"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wrapText="1"/>
    </xf>
    <xf numFmtId="0" fontId="2" fillId="0" borderId="1" xfId="0" applyFont="1" applyBorder="1" applyProtection="1">
      <protection locked="0"/>
    </xf>
    <xf numFmtId="0" fontId="2" fillId="0" borderId="2" xfId="0" applyFont="1" applyBorder="1" applyProtection="1">
      <protection locked="0"/>
    </xf>
    <xf numFmtId="0" fontId="2" fillId="0" borderId="2" xfId="0" applyFont="1" applyBorder="1" applyAlignment="1" applyProtection="1">
      <alignment horizontal="center"/>
      <protection locked="0"/>
    </xf>
    <xf numFmtId="0" fontId="2" fillId="0" borderId="27" xfId="0" applyFont="1" applyBorder="1" applyAlignment="1" applyProtection="1">
      <alignment vertical="center"/>
      <protection locked="0"/>
    </xf>
    <xf numFmtId="0" fontId="2" fillId="0" borderId="3" xfId="0" applyFont="1" applyBorder="1" applyProtection="1">
      <protection locked="0"/>
    </xf>
    <xf numFmtId="0" fontId="2" fillId="0" borderId="0" xfId="0" applyFont="1" applyProtection="1">
      <protection locked="0"/>
    </xf>
    <xf numFmtId="0" fontId="2" fillId="0" borderId="0" xfId="0" applyFont="1" applyAlignment="1" applyProtection="1">
      <alignment horizontal="center" vertical="top"/>
      <protection locked="0"/>
    </xf>
    <xf numFmtId="0" fontId="2" fillId="0" borderId="28" xfId="0" applyFont="1" applyBorder="1" applyAlignment="1" applyProtection="1">
      <alignment vertical="center"/>
      <protection locked="0"/>
    </xf>
    <xf numFmtId="0" fontId="2" fillId="0" borderId="4" xfId="0" applyFont="1" applyBorder="1" applyProtection="1">
      <protection locked="0"/>
    </xf>
    <xf numFmtId="0" fontId="9" fillId="0" borderId="0" xfId="0" applyFont="1" applyAlignment="1" applyProtection="1">
      <alignment vertical="center"/>
      <protection locked="0"/>
    </xf>
    <xf numFmtId="10" fontId="7" fillId="4" borderId="7" xfId="1" applyNumberFormat="1" applyFont="1" applyFill="1" applyBorder="1" applyAlignment="1">
      <alignment horizontal="center" vertical="center"/>
    </xf>
    <xf numFmtId="0" fontId="2" fillId="0" borderId="28" xfId="0" applyFont="1" applyBorder="1" applyAlignment="1">
      <alignment horizontal="center" vertical="center"/>
    </xf>
    <xf numFmtId="0" fontId="2" fillId="5" borderId="0" xfId="9" applyFont="1" applyFill="1"/>
    <xf numFmtId="0" fontId="2" fillId="0" borderId="0" xfId="9" applyFont="1"/>
    <xf numFmtId="0" fontId="2" fillId="6" borderId="0" xfId="9" applyFont="1" applyFill="1"/>
    <xf numFmtId="4" fontId="2" fillId="0" borderId="0" xfId="10" applyNumberFormat="1" applyFont="1" applyAlignment="1">
      <alignment horizontal="center"/>
    </xf>
    <xf numFmtId="0" fontId="2" fillId="0" borderId="0" xfId="9" applyFont="1" applyAlignment="1">
      <alignment horizontal="center"/>
    </xf>
    <xf numFmtId="166" fontId="7" fillId="0" borderId="0" xfId="10" applyFont="1" applyAlignment="1">
      <alignment horizontal="center"/>
    </xf>
    <xf numFmtId="2" fontId="2" fillId="0" borderId="0" xfId="9" applyNumberFormat="1" applyFont="1"/>
    <xf numFmtId="4" fontId="7" fillId="5" borderId="36" xfId="10" applyNumberFormat="1" applyFont="1" applyFill="1" applyBorder="1" applyAlignment="1">
      <alignment horizontal="center" vertical="center"/>
    </xf>
    <xf numFmtId="7" fontId="7" fillId="5" borderId="36" xfId="11" applyNumberFormat="1" applyFont="1" applyFill="1" applyBorder="1" applyAlignment="1">
      <alignment horizontal="center" vertical="center"/>
    </xf>
    <xf numFmtId="10" fontId="7" fillId="5" borderId="36" xfId="10" applyNumberFormat="1" applyFont="1" applyFill="1" applyBorder="1" applyAlignment="1">
      <alignment horizontal="center" vertical="center"/>
    </xf>
    <xf numFmtId="10" fontId="2" fillId="5" borderId="36" xfId="10" applyNumberFormat="1" applyFont="1" applyFill="1" applyBorder="1" applyAlignment="1">
      <alignment horizontal="center" vertical="center"/>
    </xf>
    <xf numFmtId="4" fontId="7" fillId="0" borderId="36" xfId="10" applyNumberFormat="1" applyFont="1" applyFill="1" applyBorder="1" applyAlignment="1">
      <alignment horizontal="center" vertical="center"/>
    </xf>
    <xf numFmtId="7" fontId="7" fillId="0" borderId="36" xfId="11" applyNumberFormat="1" applyFont="1" applyBorder="1" applyAlignment="1">
      <alignment horizontal="center" vertical="center"/>
    </xf>
    <xf numFmtId="10" fontId="7" fillId="0" borderId="36" xfId="10" applyNumberFormat="1" applyFont="1" applyFill="1" applyBorder="1" applyAlignment="1">
      <alignment horizontal="center" vertical="center"/>
    </xf>
    <xf numFmtId="10" fontId="2" fillId="0" borderId="36" xfId="10" applyNumberFormat="1" applyFont="1" applyFill="1" applyBorder="1" applyAlignment="1">
      <alignment horizontal="center" vertical="center"/>
    </xf>
    <xf numFmtId="4" fontId="7" fillId="6" borderId="36" xfId="10" applyNumberFormat="1" applyFont="1" applyFill="1" applyBorder="1" applyAlignment="1">
      <alignment horizontal="center" vertical="center"/>
    </xf>
    <xf numFmtId="7" fontId="7" fillId="6" borderId="36" xfId="11" applyNumberFormat="1" applyFont="1" applyFill="1" applyBorder="1" applyAlignment="1">
      <alignment horizontal="center" vertical="center"/>
    </xf>
    <xf numFmtId="10" fontId="7" fillId="6" borderId="36" xfId="10" applyNumberFormat="1" applyFont="1" applyFill="1" applyBorder="1" applyAlignment="1">
      <alignment horizontal="center" vertical="center"/>
    </xf>
    <xf numFmtId="10" fontId="2" fillId="6" borderId="36" xfId="10" applyNumberFormat="1" applyFont="1" applyFill="1" applyBorder="1" applyAlignment="1">
      <alignment horizontal="center" vertical="center"/>
    </xf>
    <xf numFmtId="4" fontId="9" fillId="0" borderId="36" xfId="10" applyNumberFormat="1" applyFont="1" applyBorder="1" applyAlignment="1">
      <alignment horizontal="center" vertical="center"/>
    </xf>
    <xf numFmtId="0" fontId="15" fillId="0" borderId="1" xfId="9" applyFont="1" applyBorder="1" applyAlignment="1">
      <alignment vertical="center" wrapText="1"/>
    </xf>
    <xf numFmtId="0" fontId="15" fillId="0" borderId="2" xfId="9" applyFont="1" applyBorder="1" applyAlignment="1">
      <alignment vertical="center" wrapText="1"/>
    </xf>
    <xf numFmtId="0" fontId="15" fillId="0" borderId="3" xfId="9" applyFont="1" applyBorder="1" applyAlignment="1">
      <alignment vertical="center" wrapText="1"/>
    </xf>
    <xf numFmtId="0" fontId="15" fillId="0" borderId="0" xfId="9" applyFont="1" applyAlignment="1">
      <alignment vertical="center" wrapText="1"/>
    </xf>
    <xf numFmtId="0" fontId="16" fillId="0" borderId="0" xfId="0" applyFont="1" applyAlignment="1">
      <alignment vertical="center"/>
    </xf>
    <xf numFmtId="0" fontId="17" fillId="0" borderId="0" xfId="0" applyFont="1" applyAlignment="1">
      <alignment vertical="center" wrapText="1"/>
    </xf>
    <xf numFmtId="0" fontId="2" fillId="0" borderId="3" xfId="9" applyFont="1" applyBorder="1"/>
    <xf numFmtId="0" fontId="2" fillId="6" borderId="3" xfId="9" applyFont="1" applyFill="1" applyBorder="1"/>
    <xf numFmtId="168" fontId="2" fillId="6" borderId="0" xfId="9" applyNumberFormat="1" applyFont="1" applyFill="1" applyAlignment="1">
      <alignment horizontal="center"/>
    </xf>
    <xf numFmtId="4" fontId="2" fillId="6" borderId="0" xfId="10" applyNumberFormat="1" applyFont="1" applyFill="1" applyAlignment="1">
      <alignment horizontal="center"/>
    </xf>
    <xf numFmtId="0" fontId="2" fillId="6" borderId="0" xfId="9" applyFont="1" applyFill="1" applyAlignment="1">
      <alignment horizontal="center"/>
    </xf>
    <xf numFmtId="169" fontId="2" fillId="6" borderId="0" xfId="9" applyNumberFormat="1" applyFont="1" applyFill="1" applyAlignment="1">
      <alignment horizontal="center"/>
    </xf>
    <xf numFmtId="0" fontId="2" fillId="6" borderId="4" xfId="9" applyFont="1" applyFill="1" applyBorder="1"/>
    <xf numFmtId="0" fontId="2" fillId="6" borderId="5" xfId="9" applyFont="1" applyFill="1" applyBorder="1"/>
    <xf numFmtId="4" fontId="2" fillId="6" borderId="5" xfId="10" applyNumberFormat="1" applyFont="1" applyFill="1" applyBorder="1" applyAlignment="1">
      <alignment horizontal="center"/>
    </xf>
    <xf numFmtId="3" fontId="2" fillId="6" borderId="5" xfId="9" applyNumberFormat="1" applyFont="1" applyFill="1" applyBorder="1" applyAlignment="1">
      <alignment horizontal="center"/>
    </xf>
    <xf numFmtId="9" fontId="2" fillId="6" borderId="0" xfId="1" applyFont="1" applyFill="1" applyAlignment="1">
      <alignment horizontal="center"/>
    </xf>
    <xf numFmtId="4" fontId="2" fillId="6" borderId="0" xfId="9" applyNumberFormat="1" applyFont="1" applyFill="1" applyAlignment="1">
      <alignment horizontal="center"/>
    </xf>
    <xf numFmtId="7" fontId="7" fillId="5" borderId="47" xfId="10" applyNumberFormat="1" applyFont="1" applyFill="1" applyBorder="1" applyAlignment="1">
      <alignment horizontal="center" vertical="center"/>
    </xf>
    <xf numFmtId="166" fontId="2" fillId="5" borderId="0" xfId="9" applyNumberFormat="1" applyFont="1" applyFill="1"/>
    <xf numFmtId="10" fontId="7" fillId="5" borderId="47" xfId="10" applyNumberFormat="1" applyFont="1" applyFill="1" applyBorder="1" applyAlignment="1">
      <alignment horizontal="center" vertical="center"/>
    </xf>
    <xf numFmtId="7" fontId="7" fillId="0" borderId="47" xfId="10" applyNumberFormat="1" applyFont="1" applyFill="1" applyBorder="1" applyAlignment="1">
      <alignment horizontal="center" vertical="center"/>
    </xf>
    <xf numFmtId="10" fontId="7" fillId="0" borderId="47" xfId="10" applyNumberFormat="1" applyFont="1" applyFill="1" applyBorder="1" applyAlignment="1">
      <alignment horizontal="center" vertical="center"/>
    </xf>
    <xf numFmtId="7" fontId="7" fillId="6" borderId="47" xfId="10" applyNumberFormat="1" applyFont="1" applyFill="1" applyBorder="1" applyAlignment="1">
      <alignment horizontal="center" vertical="center"/>
    </xf>
    <xf numFmtId="10" fontId="7" fillId="6" borderId="47" xfId="10" applyNumberFormat="1" applyFont="1" applyFill="1" applyBorder="1" applyAlignment="1">
      <alignment horizontal="center" vertical="center"/>
    </xf>
    <xf numFmtId="4" fontId="9" fillId="0" borderId="47" xfId="10" applyNumberFormat="1" applyFont="1" applyBorder="1" applyAlignment="1">
      <alignment horizontal="center" vertical="center"/>
    </xf>
    <xf numFmtId="0" fontId="15" fillId="0" borderId="27" xfId="9" applyFont="1" applyBorder="1" applyAlignment="1">
      <alignment vertical="center" wrapText="1"/>
    </xf>
    <xf numFmtId="0" fontId="16" fillId="0" borderId="28" xfId="0" applyFont="1" applyBorder="1" applyAlignment="1">
      <alignment vertical="center"/>
    </xf>
    <xf numFmtId="0" fontId="17" fillId="0" borderId="28" xfId="0" applyFont="1" applyBorder="1" applyAlignment="1">
      <alignment vertical="center" wrapText="1"/>
    </xf>
    <xf numFmtId="166" fontId="7" fillId="6" borderId="28" xfId="10" applyFont="1" applyFill="1" applyBorder="1" applyAlignment="1">
      <alignment horizontal="center"/>
    </xf>
    <xf numFmtId="166" fontId="7" fillId="6" borderId="6" xfId="10" applyFont="1" applyFill="1" applyBorder="1" applyAlignment="1">
      <alignment horizontal="center"/>
    </xf>
    <xf numFmtId="9" fontId="7" fillId="6" borderId="0" xfId="1" applyFont="1" applyFill="1" applyAlignment="1">
      <alignment horizontal="center"/>
    </xf>
    <xf numFmtId="166" fontId="7" fillId="6" borderId="0" xfId="10" applyFont="1" applyFill="1" applyAlignment="1">
      <alignment horizontal="center"/>
    </xf>
    <xf numFmtId="170" fontId="2" fillId="5" borderId="0" xfId="9" applyNumberFormat="1" applyFont="1" applyFill="1"/>
    <xf numFmtId="2" fontId="2" fillId="5" borderId="0" xfId="9" applyNumberFormat="1" applyFont="1" applyFill="1"/>
    <xf numFmtId="170" fontId="2" fillId="0" borderId="0" xfId="9" applyNumberFormat="1" applyFont="1"/>
    <xf numFmtId="2" fontId="2" fillId="6" borderId="0" xfId="9" applyNumberFormat="1" applyFont="1" applyFill="1"/>
    <xf numFmtId="0" fontId="2" fillId="0" borderId="0" xfId="6" applyAlignment="1">
      <alignment vertical="center"/>
    </xf>
    <xf numFmtId="0" fontId="18" fillId="0" borderId="0" xfId="6" applyFont="1" applyAlignment="1">
      <alignment vertical="center"/>
    </xf>
    <xf numFmtId="0" fontId="18" fillId="0" borderId="1" xfId="6" applyFont="1" applyBorder="1" applyAlignment="1">
      <alignment vertical="center"/>
    </xf>
    <xf numFmtId="0" fontId="18" fillId="0" borderId="2" xfId="6" applyFont="1" applyBorder="1" applyAlignment="1">
      <alignment vertical="center"/>
    </xf>
    <xf numFmtId="0" fontId="19" fillId="0" borderId="3" xfId="6" applyFont="1" applyBorder="1" applyAlignment="1">
      <alignment vertical="center" wrapText="1"/>
    </xf>
    <xf numFmtId="0" fontId="19" fillId="0" borderId="0" xfId="6" applyFont="1" applyAlignment="1">
      <alignment vertical="center" wrapText="1"/>
    </xf>
    <xf numFmtId="0" fontId="20" fillId="0" borderId="4" xfId="6" applyFont="1" applyBorder="1" applyAlignment="1">
      <alignment vertical="center"/>
    </xf>
    <xf numFmtId="0" fontId="20" fillId="0" borderId="5" xfId="6" applyFont="1" applyBorder="1" applyAlignment="1">
      <alignment vertical="center"/>
    </xf>
    <xf numFmtId="0" fontId="18" fillId="0" borderId="3" xfId="6" applyFont="1" applyBorder="1" applyAlignment="1">
      <alignment vertical="center"/>
    </xf>
    <xf numFmtId="0" fontId="22" fillId="0" borderId="0" xfId="6" applyFont="1" applyAlignment="1">
      <alignment vertical="center"/>
    </xf>
    <xf numFmtId="0" fontId="9" fillId="7" borderId="50" xfId="0" applyFont="1" applyFill="1" applyBorder="1" applyAlignment="1">
      <alignment horizontal="left" vertical="center"/>
    </xf>
    <xf numFmtId="0" fontId="23" fillId="7" borderId="51" xfId="0" applyFont="1" applyFill="1" applyBorder="1" applyAlignment="1">
      <alignment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23" fillId="0" borderId="35" xfId="0" applyFont="1" applyBorder="1" applyAlignment="1">
      <alignment horizontal="center" vertical="center"/>
    </xf>
    <xf numFmtId="49" fontId="23" fillId="8" borderId="36" xfId="0" applyNumberFormat="1" applyFont="1" applyFill="1" applyBorder="1" applyAlignment="1" applyProtection="1">
      <alignment vertical="center"/>
      <protection locked="0"/>
    </xf>
    <xf numFmtId="49" fontId="23" fillId="8" borderId="36" xfId="0" applyNumberFormat="1" applyFont="1" applyFill="1" applyBorder="1" applyAlignment="1" applyProtection="1">
      <alignment vertical="center" wrapText="1"/>
      <protection locked="0"/>
    </xf>
    <xf numFmtId="0" fontId="23" fillId="0" borderId="3" xfId="0" applyFont="1" applyBorder="1" applyAlignment="1">
      <alignment horizontal="center" vertical="center"/>
    </xf>
    <xf numFmtId="49" fontId="23" fillId="0" borderId="0" xfId="0" applyNumberFormat="1" applyFont="1" applyAlignment="1" applyProtection="1">
      <alignment vertical="center"/>
      <protection locked="0"/>
    </xf>
    <xf numFmtId="49" fontId="23" fillId="0" borderId="0" xfId="0" applyNumberFormat="1" applyFont="1" applyAlignment="1" applyProtection="1">
      <alignment vertical="center" wrapText="1"/>
      <protection locked="0"/>
    </xf>
    <xf numFmtId="0" fontId="7" fillId="0" borderId="52" xfId="0" applyFont="1" applyBorder="1" applyAlignment="1">
      <alignment horizontal="center" vertical="center"/>
    </xf>
    <xf numFmtId="0" fontId="25" fillId="0" borderId="35" xfId="0" applyFont="1" applyBorder="1" applyAlignment="1">
      <alignment horizontal="center" vertical="center"/>
    </xf>
    <xf numFmtId="49" fontId="25" fillId="8" borderId="36" xfId="0" applyNumberFormat="1" applyFont="1" applyFill="1" applyBorder="1" applyAlignment="1" applyProtection="1">
      <alignment horizontal="center" vertical="center" wrapText="1"/>
      <protection locked="0"/>
    </xf>
    <xf numFmtId="171" fontId="25" fillId="9" borderId="52" xfId="7" applyNumberFormat="1" applyFont="1" applyFill="1" applyBorder="1" applyAlignment="1">
      <alignment horizontal="center" vertical="center"/>
    </xf>
    <xf numFmtId="0" fontId="23" fillId="0" borderId="36" xfId="0" applyFont="1" applyBorder="1" applyAlignment="1">
      <alignment horizontal="center" vertical="center"/>
    </xf>
    <xf numFmtId="0" fontId="23" fillId="0" borderId="36" xfId="0" applyFont="1" applyBorder="1" applyAlignment="1">
      <alignment vertical="center"/>
    </xf>
    <xf numFmtId="49" fontId="23" fillId="8" borderId="36" xfId="0" applyNumberFormat="1" applyFont="1" applyFill="1" applyBorder="1" applyAlignment="1" applyProtection="1">
      <alignment horizontal="center" vertical="center" wrapText="1"/>
      <protection locked="0"/>
    </xf>
    <xf numFmtId="0" fontId="23" fillId="0" borderId="36" xfId="0" applyFont="1" applyBorder="1" applyAlignment="1">
      <alignment horizontal="left" vertical="center" wrapText="1"/>
    </xf>
    <xf numFmtId="171" fontId="23" fillId="8" borderId="36" xfId="7" applyNumberFormat="1" applyFont="1" applyFill="1" applyBorder="1" applyAlignment="1" applyProtection="1">
      <alignment horizontal="center" vertical="center" wrapText="1"/>
      <protection locked="0"/>
    </xf>
    <xf numFmtId="0" fontId="25" fillId="0" borderId="36" xfId="0" applyFont="1" applyBorder="1" applyAlignment="1">
      <alignment vertical="center"/>
    </xf>
    <xf numFmtId="49" fontId="23" fillId="8" borderId="36" xfId="0" applyNumberFormat="1" applyFont="1" applyFill="1" applyBorder="1" applyAlignment="1" applyProtection="1">
      <alignment horizontal="left" vertical="center" wrapText="1"/>
      <protection locked="0"/>
    </xf>
    <xf numFmtId="0" fontId="23" fillId="0" borderId="0" xfId="0" applyFont="1" applyAlignment="1">
      <alignment vertical="center"/>
    </xf>
    <xf numFmtId="0" fontId="25" fillId="0" borderId="51" xfId="0" applyFont="1" applyBorder="1" applyAlignment="1">
      <alignment horizontal="center" vertical="center"/>
    </xf>
    <xf numFmtId="0" fontId="25" fillId="0" borderId="53" xfId="0" applyFont="1" applyBorder="1" applyAlignment="1">
      <alignment horizontal="center" vertical="center"/>
    </xf>
    <xf numFmtId="0" fontId="25" fillId="0" borderId="52" xfId="0" applyFont="1" applyBorder="1" applyAlignment="1">
      <alignment horizontal="center" vertical="center"/>
    </xf>
    <xf numFmtId="0" fontId="23" fillId="0" borderId="54" xfId="0" applyFont="1" applyBorder="1" applyAlignment="1">
      <alignment vertical="center"/>
    </xf>
    <xf numFmtId="0" fontId="23" fillId="0" borderId="55" xfId="0" applyFont="1" applyBorder="1" applyAlignment="1">
      <alignment vertical="center"/>
    </xf>
    <xf numFmtId="0" fontId="23" fillId="0" borderId="45" xfId="0" applyFont="1" applyBorder="1" applyAlignment="1">
      <alignment vertical="center"/>
    </xf>
    <xf numFmtId="0" fontId="23" fillId="0" borderId="56" xfId="0" applyFont="1" applyBorder="1" applyAlignment="1">
      <alignment horizontal="center" vertical="center"/>
    </xf>
    <xf numFmtId="0" fontId="23" fillId="0" borderId="55" xfId="0" applyFont="1" applyBorder="1" applyAlignment="1">
      <alignment horizontal="center" vertical="center"/>
    </xf>
    <xf numFmtId="0" fontId="23" fillId="0" borderId="3" xfId="0" applyFont="1" applyBorder="1" applyAlignment="1">
      <alignment vertical="center"/>
    </xf>
    <xf numFmtId="0" fontId="23" fillId="0" borderId="57" xfId="0" applyFont="1" applyBorder="1" applyAlignment="1">
      <alignment vertical="center"/>
    </xf>
    <xf numFmtId="0" fontId="23" fillId="0" borderId="58" xfId="0" applyFont="1" applyBorder="1" applyAlignment="1">
      <alignment horizontal="center" vertical="center"/>
    </xf>
    <xf numFmtId="0" fontId="23" fillId="0" borderId="0" xfId="0" applyFont="1" applyAlignment="1">
      <alignment horizontal="center" vertical="center"/>
    </xf>
    <xf numFmtId="0" fontId="23" fillId="0" borderId="4" xfId="0" applyFont="1" applyBorder="1" applyAlignment="1">
      <alignment vertical="center"/>
    </xf>
    <xf numFmtId="0" fontId="23" fillId="0" borderId="5" xfId="0" applyFont="1" applyBorder="1" applyAlignment="1">
      <alignment vertical="center"/>
    </xf>
    <xf numFmtId="0" fontId="23" fillId="0" borderId="59" xfId="0" applyFont="1" applyBorder="1" applyAlignment="1">
      <alignment vertical="center"/>
    </xf>
    <xf numFmtId="0" fontId="23" fillId="0" borderId="60" xfId="0" applyFont="1" applyBorder="1" applyAlignment="1">
      <alignment horizontal="center" vertical="center"/>
    </xf>
    <xf numFmtId="0" fontId="23" fillId="0" borderId="5" xfId="0" applyFont="1" applyBorder="1" applyAlignment="1">
      <alignment horizontal="center" vertical="center"/>
    </xf>
    <xf numFmtId="0" fontId="18" fillId="0" borderId="27" xfId="6" applyFont="1" applyBorder="1" applyAlignment="1">
      <alignment vertical="center"/>
    </xf>
    <xf numFmtId="0" fontId="18" fillId="0" borderId="28" xfId="6" applyFont="1" applyBorder="1" applyAlignment="1">
      <alignment vertical="center"/>
    </xf>
    <xf numFmtId="0" fontId="23" fillId="7" borderId="62" xfId="0" applyFont="1" applyFill="1" applyBorder="1" applyAlignment="1">
      <alignment vertical="center"/>
    </xf>
    <xf numFmtId="0" fontId="7" fillId="0" borderId="47" xfId="0" applyFont="1" applyBorder="1" applyAlignment="1">
      <alignment horizontal="center" vertical="center"/>
    </xf>
    <xf numFmtId="49" fontId="23" fillId="8" borderId="47" xfId="0" applyNumberFormat="1" applyFont="1" applyFill="1" applyBorder="1" applyAlignment="1" applyProtection="1">
      <alignment vertical="center" wrapText="1"/>
      <protection locked="0"/>
    </xf>
    <xf numFmtId="49" fontId="23" fillId="0" borderId="28" xfId="0" applyNumberFormat="1" applyFont="1" applyBorder="1" applyAlignment="1" applyProtection="1">
      <alignment vertical="center"/>
      <protection locked="0"/>
    </xf>
    <xf numFmtId="0" fontId="7" fillId="0" borderId="62" xfId="0" applyFont="1" applyBorder="1" applyAlignment="1">
      <alignment horizontal="center" vertical="center"/>
    </xf>
    <xf numFmtId="0" fontId="26" fillId="0" borderId="0" xfId="8" applyFont="1" applyAlignment="1">
      <alignment horizontal="right"/>
    </xf>
    <xf numFmtId="4" fontId="27" fillId="0" borderId="0" xfId="8" applyNumberFormat="1" applyAlignment="1">
      <alignment horizontal="center"/>
    </xf>
    <xf numFmtId="0" fontId="26" fillId="0" borderId="58" xfId="8" applyFont="1" applyBorder="1" applyAlignment="1">
      <alignment horizontal="right" vertical="center"/>
    </xf>
    <xf numFmtId="0" fontId="18" fillId="0" borderId="0" xfId="6" applyFont="1" applyAlignment="1">
      <alignment horizontal="center" vertical="center"/>
    </xf>
    <xf numFmtId="17" fontId="2" fillId="0" borderId="0" xfId="6" applyNumberFormat="1" applyAlignment="1">
      <alignment vertical="center"/>
    </xf>
    <xf numFmtId="0" fontId="23" fillId="0" borderId="47" xfId="0" applyFont="1" applyBorder="1" applyAlignment="1">
      <alignment horizontal="center" vertical="center"/>
    </xf>
    <xf numFmtId="0" fontId="18" fillId="0" borderId="0" xfId="6" applyFont="1" applyAlignment="1">
      <alignment horizontal="left" vertical="top" wrapText="1"/>
    </xf>
    <xf numFmtId="49" fontId="23" fillId="8" borderId="47" xfId="0" applyNumberFormat="1" applyFont="1" applyFill="1" applyBorder="1" applyAlignment="1" applyProtection="1">
      <alignment horizontal="center" vertical="center" wrapText="1"/>
      <protection locked="0"/>
    </xf>
    <xf numFmtId="10" fontId="27" fillId="0" borderId="0" xfId="1" applyNumberFormat="1" applyFont="1" applyFill="1" applyBorder="1" applyAlignment="1">
      <alignment horizontal="center"/>
    </xf>
    <xf numFmtId="49" fontId="23" fillId="8" borderId="47" xfId="0" applyNumberFormat="1" applyFont="1" applyFill="1" applyBorder="1" applyAlignment="1" applyProtection="1">
      <alignment horizontal="left" vertical="center" wrapText="1"/>
      <protection locked="0"/>
    </xf>
    <xf numFmtId="0" fontId="23" fillId="0" borderId="28" xfId="0" applyFont="1" applyBorder="1" applyAlignment="1">
      <alignment vertical="center"/>
    </xf>
    <xf numFmtId="0" fontId="25" fillId="0" borderId="62" xfId="0" applyFont="1" applyBorder="1" applyAlignment="1">
      <alignment horizontal="center" vertical="center"/>
    </xf>
    <xf numFmtId="0" fontId="23" fillId="0" borderId="63" xfId="0" applyFont="1" applyBorder="1" applyAlignment="1">
      <alignment horizontal="center" vertical="center"/>
    </xf>
    <xf numFmtId="0" fontId="23" fillId="0" borderId="28" xfId="0" applyFont="1" applyBorder="1" applyAlignment="1">
      <alignment horizontal="center" vertical="center"/>
    </xf>
    <xf numFmtId="0" fontId="23" fillId="0" borderId="6" xfId="0" applyFont="1" applyBorder="1" applyAlignment="1">
      <alignment horizontal="center" vertical="center"/>
    </xf>
    <xf numFmtId="172" fontId="28" fillId="0" borderId="0" xfId="1" applyNumberFormat="1" applyFont="1" applyFill="1" applyAlignment="1"/>
    <xf numFmtId="0" fontId="28" fillId="0" borderId="0" xfId="0" applyFont="1"/>
    <xf numFmtId="49" fontId="31" fillId="8" borderId="36" xfId="2" applyNumberFormat="1" applyFont="1" applyFill="1" applyBorder="1" applyAlignment="1" applyProtection="1">
      <alignment vertical="center" wrapText="1"/>
      <protection locked="0"/>
    </xf>
    <xf numFmtId="0" fontId="25" fillId="8" borderId="36" xfId="0" applyFont="1" applyFill="1" applyBorder="1" applyAlignment="1" applyProtection="1">
      <alignment horizontal="left" vertical="center" wrapText="1"/>
      <protection locked="0"/>
    </xf>
    <xf numFmtId="0" fontId="23" fillId="0" borderId="49" xfId="0" applyFont="1" applyBorder="1" applyAlignment="1">
      <alignment horizontal="center" vertical="center"/>
    </xf>
    <xf numFmtId="171" fontId="25" fillId="0" borderId="62" xfId="7" applyNumberFormat="1" applyFont="1" applyBorder="1" applyAlignment="1">
      <alignment horizontal="center" vertical="center"/>
    </xf>
    <xf numFmtId="0" fontId="25" fillId="0" borderId="50" xfId="0" applyFont="1" applyBorder="1" applyAlignment="1">
      <alignment horizontal="left" vertical="center"/>
    </xf>
    <xf numFmtId="0" fontId="15" fillId="10" borderId="0" xfId="0" applyFont="1" applyFill="1" applyAlignment="1">
      <alignment horizontal="left" vertical="top" wrapText="1"/>
    </xf>
    <xf numFmtId="0" fontId="7" fillId="10" borderId="0" xfId="0" applyFont="1" applyFill="1" applyAlignment="1">
      <alignment horizontal="left" vertical="top" wrapText="1"/>
    </xf>
    <xf numFmtId="0" fontId="15" fillId="10" borderId="64" xfId="0" applyFont="1" applyFill="1" applyBorder="1" applyAlignment="1">
      <alignment horizontal="right" vertical="top" wrapText="1"/>
    </xf>
    <xf numFmtId="0" fontId="15" fillId="10" borderId="64" xfId="0" applyFont="1" applyFill="1" applyBorder="1" applyAlignment="1">
      <alignment horizontal="left" vertical="top" wrapText="1"/>
    </xf>
    <xf numFmtId="0" fontId="15" fillId="10" borderId="64" xfId="0" applyFont="1" applyFill="1" applyBorder="1" applyAlignment="1">
      <alignment horizontal="center" vertical="top" wrapText="1"/>
    </xf>
    <xf numFmtId="0" fontId="2" fillId="11" borderId="64" xfId="0" applyFont="1" applyFill="1" applyBorder="1" applyAlignment="1">
      <alignment horizontal="right" vertical="top" wrapText="1"/>
    </xf>
    <xf numFmtId="0" fontId="2" fillId="11" borderId="64" xfId="0" applyFont="1" applyFill="1" applyBorder="1" applyAlignment="1">
      <alignment horizontal="left" vertical="top" wrapText="1"/>
    </xf>
    <xf numFmtId="0" fontId="2" fillId="11" borderId="64" xfId="0" applyFont="1" applyFill="1" applyBorder="1" applyAlignment="1">
      <alignment horizontal="center" vertical="top" wrapText="1"/>
    </xf>
    <xf numFmtId="0" fontId="2" fillId="12" borderId="64" xfId="0" applyFont="1" applyFill="1" applyBorder="1" applyAlignment="1">
      <alignment horizontal="right" vertical="top" wrapText="1"/>
    </xf>
    <xf numFmtId="0" fontId="2" fillId="12" borderId="64" xfId="0" applyFont="1" applyFill="1" applyBorder="1" applyAlignment="1">
      <alignment horizontal="left" vertical="top" wrapText="1"/>
    </xf>
    <xf numFmtId="0" fontId="2" fillId="12" borderId="64" xfId="0" applyFont="1" applyFill="1" applyBorder="1" applyAlignment="1">
      <alignment horizontal="center" vertical="top" wrapText="1"/>
    </xf>
    <xf numFmtId="4" fontId="2" fillId="11" borderId="64" xfId="0" applyNumberFormat="1" applyFont="1" applyFill="1" applyBorder="1" applyAlignment="1">
      <alignment horizontal="right" vertical="top" wrapText="1"/>
    </xf>
    <xf numFmtId="4" fontId="2" fillId="12" borderId="64" xfId="0" applyNumberFormat="1" applyFont="1" applyFill="1" applyBorder="1" applyAlignment="1">
      <alignment horizontal="right" vertical="top" wrapText="1"/>
    </xf>
    <xf numFmtId="0" fontId="32" fillId="13" borderId="64" xfId="0" applyFont="1" applyFill="1" applyBorder="1" applyAlignment="1">
      <alignment horizontal="right" vertical="top" wrapText="1"/>
    </xf>
    <xf numFmtId="0" fontId="32" fillId="13" borderId="64" xfId="0" applyFont="1" applyFill="1" applyBorder="1" applyAlignment="1">
      <alignment horizontal="left" vertical="top" wrapText="1"/>
    </xf>
    <xf numFmtId="0" fontId="32" fillId="13" borderId="64" xfId="0" applyFont="1" applyFill="1" applyBorder="1" applyAlignment="1">
      <alignment horizontal="center" vertical="top" wrapText="1"/>
    </xf>
    <xf numFmtId="4" fontId="32" fillId="13" borderId="64" xfId="0" applyNumberFormat="1" applyFont="1" applyFill="1" applyBorder="1" applyAlignment="1">
      <alignment horizontal="right" vertical="top" wrapText="1"/>
    </xf>
    <xf numFmtId="0" fontId="2" fillId="10" borderId="0" xfId="0" applyFont="1" applyFill="1" applyAlignment="1">
      <alignment horizontal="center" vertical="top" wrapText="1"/>
    </xf>
    <xf numFmtId="0" fontId="2" fillId="10" borderId="0" xfId="0" applyFont="1" applyFill="1" applyAlignment="1">
      <alignment horizontal="right" vertical="top" wrapText="1"/>
    </xf>
    <xf numFmtId="0" fontId="7" fillId="10" borderId="0" xfId="0" applyFont="1" applyFill="1" applyAlignment="1">
      <alignment horizontal="right" vertical="top" wrapText="1"/>
    </xf>
    <xf numFmtId="0" fontId="2" fillId="10" borderId="0" xfId="0" applyFont="1" applyFill="1" applyAlignment="1">
      <alignment horizontal="left" vertical="top" wrapText="1"/>
    </xf>
    <xf numFmtId="0" fontId="7" fillId="10" borderId="0" xfId="0" applyFont="1" applyFill="1" applyAlignment="1">
      <alignment horizontal="center" vertical="top" wrapText="1"/>
    </xf>
    <xf numFmtId="4" fontId="7" fillId="10" borderId="0" xfId="0" applyNumberFormat="1" applyFont="1" applyFill="1" applyAlignment="1">
      <alignment horizontal="right" vertical="top" wrapText="1"/>
    </xf>
    <xf numFmtId="0" fontId="33" fillId="0" borderId="0" xfId="0" applyFont="1"/>
    <xf numFmtId="0" fontId="14" fillId="8" borderId="0" xfId="0" applyFont="1" applyFill="1" applyAlignment="1">
      <alignment vertical="center"/>
    </xf>
    <xf numFmtId="0" fontId="14" fillId="8" borderId="0" xfId="0" applyFont="1" applyFill="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34" fillId="14" borderId="0" xfId="0" applyFont="1" applyFill="1" applyAlignment="1">
      <alignment vertical="center" wrapText="1"/>
    </xf>
    <xf numFmtId="0" fontId="34" fillId="0" borderId="0" xfId="0" applyFont="1"/>
    <xf numFmtId="0" fontId="14" fillId="0" borderId="0" xfId="0" applyFont="1" applyAlignment="1">
      <alignment horizontal="center"/>
    </xf>
    <xf numFmtId="0" fontId="2" fillId="0" borderId="0" xfId="0" applyFont="1" applyAlignment="1">
      <alignment vertical="center"/>
    </xf>
    <xf numFmtId="0" fontId="2" fillId="0" borderId="5" xfId="0" applyFont="1" applyBorder="1" applyAlignment="1">
      <alignment vertical="center"/>
    </xf>
    <xf numFmtId="0" fontId="14" fillId="0" borderId="0" xfId="0" applyFont="1"/>
    <xf numFmtId="0" fontId="35" fillId="0" borderId="3" xfId="0" applyFont="1" applyBorder="1" applyAlignment="1">
      <alignment horizontal="center" vertical="center"/>
    </xf>
    <xf numFmtId="0" fontId="35" fillId="0" borderId="0" xfId="0" applyFont="1" applyAlignment="1">
      <alignment horizontal="center" vertical="center"/>
    </xf>
    <xf numFmtId="0" fontId="9" fillId="16" borderId="54" xfId="0" applyFont="1" applyFill="1" applyBorder="1" applyAlignment="1">
      <alignment horizontal="center" vertical="center"/>
    </xf>
    <xf numFmtId="0" fontId="9" fillId="0" borderId="3" xfId="0" applyFont="1" applyBorder="1" applyAlignment="1">
      <alignment horizontal="center"/>
    </xf>
    <xf numFmtId="0" fontId="9" fillId="0" borderId="0" xfId="0" applyFont="1" applyAlignment="1">
      <alignment horizontal="left"/>
    </xf>
    <xf numFmtId="0" fontId="9" fillId="17" borderId="38" xfId="3" applyFont="1" applyFill="1" applyBorder="1" applyAlignment="1">
      <alignment horizontal="center" vertical="center" wrapText="1"/>
    </xf>
    <xf numFmtId="0" fontId="2" fillId="0" borderId="36" xfId="3" applyFont="1" applyBorder="1" applyAlignment="1">
      <alignment horizontal="center"/>
    </xf>
    <xf numFmtId="0" fontId="13" fillId="0" borderId="3" xfId="3" applyFont="1" applyBorder="1" applyAlignment="1">
      <alignment horizontal="center"/>
    </xf>
    <xf numFmtId="0" fontId="2" fillId="0" borderId="0" xfId="3" applyFont="1" applyAlignment="1">
      <alignment vertical="center"/>
    </xf>
    <xf numFmtId="0" fontId="13" fillId="0" borderId="0" xfId="3" applyFont="1" applyAlignment="1">
      <alignment horizontal="center"/>
    </xf>
    <xf numFmtId="0" fontId="2" fillId="0" borderId="0" xfId="3" applyFont="1" applyAlignment="1">
      <alignment horizontal="center"/>
    </xf>
    <xf numFmtId="0" fontId="9" fillId="0" borderId="3" xfId="0" applyFont="1" applyBorder="1"/>
    <xf numFmtId="0" fontId="14" fillId="0" borderId="0" xfId="0" applyFont="1" applyAlignment="1">
      <alignment horizontal="left" vertical="center"/>
    </xf>
    <xf numFmtId="0" fontId="9" fillId="0" borderId="49" xfId="0" applyFont="1" applyBorder="1"/>
    <xf numFmtId="0" fontId="14" fillId="0" borderId="39" xfId="0" applyFont="1" applyBorder="1" applyAlignment="1">
      <alignment horizontal="left" vertical="center"/>
    </xf>
    <xf numFmtId="0" fontId="9" fillId="16" borderId="3" xfId="0" applyFont="1" applyFill="1" applyBorder="1" applyAlignment="1">
      <alignment horizontal="center" vertical="center" wrapText="1"/>
    </xf>
    <xf numFmtId="0" fontId="2" fillId="0" borderId="36" xfId="3" applyFont="1" applyBorder="1" applyAlignment="1">
      <alignment horizontal="center" vertical="center"/>
    </xf>
    <xf numFmtId="2" fontId="2" fillId="0" borderId="52" xfId="3" applyNumberFormat="1" applyFont="1" applyBorder="1" applyAlignment="1">
      <alignment horizontal="center" vertical="center"/>
    </xf>
    <xf numFmtId="0" fontId="9" fillId="17" borderId="36" xfId="3" applyFont="1" applyFill="1" applyBorder="1" applyAlignment="1">
      <alignment horizontal="center" vertical="center" wrapText="1"/>
    </xf>
    <xf numFmtId="0" fontId="9" fillId="0" borderId="0" xfId="0" applyFont="1" applyAlignment="1">
      <alignment vertical="center"/>
    </xf>
    <xf numFmtId="0" fontId="33" fillId="0" borderId="28" xfId="0" applyFont="1" applyBorder="1"/>
    <xf numFmtId="0" fontId="13" fillId="0" borderId="0" xfId="0" applyFont="1" applyAlignment="1">
      <alignment vertical="center"/>
    </xf>
    <xf numFmtId="0" fontId="35" fillId="0" borderId="28" xfId="0" applyFont="1" applyBorder="1" applyAlignment="1">
      <alignment horizontal="center" vertical="center"/>
    </xf>
    <xf numFmtId="0" fontId="9" fillId="0" borderId="28" xfId="0" applyFont="1" applyBorder="1" applyAlignment="1">
      <alignment horizontal="left"/>
    </xf>
    <xf numFmtId="175" fontId="9" fillId="17" borderId="56" xfId="3" applyNumberFormat="1" applyFont="1" applyFill="1" applyBorder="1" applyAlignment="1">
      <alignment horizontal="center" vertical="center" wrapText="1"/>
    </xf>
    <xf numFmtId="175" fontId="9" fillId="17" borderId="38" xfId="3" applyNumberFormat="1" applyFont="1" applyFill="1" applyBorder="1" applyAlignment="1">
      <alignment horizontal="center" vertical="center" wrapText="1"/>
    </xf>
    <xf numFmtId="176" fontId="23" fillId="0" borderId="0" xfId="5" applyNumberFormat="1" applyFont="1" applyBorder="1" applyProtection="1"/>
    <xf numFmtId="176" fontId="2" fillId="0" borderId="0" xfId="5" applyNumberFormat="1" applyFont="1" applyBorder="1" applyProtection="1"/>
    <xf numFmtId="0" fontId="14" fillId="0" borderId="28" xfId="0" applyFont="1" applyBorder="1"/>
    <xf numFmtId="0" fontId="9" fillId="0" borderId="0" xfId="0" applyFont="1" applyAlignment="1">
      <alignment horizontal="left" vertical="center"/>
    </xf>
    <xf numFmtId="2" fontId="9" fillId="18" borderId="71" xfId="0" applyNumberFormat="1" applyFont="1" applyFill="1" applyBorder="1"/>
    <xf numFmtId="0" fontId="9" fillId="0" borderId="39" xfId="0" applyFont="1" applyBorder="1" applyAlignment="1">
      <alignment horizontal="left" vertical="center"/>
    </xf>
    <xf numFmtId="0" fontId="14" fillId="0" borderId="39" xfId="0" applyFont="1" applyBorder="1"/>
    <xf numFmtId="0" fontId="14" fillId="0" borderId="61" xfId="0" applyFont="1" applyBorder="1" applyAlignment="1">
      <alignment vertical="center"/>
    </xf>
    <xf numFmtId="0" fontId="14" fillId="0" borderId="28" xfId="0" applyFont="1" applyBorder="1" applyAlignment="1">
      <alignment vertical="center"/>
    </xf>
    <xf numFmtId="174" fontId="2" fillId="0" borderId="36" xfId="3" applyNumberFormat="1" applyFont="1" applyBorder="1" applyAlignment="1">
      <alignment horizontal="center" vertical="center"/>
    </xf>
    <xf numFmtId="2" fontId="2" fillId="0" borderId="36" xfId="3" applyNumberFormat="1" applyFont="1" applyBorder="1" applyAlignment="1">
      <alignment horizontal="center" vertical="center"/>
    </xf>
    <xf numFmtId="0" fontId="14" fillId="8" borderId="0" xfId="0" applyFont="1" applyFill="1" applyAlignment="1">
      <alignment horizontal="center" vertical="center" wrapText="1"/>
    </xf>
    <xf numFmtId="2" fontId="14" fillId="8" borderId="0" xfId="0" applyNumberFormat="1" applyFont="1" applyFill="1" applyAlignment="1">
      <alignment vertical="center"/>
    </xf>
    <xf numFmtId="0" fontId="2" fillId="0" borderId="34" xfId="3" applyFont="1" applyBorder="1" applyAlignment="1">
      <alignment horizontal="center" vertical="center"/>
    </xf>
    <xf numFmtId="0" fontId="2" fillId="0" borderId="38" xfId="3" applyFont="1" applyBorder="1" applyAlignment="1">
      <alignment horizontal="center" vertical="center"/>
    </xf>
    <xf numFmtId="0" fontId="2" fillId="0" borderId="45" xfId="3" applyFont="1" applyBorder="1" applyAlignment="1">
      <alignment horizontal="center" vertical="center"/>
    </xf>
    <xf numFmtId="177" fontId="9" fillId="0" borderId="0" xfId="0" applyNumberFormat="1" applyFont="1" applyAlignment="1">
      <alignment horizontal="left" vertical="center"/>
    </xf>
    <xf numFmtId="175" fontId="9" fillId="17" borderId="36" xfId="3" applyNumberFormat="1" applyFont="1" applyFill="1" applyBorder="1" applyAlignment="1">
      <alignment horizontal="center" vertical="center" wrapText="1"/>
    </xf>
    <xf numFmtId="2" fontId="2" fillId="0" borderId="34" xfId="3" applyNumberFormat="1" applyFont="1" applyBorder="1" applyAlignment="1">
      <alignment horizontal="center" vertical="center"/>
    </xf>
    <xf numFmtId="2" fontId="2" fillId="0" borderId="38" xfId="3" applyNumberFormat="1" applyFont="1" applyBorder="1" applyAlignment="1">
      <alignment horizontal="center" vertical="center"/>
    </xf>
    <xf numFmtId="0" fontId="14" fillId="0" borderId="0" xfId="0" applyFont="1" applyAlignment="1">
      <alignment wrapText="1"/>
    </xf>
    <xf numFmtId="0" fontId="35" fillId="0" borderId="3" xfId="0" applyFont="1" applyBorder="1"/>
    <xf numFmtId="0" fontId="34" fillId="0" borderId="0" xfId="0" applyFont="1" applyAlignment="1">
      <alignment horizontal="left" vertical="center"/>
    </xf>
    <xf numFmtId="0" fontId="14" fillId="14" borderId="0" xfId="0" applyFont="1" applyFill="1" applyAlignment="1">
      <alignment vertical="center"/>
    </xf>
    <xf numFmtId="0" fontId="35" fillId="0" borderId="0" xfId="0" applyFont="1" applyAlignment="1">
      <alignment horizontal="left" vertical="center"/>
    </xf>
    <xf numFmtId="0" fontId="34" fillId="0" borderId="0" xfId="0" applyFont="1" applyAlignment="1">
      <alignment vertical="center"/>
    </xf>
    <xf numFmtId="0" fontId="34" fillId="0" borderId="28" xfId="0" applyFont="1" applyBorder="1" applyAlignment="1">
      <alignment vertical="center"/>
    </xf>
    <xf numFmtId="0" fontId="34" fillId="14" borderId="0" xfId="0" applyFont="1" applyFill="1" applyAlignment="1">
      <alignment horizontal="center" vertical="center" wrapText="1"/>
    </xf>
    <xf numFmtId="2" fontId="9" fillId="16" borderId="3" xfId="0" applyNumberFormat="1" applyFont="1" applyFill="1" applyBorder="1" applyAlignment="1">
      <alignment horizontal="center" vertical="center" wrapText="1"/>
    </xf>
    <xf numFmtId="0" fontId="14" fillId="8" borderId="0" xfId="0" applyFont="1" applyFill="1" applyAlignment="1">
      <alignment horizontal="center" vertical="center"/>
    </xf>
    <xf numFmtId="0" fontId="2" fillId="0" borderId="3"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0" fontId="36" fillId="19" borderId="64" xfId="0" applyFont="1" applyFill="1" applyBorder="1" applyAlignment="1">
      <alignment horizontal="left" vertical="top" wrapText="1"/>
    </xf>
    <xf numFmtId="0" fontId="36" fillId="19" borderId="64" xfId="0" applyFont="1" applyFill="1" applyBorder="1" applyAlignment="1">
      <alignment horizontal="right" vertical="top" wrapText="1"/>
    </xf>
    <xf numFmtId="0" fontId="32" fillId="20" borderId="64" xfId="0" applyFont="1" applyFill="1" applyBorder="1" applyAlignment="1">
      <alignment horizontal="left" vertical="top" wrapText="1"/>
    </xf>
    <xf numFmtId="0" fontId="32" fillId="20" borderId="64" xfId="0" applyFont="1" applyFill="1" applyBorder="1" applyAlignment="1">
      <alignment horizontal="right" vertical="top" wrapText="1"/>
    </xf>
    <xf numFmtId="0" fontId="32" fillId="20" borderId="64" xfId="0" applyFont="1" applyFill="1" applyBorder="1" applyAlignment="1">
      <alignment horizontal="center" vertical="top" wrapText="1"/>
    </xf>
    <xf numFmtId="178" fontId="32" fillId="20" borderId="64" xfId="0" applyNumberFormat="1" applyFont="1" applyFill="1" applyBorder="1" applyAlignment="1">
      <alignment horizontal="right" vertical="top" wrapText="1"/>
    </xf>
    <xf numFmtId="178" fontId="2" fillId="11" borderId="64" xfId="0" applyNumberFormat="1" applyFont="1" applyFill="1" applyBorder="1" applyAlignment="1">
      <alignment horizontal="right" vertical="top" wrapText="1"/>
    </xf>
    <xf numFmtId="178" fontId="2" fillId="12" borderId="64" xfId="0" applyNumberFormat="1" applyFont="1" applyFill="1" applyBorder="1" applyAlignment="1">
      <alignment horizontal="right" vertical="top" wrapText="1"/>
    </xf>
    <xf numFmtId="4" fontId="2" fillId="10" borderId="0" xfId="0" applyNumberFormat="1" applyFont="1" applyFill="1" applyAlignment="1">
      <alignment horizontal="right" vertical="top" wrapText="1"/>
    </xf>
    <xf numFmtId="178" fontId="7" fillId="10" borderId="0" xfId="0" applyNumberFormat="1" applyFont="1" applyFill="1" applyAlignment="1">
      <alignment horizontal="right" vertical="top" wrapText="1"/>
    </xf>
    <xf numFmtId="0" fontId="32" fillId="20" borderId="74" xfId="0" applyFont="1" applyFill="1" applyBorder="1" applyAlignment="1">
      <alignment horizontal="left" vertical="top" wrapText="1"/>
    </xf>
    <xf numFmtId="4" fontId="36" fillId="19" borderId="64" xfId="0" applyNumberFormat="1" applyFont="1" applyFill="1" applyBorder="1" applyAlignment="1">
      <alignment horizontal="right" vertical="top" wrapText="1"/>
    </xf>
    <xf numFmtId="4" fontId="32" fillId="20" borderId="64" xfId="0" applyNumberFormat="1" applyFont="1" applyFill="1" applyBorder="1" applyAlignment="1">
      <alignment horizontal="right" vertical="top" wrapText="1"/>
    </xf>
    <xf numFmtId="178" fontId="32" fillId="13" borderId="64" xfId="0" applyNumberFormat="1" applyFont="1" applyFill="1" applyBorder="1" applyAlignment="1">
      <alignment horizontal="right" vertical="top" wrapText="1"/>
    </xf>
    <xf numFmtId="0" fontId="36" fillId="19" borderId="64" xfId="0" applyFont="1" applyFill="1" applyBorder="1" applyAlignment="1">
      <alignment horizontal="center" vertical="top" wrapText="1"/>
    </xf>
    <xf numFmtId="179" fontId="36" fillId="19" borderId="64" xfId="0" applyNumberFormat="1" applyFont="1" applyFill="1" applyBorder="1" applyAlignment="1">
      <alignment horizontal="right" vertical="top" wrapText="1"/>
    </xf>
    <xf numFmtId="179" fontId="32" fillId="20" borderId="64" xfId="0" applyNumberFormat="1" applyFont="1" applyFill="1" applyBorder="1" applyAlignment="1">
      <alignment horizontal="right" vertical="top" wrapText="1"/>
    </xf>
    <xf numFmtId="179" fontId="32" fillId="13" borderId="64" xfId="0" applyNumberFormat="1" applyFont="1" applyFill="1" applyBorder="1" applyAlignment="1">
      <alignment horizontal="right" vertical="top" wrapText="1"/>
    </xf>
    <xf numFmtId="0" fontId="18" fillId="0" borderId="58" xfId="6" applyFont="1" applyBorder="1" applyAlignment="1">
      <alignment vertical="center"/>
    </xf>
    <xf numFmtId="0" fontId="18" fillId="0" borderId="57" xfId="6" applyFont="1" applyBorder="1" applyAlignment="1">
      <alignment vertical="center"/>
    </xf>
    <xf numFmtId="0" fontId="9" fillId="7" borderId="52" xfId="13" applyFont="1" applyFill="1" applyBorder="1" applyAlignment="1">
      <alignment horizontal="left" vertical="center"/>
    </xf>
    <xf numFmtId="0" fontId="23" fillId="7" borderId="51" xfId="13" applyFont="1" applyFill="1" applyBorder="1" applyAlignment="1">
      <alignment vertical="center"/>
    </xf>
    <xf numFmtId="0" fontId="23" fillId="7" borderId="53" xfId="13" applyFont="1" applyFill="1" applyBorder="1" applyAlignment="1">
      <alignment vertical="center"/>
    </xf>
    <xf numFmtId="0" fontId="7" fillId="0" borderId="36" xfId="13" applyFont="1" applyBorder="1" applyAlignment="1">
      <alignment horizontal="center" vertical="center"/>
    </xf>
    <xf numFmtId="0" fontId="23" fillId="0" borderId="36" xfId="13" applyFont="1" applyBorder="1" applyAlignment="1">
      <alignment horizontal="center" vertical="center"/>
    </xf>
    <xf numFmtId="49" fontId="23" fillId="8" borderId="36" xfId="13" applyNumberFormat="1" applyFont="1" applyFill="1" applyBorder="1" applyAlignment="1" applyProtection="1">
      <alignment vertical="center"/>
      <protection locked="0"/>
    </xf>
    <xf numFmtId="0" fontId="23" fillId="0" borderId="58" xfId="13" applyFont="1" applyBorder="1" applyAlignment="1">
      <alignment horizontal="center" vertical="center"/>
    </xf>
    <xf numFmtId="49" fontId="23" fillId="0" borderId="0" xfId="13" applyNumberFormat="1" applyFont="1" applyAlignment="1" applyProtection="1">
      <alignment vertical="center"/>
      <protection locked="0"/>
    </xf>
    <xf numFmtId="49" fontId="23" fillId="0" borderId="0" xfId="13" applyNumberFormat="1" applyFont="1" applyAlignment="1" applyProtection="1">
      <alignment vertical="center" wrapText="1"/>
      <protection locked="0"/>
    </xf>
    <xf numFmtId="49" fontId="23" fillId="0" borderId="57" xfId="13" applyNumberFormat="1" applyFont="1" applyBorder="1" applyAlignment="1" applyProtection="1">
      <alignment vertical="center"/>
      <protection locked="0"/>
    </xf>
    <xf numFmtId="0" fontId="25" fillId="0" borderId="36" xfId="13" applyFont="1" applyBorder="1" applyAlignment="1">
      <alignment horizontal="center" vertical="center"/>
    </xf>
    <xf numFmtId="49" fontId="25" fillId="8" borderId="36" xfId="13" applyNumberFormat="1" applyFont="1" applyFill="1" applyBorder="1" applyAlignment="1" applyProtection="1">
      <alignment horizontal="center" vertical="center" wrapText="1"/>
      <protection locked="0"/>
    </xf>
    <xf numFmtId="0" fontId="44" fillId="0" borderId="58" xfId="15" applyFont="1" applyBorder="1" applyAlignment="1">
      <alignment horizontal="right"/>
    </xf>
    <xf numFmtId="4" fontId="1" fillId="0" borderId="0" xfId="15" applyNumberFormat="1" applyAlignment="1">
      <alignment horizontal="center"/>
    </xf>
    <xf numFmtId="0" fontId="44" fillId="0" borderId="58" xfId="15" applyFont="1" applyBorder="1" applyAlignment="1">
      <alignment horizontal="right" vertical="center"/>
    </xf>
    <xf numFmtId="2" fontId="45" fillId="0" borderId="0" xfId="6" applyNumberFormat="1" applyFont="1" applyAlignment="1">
      <alignment horizontal="center" vertical="center"/>
    </xf>
    <xf numFmtId="0" fontId="45" fillId="0" borderId="0" xfId="6" applyFont="1" applyAlignment="1">
      <alignment vertical="center"/>
    </xf>
    <xf numFmtId="49" fontId="23" fillId="8" borderId="36" xfId="13" applyNumberFormat="1" applyFont="1" applyFill="1" applyBorder="1" applyAlignment="1" applyProtection="1">
      <alignment horizontal="center" vertical="center" wrapText="1"/>
      <protection locked="0"/>
    </xf>
    <xf numFmtId="10" fontId="1" fillId="0" borderId="0" xfId="11" applyNumberFormat="1" applyFont="1" applyBorder="1" applyAlignment="1">
      <alignment horizontal="center"/>
    </xf>
    <xf numFmtId="0" fontId="23" fillId="0" borderId="73" xfId="13" applyFont="1" applyBorder="1" applyAlignment="1">
      <alignment horizontal="center" vertical="center"/>
    </xf>
    <xf numFmtId="0" fontId="25" fillId="0" borderId="36" xfId="13" applyFont="1" applyBorder="1" applyAlignment="1">
      <alignment vertical="center"/>
    </xf>
    <xf numFmtId="0" fontId="23" fillId="0" borderId="0" xfId="13" applyFont="1" applyAlignment="1">
      <alignment vertical="center"/>
    </xf>
    <xf numFmtId="0" fontId="23" fillId="0" borderId="57" xfId="13" applyFont="1" applyBorder="1" applyAlignment="1">
      <alignment vertical="center"/>
    </xf>
    <xf numFmtId="0" fontId="23" fillId="0" borderId="56" xfId="13" applyFont="1" applyBorder="1" applyAlignment="1">
      <alignment vertical="center"/>
    </xf>
    <xf numFmtId="0" fontId="23" fillId="0" borderId="55" xfId="13" applyFont="1" applyBorder="1" applyAlignment="1">
      <alignment vertical="center"/>
    </xf>
    <xf numFmtId="0" fontId="23" fillId="0" borderId="45" xfId="13" applyFont="1" applyBorder="1" applyAlignment="1">
      <alignment vertical="center"/>
    </xf>
    <xf numFmtId="0" fontId="23" fillId="0" borderId="58" xfId="13" applyFont="1" applyBorder="1" applyAlignment="1">
      <alignment vertical="center"/>
    </xf>
    <xf numFmtId="0" fontId="23" fillId="0" borderId="73" xfId="13" applyFont="1" applyBorder="1" applyAlignment="1">
      <alignment vertical="center"/>
    </xf>
    <xf numFmtId="0" fontId="23" fillId="0" borderId="39" xfId="13" applyFont="1" applyBorder="1" applyAlignment="1">
      <alignment vertical="center"/>
    </xf>
    <xf numFmtId="0" fontId="23" fillId="0" borderId="44" xfId="13" applyFont="1" applyBorder="1" applyAlignment="1">
      <alignment vertical="center"/>
    </xf>
    <xf numFmtId="0" fontId="45" fillId="0" borderId="0" xfId="6" applyFont="1" applyAlignment="1">
      <alignment horizontal="center" vertical="center"/>
    </xf>
    <xf numFmtId="0" fontId="46" fillId="0" borderId="0" xfId="0" applyFont="1"/>
    <xf numFmtId="0" fontId="46" fillId="5" borderId="0" xfId="9" applyFont="1" applyFill="1"/>
    <xf numFmtId="0" fontId="46" fillId="0" borderId="0" xfId="6" applyFont="1" applyAlignment="1">
      <alignment vertical="center"/>
    </xf>
    <xf numFmtId="0" fontId="15" fillId="10" borderId="0" xfId="0" applyFont="1" applyFill="1" applyAlignment="1">
      <alignment horizontal="left" vertical="top" wrapText="1"/>
    </xf>
    <xf numFmtId="0" fontId="7" fillId="10" borderId="0" xfId="0" applyFont="1" applyFill="1" applyAlignment="1">
      <alignment horizontal="left" vertical="top" wrapText="1"/>
    </xf>
    <xf numFmtId="0" fontId="15" fillId="10" borderId="0" xfId="0" applyFont="1" applyFill="1" applyAlignment="1">
      <alignment horizontal="center" wrapText="1"/>
    </xf>
    <xf numFmtId="0" fontId="15" fillId="10" borderId="64" xfId="0" applyFont="1" applyFill="1" applyBorder="1" applyAlignment="1">
      <alignment horizontal="left" vertical="top" wrapText="1"/>
    </xf>
    <xf numFmtId="0" fontId="7" fillId="10" borderId="0" xfId="0" applyFont="1" applyFill="1" applyAlignment="1">
      <alignment horizontal="right" vertical="top" wrapText="1"/>
    </xf>
    <xf numFmtId="4" fontId="7" fillId="10" borderId="0" xfId="0" applyNumberFormat="1" applyFont="1" applyFill="1" applyAlignment="1">
      <alignment horizontal="right" vertical="top" wrapText="1"/>
    </xf>
    <xf numFmtId="0" fontId="2" fillId="10" borderId="0" xfId="0" applyFont="1" applyFill="1" applyAlignment="1">
      <alignment horizontal="center" vertical="top" wrapText="1"/>
    </xf>
    <xf numFmtId="0" fontId="36" fillId="19" borderId="64" xfId="0" applyFont="1" applyFill="1" applyBorder="1" applyAlignment="1">
      <alignment horizontal="left" vertical="top" wrapText="1"/>
    </xf>
    <xf numFmtId="0" fontId="32" fillId="20" borderId="64" xfId="0" applyFont="1" applyFill="1" applyBorder="1" applyAlignment="1">
      <alignment horizontal="left" vertical="top" wrapText="1"/>
    </xf>
    <xf numFmtId="0" fontId="2" fillId="11" borderId="64" xfId="0" applyFont="1" applyFill="1" applyBorder="1" applyAlignment="1">
      <alignment horizontal="left" vertical="top" wrapText="1"/>
    </xf>
    <xf numFmtId="0" fontId="2" fillId="12" borderId="64" xfId="0" applyFont="1" applyFill="1" applyBorder="1" applyAlignment="1">
      <alignment horizontal="left" vertical="top" wrapText="1"/>
    </xf>
    <xf numFmtId="0" fontId="2" fillId="10" borderId="0" xfId="0" applyFont="1" applyFill="1" applyAlignment="1">
      <alignment horizontal="right" vertical="top" wrapText="1"/>
    </xf>
    <xf numFmtId="0" fontId="32" fillId="13" borderId="64" xfId="0" applyFont="1" applyFill="1" applyBorder="1" applyAlignment="1">
      <alignment horizontal="left" vertical="top" wrapText="1"/>
    </xf>
    <xf numFmtId="0" fontId="13" fillId="0" borderId="1" xfId="0" applyFont="1" applyBorder="1" applyAlignment="1">
      <alignment horizontal="left" wrapText="1"/>
    </xf>
    <xf numFmtId="0" fontId="13" fillId="0" borderId="2" xfId="0" applyFont="1" applyBorder="1" applyAlignment="1">
      <alignment horizontal="left" wrapText="1"/>
    </xf>
    <xf numFmtId="0" fontId="13" fillId="0" borderId="27" xfId="0" applyFont="1" applyBorder="1" applyAlignment="1">
      <alignment horizontal="left" wrapText="1"/>
    </xf>
    <xf numFmtId="0" fontId="13" fillId="0" borderId="3" xfId="0" applyFont="1" applyBorder="1"/>
    <xf numFmtId="0" fontId="13" fillId="0" borderId="0" xfId="0" applyFont="1"/>
    <xf numFmtId="173" fontId="33" fillId="0" borderId="0" xfId="0" applyNumberFormat="1" applyFont="1"/>
    <xf numFmtId="0" fontId="9" fillId="15" borderId="65" xfId="0" applyFont="1" applyFill="1" applyBorder="1" applyAlignment="1">
      <alignment horizontal="center" vertical="center"/>
    </xf>
    <xf numFmtId="0" fontId="9" fillId="15" borderId="66" xfId="0" applyFont="1" applyFill="1" applyBorder="1" applyAlignment="1">
      <alignment horizontal="center" vertical="center"/>
    </xf>
    <xf numFmtId="0" fontId="9" fillId="15" borderId="67" xfId="0" applyFont="1" applyFill="1" applyBorder="1" applyAlignment="1">
      <alignment horizontal="center" vertical="center"/>
    </xf>
    <xf numFmtId="0" fontId="9" fillId="16" borderId="55" xfId="0" applyFont="1" applyFill="1" applyBorder="1" applyAlignment="1">
      <alignment horizontal="left" vertical="center" wrapText="1"/>
    </xf>
    <xf numFmtId="0" fontId="9" fillId="16" borderId="63" xfId="0" applyFont="1" applyFill="1" applyBorder="1" applyAlignment="1">
      <alignment horizontal="left" vertical="center" wrapText="1"/>
    </xf>
    <xf numFmtId="0" fontId="9" fillId="17" borderId="37" xfId="3" applyFont="1" applyFill="1" applyBorder="1" applyAlignment="1">
      <alignment horizontal="center" vertical="center" wrapText="1"/>
    </xf>
    <xf numFmtId="0" fontId="9" fillId="17" borderId="38" xfId="3" applyFont="1" applyFill="1" applyBorder="1" applyAlignment="1">
      <alignment horizontal="center" vertical="center" wrapText="1"/>
    </xf>
    <xf numFmtId="0" fontId="9" fillId="17" borderId="56" xfId="3" applyFont="1" applyFill="1" applyBorder="1" applyAlignment="1">
      <alignment horizontal="center" vertical="center" wrapText="1"/>
    </xf>
    <xf numFmtId="0" fontId="9" fillId="17" borderId="45" xfId="3" applyFont="1" applyFill="1" applyBorder="1" applyAlignment="1">
      <alignment horizontal="center" vertical="center" wrapText="1"/>
    </xf>
    <xf numFmtId="175" fontId="9" fillId="17" borderId="56" xfId="3" applyNumberFormat="1" applyFont="1" applyFill="1" applyBorder="1" applyAlignment="1">
      <alignment horizontal="center" vertical="center" wrapText="1"/>
    </xf>
    <xf numFmtId="175" fontId="9" fillId="17" borderId="45" xfId="3" applyNumberFormat="1" applyFont="1" applyFill="1" applyBorder="1" applyAlignment="1">
      <alignment horizontal="center" vertical="center" wrapText="1"/>
    </xf>
    <xf numFmtId="175" fontId="9" fillId="17" borderId="38" xfId="3" applyNumberFormat="1" applyFont="1" applyFill="1" applyBorder="1" applyAlignment="1">
      <alignment horizontal="center" vertical="center" wrapText="1"/>
    </xf>
    <xf numFmtId="175" fontId="9" fillId="17" borderId="48" xfId="3" applyNumberFormat="1" applyFont="1" applyFill="1" applyBorder="1" applyAlignment="1">
      <alignment horizontal="center" vertical="center" wrapText="1"/>
    </xf>
    <xf numFmtId="0" fontId="2" fillId="0" borderId="50" xfId="4" applyFont="1" applyBorder="1" applyAlignment="1" applyProtection="1">
      <alignment horizontal="center" vertical="center" wrapText="1"/>
      <protection hidden="1"/>
    </xf>
    <xf numFmtId="0" fontId="2" fillId="0" borderId="51" xfId="4" applyFont="1" applyBorder="1" applyAlignment="1" applyProtection="1">
      <alignment horizontal="center" vertical="center" wrapText="1"/>
      <protection hidden="1"/>
    </xf>
    <xf numFmtId="0" fontId="2" fillId="0" borderId="53" xfId="4" applyFont="1" applyBorder="1" applyAlignment="1" applyProtection="1">
      <alignment horizontal="center" vertical="center" wrapText="1"/>
      <protection hidden="1"/>
    </xf>
    <xf numFmtId="0" fontId="2" fillId="0" borderId="52" xfId="3" applyFont="1" applyBorder="1" applyAlignment="1">
      <alignment horizontal="center"/>
    </xf>
    <xf numFmtId="0" fontId="2" fillId="0" borderId="53" xfId="3" applyFont="1" applyBorder="1" applyAlignment="1">
      <alignment horizontal="center"/>
    </xf>
    <xf numFmtId="2" fontId="2" fillId="0" borderId="52" xfId="3" applyNumberFormat="1" applyFont="1" applyBorder="1" applyAlignment="1">
      <alignment horizontal="center"/>
    </xf>
    <xf numFmtId="2" fontId="2" fillId="0" borderId="53" xfId="3" applyNumberFormat="1" applyFont="1" applyBorder="1" applyAlignment="1">
      <alignment horizontal="center"/>
    </xf>
    <xf numFmtId="0" fontId="2" fillId="0" borderId="36" xfId="3" applyFont="1" applyBorder="1" applyAlignment="1">
      <alignment horizontal="center"/>
    </xf>
    <xf numFmtId="0" fontId="2" fillId="0" borderId="47" xfId="3" applyFont="1" applyBorder="1" applyAlignment="1">
      <alignment horizontal="center"/>
    </xf>
    <xf numFmtId="0" fontId="9" fillId="18" borderId="68" xfId="0" applyFont="1" applyFill="1" applyBorder="1" applyAlignment="1">
      <alignment horizontal="right"/>
    </xf>
    <xf numFmtId="0" fontId="9" fillId="18" borderId="69" xfId="0" applyFont="1" applyFill="1" applyBorder="1" applyAlignment="1">
      <alignment horizontal="right"/>
    </xf>
    <xf numFmtId="0" fontId="9" fillId="18" borderId="70" xfId="0" applyFont="1" applyFill="1" applyBorder="1" applyAlignment="1">
      <alignment horizontal="right"/>
    </xf>
    <xf numFmtId="0" fontId="9" fillId="16" borderId="0" xfId="0" applyFont="1" applyFill="1" applyAlignment="1">
      <alignment horizontal="left" vertical="center" wrapText="1"/>
    </xf>
    <xf numFmtId="0" fontId="9" fillId="16" borderId="28" xfId="0" applyFont="1" applyFill="1" applyBorder="1" applyAlignment="1">
      <alignment horizontal="left" vertical="center" wrapText="1"/>
    </xf>
    <xf numFmtId="0" fontId="2" fillId="0" borderId="52" xfId="3" applyFont="1" applyBorder="1" applyAlignment="1">
      <alignment horizontal="center" vertical="center"/>
    </xf>
    <xf numFmtId="0" fontId="2" fillId="0" borderId="53" xfId="3" applyFont="1" applyBorder="1" applyAlignment="1">
      <alignment horizontal="center" vertical="center"/>
    </xf>
    <xf numFmtId="2" fontId="2" fillId="0" borderId="52" xfId="3" applyNumberFormat="1" applyFont="1" applyBorder="1" applyAlignment="1">
      <alignment horizontal="center" vertical="center"/>
    </xf>
    <xf numFmtId="2" fontId="2" fillId="0" borderId="53" xfId="3" applyNumberFormat="1" applyFont="1" applyBorder="1" applyAlignment="1">
      <alignment horizontal="center" vertical="center"/>
    </xf>
    <xf numFmtId="0" fontId="2" fillId="0" borderId="36" xfId="3" applyFont="1" applyBorder="1" applyAlignment="1">
      <alignment horizontal="left" vertical="center" wrapText="1"/>
    </xf>
    <xf numFmtId="0" fontId="2" fillId="0" borderId="47" xfId="3" applyFont="1" applyBorder="1" applyAlignment="1">
      <alignment horizontal="left" vertical="center" wrapText="1"/>
    </xf>
    <xf numFmtId="0" fontId="2" fillId="0" borderId="35" xfId="4" applyFont="1" applyBorder="1" applyAlignment="1" applyProtection="1">
      <alignment horizontal="center" vertical="center" wrapText="1"/>
      <protection hidden="1"/>
    </xf>
    <xf numFmtId="0" fontId="2" fillId="0" borderId="36" xfId="4" applyFont="1" applyBorder="1" applyAlignment="1" applyProtection="1">
      <alignment horizontal="center" vertical="center" wrapText="1"/>
      <protection hidden="1"/>
    </xf>
    <xf numFmtId="0" fontId="2" fillId="0" borderId="36" xfId="3" applyFont="1" applyBorder="1" applyAlignment="1">
      <alignment horizontal="center" vertical="center"/>
    </xf>
    <xf numFmtId="0" fontId="2" fillId="0" borderId="36" xfId="3" applyFont="1" applyBorder="1" applyAlignment="1">
      <alignment horizontal="center" vertical="center" wrapText="1"/>
    </xf>
    <xf numFmtId="0" fontId="2" fillId="0" borderId="47" xfId="3" applyFont="1" applyBorder="1" applyAlignment="1">
      <alignment horizontal="center" vertical="center" wrapText="1"/>
    </xf>
    <xf numFmtId="0" fontId="9" fillId="17" borderId="55" xfId="3" applyFont="1" applyFill="1" applyBorder="1" applyAlignment="1">
      <alignment horizontal="center" vertical="center" wrapText="1"/>
    </xf>
    <xf numFmtId="174" fontId="2" fillId="0" borderId="52" xfId="3" applyNumberFormat="1" applyFont="1" applyBorder="1" applyAlignment="1">
      <alignment horizontal="center" vertical="center"/>
    </xf>
    <xf numFmtId="174" fontId="2" fillId="0" borderId="51" xfId="3" applyNumberFormat="1" applyFont="1" applyBorder="1" applyAlignment="1">
      <alignment horizontal="center" vertical="center"/>
    </xf>
    <xf numFmtId="174" fontId="2" fillId="0" borderId="53" xfId="3" applyNumberFormat="1" applyFont="1" applyBorder="1" applyAlignment="1">
      <alignment horizontal="center" vertical="center"/>
    </xf>
    <xf numFmtId="0" fontId="2" fillId="0" borderId="47" xfId="3" applyFont="1" applyBorder="1" applyAlignment="1">
      <alignment horizontal="center" vertical="center"/>
    </xf>
    <xf numFmtId="177" fontId="2" fillId="0" borderId="52" xfId="3" applyNumberFormat="1" applyFont="1" applyBorder="1" applyAlignment="1">
      <alignment horizontal="center" vertical="center"/>
    </xf>
    <xf numFmtId="177" fontId="2" fillId="0" borderId="53" xfId="3" applyNumberFormat="1" applyFont="1" applyBorder="1" applyAlignment="1">
      <alignment horizontal="center" vertical="center"/>
    </xf>
    <xf numFmtId="0" fontId="9" fillId="17" borderId="36" xfId="3" applyFont="1" applyFill="1" applyBorder="1" applyAlignment="1">
      <alignment horizontal="center" vertical="center" wrapText="1"/>
    </xf>
    <xf numFmtId="0" fontId="2" fillId="0" borderId="58" xfId="3" applyFont="1" applyBorder="1" applyAlignment="1">
      <alignment horizontal="center" vertical="center"/>
    </xf>
    <xf numFmtId="0" fontId="2" fillId="0" borderId="0" xfId="3" applyFont="1" applyAlignment="1">
      <alignment horizontal="center" vertical="center"/>
    </xf>
    <xf numFmtId="0" fontId="2" fillId="0" borderId="28" xfId="3" applyFont="1" applyBorder="1" applyAlignment="1">
      <alignment horizontal="center" vertical="center"/>
    </xf>
    <xf numFmtId="0" fontId="2" fillId="0" borderId="54" xfId="4" applyFont="1" applyBorder="1" applyAlignment="1" applyProtection="1">
      <alignment horizontal="center" vertical="center" wrapText="1"/>
      <protection hidden="1"/>
    </xf>
    <xf numFmtId="0" fontId="2" fillId="0" borderId="55" xfId="4" applyFont="1" applyBorder="1" applyAlignment="1" applyProtection="1">
      <alignment horizontal="center" vertical="center" wrapText="1"/>
      <protection hidden="1"/>
    </xf>
    <xf numFmtId="0" fontId="2" fillId="0" borderId="45" xfId="4" applyFont="1" applyBorder="1" applyAlignment="1" applyProtection="1">
      <alignment horizontal="center" vertical="center" wrapText="1"/>
      <protection hidden="1"/>
    </xf>
    <xf numFmtId="0" fontId="2" fillId="0" borderId="56" xfId="3" applyFont="1" applyBorder="1" applyAlignment="1">
      <alignment horizontal="center" vertical="center"/>
    </xf>
    <xf numFmtId="0" fontId="2" fillId="0" borderId="55" xfId="3" applyFont="1" applyBorder="1" applyAlignment="1">
      <alignment horizontal="center" vertical="center"/>
    </xf>
    <xf numFmtId="0" fontId="2" fillId="0" borderId="63" xfId="3" applyFont="1" applyBorder="1" applyAlignment="1">
      <alignment horizontal="center" vertical="center"/>
    </xf>
    <xf numFmtId="0" fontId="9" fillId="17" borderId="34" xfId="3" applyFont="1" applyFill="1" applyBorder="1" applyAlignment="1">
      <alignment horizontal="center" vertical="center" wrapText="1"/>
    </xf>
    <xf numFmtId="0" fontId="2" fillId="0" borderId="72" xfId="3" applyFont="1" applyBorder="1" applyAlignment="1">
      <alignment horizontal="center" vertical="center"/>
    </xf>
    <xf numFmtId="0" fontId="2" fillId="0" borderId="57" xfId="3" applyFont="1" applyBorder="1" applyAlignment="1">
      <alignment horizontal="center" vertical="center" wrapText="1"/>
    </xf>
    <xf numFmtId="175" fontId="9" fillId="17" borderId="72" xfId="3" applyNumberFormat="1" applyFont="1" applyFill="1" applyBorder="1" applyAlignment="1">
      <alignment horizontal="center" vertical="center" wrapText="1"/>
    </xf>
    <xf numFmtId="0" fontId="2" fillId="0" borderId="38" xfId="3" applyFont="1" applyBorder="1" applyAlignment="1">
      <alignment horizontal="center" vertical="center"/>
    </xf>
    <xf numFmtId="0" fontId="2" fillId="0" borderId="45" xfId="3" applyFont="1" applyBorder="1" applyAlignment="1">
      <alignment horizontal="center" vertical="center"/>
    </xf>
    <xf numFmtId="0" fontId="2" fillId="0" borderId="57" xfId="3" applyFont="1" applyBorder="1" applyAlignment="1">
      <alignment horizontal="center" vertical="center"/>
    </xf>
    <xf numFmtId="2" fontId="2" fillId="0" borderId="38" xfId="3" applyNumberFormat="1" applyFont="1" applyBorder="1" applyAlignment="1">
      <alignment horizontal="center" vertical="center"/>
    </xf>
    <xf numFmtId="2" fontId="2" fillId="0" borderId="72" xfId="3" applyNumberFormat="1" applyFont="1" applyBorder="1" applyAlignment="1">
      <alignment horizontal="center" vertical="center"/>
    </xf>
    <xf numFmtId="0" fontId="2" fillId="0" borderId="3" xfId="4" applyFont="1" applyBorder="1" applyAlignment="1" applyProtection="1">
      <alignment horizontal="center" vertical="center" wrapText="1"/>
      <protection hidden="1"/>
    </xf>
    <xf numFmtId="0" fontId="2" fillId="0" borderId="0" xfId="4" applyFont="1" applyAlignment="1" applyProtection="1">
      <alignment horizontal="center" vertical="center" wrapText="1"/>
      <protection hidden="1"/>
    </xf>
    <xf numFmtId="0" fontId="2" fillId="0" borderId="57" xfId="4" applyFont="1" applyBorder="1" applyAlignment="1" applyProtection="1">
      <alignment horizontal="center" vertical="center" wrapText="1"/>
      <protection hidden="1"/>
    </xf>
    <xf numFmtId="0" fontId="2" fillId="0" borderId="47" xfId="4" applyFont="1" applyBorder="1" applyAlignment="1" applyProtection="1">
      <alignment horizontal="center" vertical="center" wrapText="1"/>
      <protection hidden="1"/>
    </xf>
    <xf numFmtId="0" fontId="9" fillId="17" borderId="72" xfId="3" applyFont="1" applyFill="1" applyBorder="1" applyAlignment="1">
      <alignment horizontal="center" vertical="center" wrapText="1"/>
    </xf>
    <xf numFmtId="0" fontId="2" fillId="0" borderId="56" xfId="3" applyFont="1" applyBorder="1" applyAlignment="1">
      <alignment horizontal="center" vertical="center" wrapText="1"/>
    </xf>
    <xf numFmtId="0" fontId="2" fillId="0" borderId="55" xfId="3" applyFont="1" applyBorder="1" applyAlignment="1">
      <alignment horizontal="center" vertical="center" wrapText="1"/>
    </xf>
    <xf numFmtId="0" fontId="2" fillId="0" borderId="63" xfId="3" applyFont="1" applyBorder="1" applyAlignment="1">
      <alignment horizontal="center" vertical="center" wrapText="1"/>
    </xf>
    <xf numFmtId="0" fontId="2" fillId="0" borderId="73" xfId="3" applyFont="1" applyBorder="1" applyAlignment="1">
      <alignment horizontal="center" vertical="center" wrapText="1"/>
    </xf>
    <xf numFmtId="0" fontId="2" fillId="0" borderId="39" xfId="3" applyFont="1" applyBorder="1" applyAlignment="1">
      <alignment horizontal="center" vertical="center" wrapText="1"/>
    </xf>
    <xf numFmtId="0" fontId="2" fillId="0" borderId="61" xfId="3" applyFont="1" applyBorder="1" applyAlignment="1">
      <alignment horizontal="center" vertical="center" wrapText="1"/>
    </xf>
    <xf numFmtId="0" fontId="2" fillId="0" borderId="58" xfId="3" applyFont="1" applyBorder="1" applyAlignment="1">
      <alignment horizontal="center" vertical="center" wrapText="1"/>
    </xf>
    <xf numFmtId="0" fontId="2" fillId="0" borderId="0" xfId="3" applyFont="1" applyAlignment="1">
      <alignment horizontal="center" vertical="center" wrapText="1"/>
    </xf>
    <xf numFmtId="0" fontId="2" fillId="0" borderId="28" xfId="3" applyFont="1" applyBorder="1" applyAlignment="1">
      <alignment horizontal="center" vertical="center" wrapText="1"/>
    </xf>
    <xf numFmtId="0" fontId="9" fillId="17" borderId="35" xfId="3" applyFont="1" applyFill="1" applyBorder="1" applyAlignment="1">
      <alignment horizontal="center" vertical="center" wrapText="1"/>
    </xf>
    <xf numFmtId="175" fontId="9" fillId="17" borderId="36" xfId="3" applyNumberFormat="1" applyFont="1" applyFill="1" applyBorder="1" applyAlignment="1">
      <alignment horizontal="center" vertical="center" wrapText="1"/>
    </xf>
    <xf numFmtId="175" fontId="9" fillId="17" borderId="47" xfId="3" applyNumberFormat="1" applyFont="1" applyFill="1" applyBorder="1" applyAlignment="1">
      <alignment horizontal="center" vertical="center" wrapText="1"/>
    </xf>
    <xf numFmtId="2" fontId="2" fillId="0" borderId="36" xfId="3" applyNumberFormat="1" applyFont="1" applyBorder="1" applyAlignment="1">
      <alignment horizontal="center" vertical="center"/>
    </xf>
    <xf numFmtId="10" fontId="2" fillId="0" borderId="52" xfId="3" applyNumberFormat="1" applyFont="1" applyBorder="1" applyAlignment="1">
      <alignment horizontal="center" vertical="center"/>
    </xf>
    <xf numFmtId="10" fontId="2" fillId="0" borderId="53" xfId="3" applyNumberFormat="1"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14" fillId="0" borderId="3" xfId="0" applyFont="1" applyBorder="1" applyAlignment="1">
      <alignment horizontal="center" vertical="center"/>
    </xf>
    <xf numFmtId="0" fontId="14" fillId="0" borderId="0" xfId="0" applyFont="1" applyAlignment="1">
      <alignment horizontal="center" vertical="center"/>
    </xf>
    <xf numFmtId="4" fontId="9" fillId="0" borderId="0" xfId="0" applyNumberFormat="1" applyFont="1" applyAlignment="1">
      <alignment horizontal="left" vertical="center" wrapText="1"/>
    </xf>
    <xf numFmtId="4" fontId="9" fillId="0" borderId="28" xfId="0" applyNumberFormat="1" applyFont="1" applyBorder="1" applyAlignment="1">
      <alignment horizontal="left" vertical="center" wrapText="1"/>
    </xf>
    <xf numFmtId="170" fontId="4" fillId="0" borderId="4" xfId="0" applyNumberFormat="1" applyFont="1" applyBorder="1" applyAlignment="1">
      <alignment horizontal="right" vertical="center"/>
    </xf>
    <xf numFmtId="170" fontId="4" fillId="0" borderId="5" xfId="0" applyNumberFormat="1" applyFont="1" applyBorder="1" applyAlignment="1">
      <alignment horizontal="right" vertical="center"/>
    </xf>
    <xf numFmtId="170" fontId="4" fillId="0" borderId="6" xfId="0" applyNumberFormat="1" applyFont="1" applyBorder="1" applyAlignment="1">
      <alignment horizontal="right" vertical="center"/>
    </xf>
    <xf numFmtId="0" fontId="5" fillId="15" borderId="1" xfId="0" applyFont="1" applyFill="1" applyBorder="1" applyAlignment="1">
      <alignment horizontal="center" vertical="center"/>
    </xf>
    <xf numFmtId="0" fontId="5" fillId="15" borderId="2" xfId="0" applyFont="1" applyFill="1" applyBorder="1" applyAlignment="1">
      <alignment horizontal="center" vertical="center"/>
    </xf>
    <xf numFmtId="0" fontId="5" fillId="15" borderId="27" xfId="0" applyFont="1" applyFill="1" applyBorder="1" applyAlignment="1">
      <alignment horizontal="center" vertical="center"/>
    </xf>
    <xf numFmtId="0" fontId="5" fillId="15" borderId="4" xfId="0" applyFont="1" applyFill="1" applyBorder="1" applyAlignment="1">
      <alignment horizontal="center" vertical="center"/>
    </xf>
    <xf numFmtId="0" fontId="5" fillId="15" borderId="5" xfId="0" applyFont="1" applyFill="1" applyBorder="1" applyAlignment="1">
      <alignment horizontal="center" vertical="center"/>
    </xf>
    <xf numFmtId="0" fontId="5" fillId="15" borderId="6" xfId="0" applyFont="1" applyFill="1" applyBorder="1" applyAlignment="1">
      <alignment horizontal="center" vertical="center"/>
    </xf>
    <xf numFmtId="0" fontId="9" fillId="17" borderId="54" xfId="3" applyFont="1" applyFill="1" applyBorder="1" applyAlignment="1">
      <alignment horizontal="center" vertical="center" wrapText="1"/>
    </xf>
    <xf numFmtId="0" fontId="9" fillId="17" borderId="3" xfId="3" applyFont="1" applyFill="1" applyBorder="1" applyAlignment="1">
      <alignment horizontal="center" vertical="center" wrapText="1"/>
    </xf>
    <xf numFmtId="0" fontId="9" fillId="17" borderId="0" xfId="3" applyFont="1" applyFill="1" applyAlignment="1">
      <alignment horizontal="center" vertical="center" wrapText="1"/>
    </xf>
    <xf numFmtId="0" fontId="9" fillId="17" borderId="57" xfId="3" applyFont="1" applyFill="1" applyBorder="1" applyAlignment="1">
      <alignment horizontal="center" vertical="center" wrapText="1"/>
    </xf>
    <xf numFmtId="175" fontId="9" fillId="17" borderId="55" xfId="3" applyNumberFormat="1" applyFont="1" applyFill="1" applyBorder="1" applyAlignment="1">
      <alignment horizontal="center" vertical="center" wrapText="1"/>
    </xf>
    <xf numFmtId="175" fontId="9" fillId="17" borderId="63" xfId="3" applyNumberFormat="1" applyFont="1" applyFill="1" applyBorder="1" applyAlignment="1">
      <alignment horizontal="center" vertical="center" wrapText="1"/>
    </xf>
    <xf numFmtId="175" fontId="9" fillId="17" borderId="58" xfId="3" applyNumberFormat="1" applyFont="1" applyFill="1" applyBorder="1" applyAlignment="1">
      <alignment horizontal="center" vertical="center" wrapText="1"/>
    </xf>
    <xf numFmtId="175" fontId="9" fillId="17" borderId="0" xfId="3" applyNumberFormat="1" applyFont="1" applyFill="1" applyAlignment="1">
      <alignment horizontal="center" vertical="center" wrapText="1"/>
    </xf>
    <xf numFmtId="175" fontId="9" fillId="17" borderId="28" xfId="3" applyNumberFormat="1" applyFont="1" applyFill="1" applyBorder="1" applyAlignment="1">
      <alignment horizontal="center" vertical="center" wrapText="1"/>
    </xf>
    <xf numFmtId="0" fontId="0" fillId="0" borderId="0" xfId="0"/>
    <xf numFmtId="0" fontId="15" fillId="10" borderId="64" xfId="0" applyFont="1" applyFill="1" applyBorder="1" applyAlignment="1">
      <alignment horizontal="right" vertical="top" wrapText="1"/>
    </xf>
    <xf numFmtId="0" fontId="15" fillId="10" borderId="64" xfId="0"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0" xfId="0" applyFont="1" applyAlignment="1">
      <alignment horizontal="center" vertical="center" wrapText="1"/>
    </xf>
    <xf numFmtId="0" fontId="5" fillId="0" borderId="28" xfId="0" applyFont="1" applyBorder="1" applyAlignment="1">
      <alignment horizontal="center"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7" fillId="0" borderId="3" xfId="0" applyFont="1" applyBorder="1" applyAlignment="1">
      <alignment horizontal="center" vertical="center"/>
    </xf>
    <xf numFmtId="0" fontId="7" fillId="0" borderId="0" xfId="0" applyFont="1" applyAlignment="1">
      <alignment horizontal="center" vertical="center"/>
    </xf>
    <xf numFmtId="0" fontId="7" fillId="0" borderId="28" xfId="0" applyFont="1" applyBorder="1" applyAlignment="1">
      <alignment horizontal="center" vertical="center"/>
    </xf>
    <xf numFmtId="0" fontId="7" fillId="0" borderId="1" xfId="0" applyFont="1" applyBorder="1" applyAlignment="1">
      <alignment horizontal="left" vertical="top"/>
    </xf>
    <xf numFmtId="0" fontId="7" fillId="0" borderId="2" xfId="0" applyFont="1" applyBorder="1" applyAlignment="1">
      <alignment horizontal="left" vertical="top"/>
    </xf>
    <xf numFmtId="0" fontId="7" fillId="0" borderId="27" xfId="0" applyFont="1" applyBorder="1" applyAlignment="1">
      <alignment horizontal="left" vertical="top"/>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7" fillId="0" borderId="28" xfId="0" applyFont="1" applyBorder="1" applyAlignment="1">
      <alignment horizontal="left" vertical="center" wrapText="1"/>
    </xf>
    <xf numFmtId="0" fontId="7" fillId="0" borderId="3" xfId="0" applyFont="1" applyBorder="1" applyAlignment="1">
      <alignment horizontal="left" vertical="center"/>
    </xf>
    <xf numFmtId="0" fontId="7" fillId="0" borderId="0" xfId="0" applyFont="1" applyAlignment="1">
      <alignment horizontal="left" vertical="center"/>
    </xf>
    <xf numFmtId="0" fontId="7" fillId="0" borderId="28" xfId="0" applyFont="1" applyBorder="1" applyAlignment="1">
      <alignment horizontal="left" vertical="center"/>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4" xfId="0" applyFont="1" applyFill="1" applyBorder="1" applyAlignment="1">
      <alignment horizontal="right" vertical="center"/>
    </xf>
    <xf numFmtId="0" fontId="7" fillId="3" borderId="6" xfId="0" applyFont="1" applyFill="1" applyBorder="1" applyAlignment="1">
      <alignment horizontal="righ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10" fontId="2" fillId="0" borderId="12" xfId="0" applyNumberFormat="1" applyFont="1" applyBorder="1" applyAlignment="1">
      <alignment horizontal="center" vertical="center" wrapText="1"/>
    </xf>
    <xf numFmtId="10" fontId="2" fillId="0" borderId="14" xfId="0" applyNumberFormat="1" applyFont="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0" fontId="2" fillId="0" borderId="8" xfId="0" applyNumberFormat="1" applyFont="1" applyBorder="1" applyAlignment="1">
      <alignment horizontal="center" vertical="center"/>
    </xf>
    <xf numFmtId="10" fontId="2" fillId="0" borderId="10"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6"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8" fillId="0" borderId="0" xfId="0" applyFont="1" applyAlignment="1">
      <alignment horizontal="left" vertical="center"/>
    </xf>
    <xf numFmtId="0" fontId="8" fillId="0" borderId="28"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10" fontId="2" fillId="0" borderId="25" xfId="0" applyNumberFormat="1" applyFont="1" applyBorder="1" applyAlignment="1">
      <alignment horizontal="center" vertical="center" wrapText="1"/>
    </xf>
    <xf numFmtId="10" fontId="2" fillId="0" borderId="26" xfId="0" applyNumberFormat="1" applyFont="1" applyBorder="1" applyAlignment="1">
      <alignment horizontal="center" vertical="center" wrapText="1"/>
    </xf>
    <xf numFmtId="0" fontId="29" fillId="0" borderId="0" xfId="6" applyFont="1" applyAlignment="1">
      <alignment horizontal="center" vertical="center" wrapText="1"/>
    </xf>
    <xf numFmtId="0" fontId="29" fillId="0" borderId="28" xfId="6" applyFont="1" applyBorder="1" applyAlignment="1">
      <alignment horizontal="center" vertical="center" wrapText="1"/>
    </xf>
    <xf numFmtId="0" fontId="30" fillId="0" borderId="5" xfId="6" applyFont="1" applyBorder="1" applyAlignment="1">
      <alignment horizontal="center" vertical="center" wrapText="1"/>
    </xf>
    <xf numFmtId="0" fontId="30" fillId="0" borderId="6" xfId="6" applyFont="1" applyBorder="1" applyAlignment="1">
      <alignment horizontal="center" vertical="center" wrapText="1"/>
    </xf>
    <xf numFmtId="0" fontId="21" fillId="2" borderId="49" xfId="6" applyFont="1" applyFill="1" applyBorder="1" applyAlignment="1">
      <alignment horizontal="center" vertical="center"/>
    </xf>
    <xf numFmtId="0" fontId="21" fillId="2" borderId="39" xfId="6" applyFont="1" applyFill="1" applyBorder="1" applyAlignment="1">
      <alignment horizontal="center" vertical="center"/>
    </xf>
    <xf numFmtId="0" fontId="21" fillId="2" borderId="61" xfId="6" applyFont="1" applyFill="1" applyBorder="1" applyAlignment="1">
      <alignment horizontal="center" vertical="center"/>
    </xf>
    <xf numFmtId="0" fontId="19" fillId="0" borderId="0" xfId="6" applyFont="1" applyAlignment="1">
      <alignment horizontal="center" vertical="center" wrapText="1"/>
    </xf>
    <xf numFmtId="0" fontId="19" fillId="0" borderId="28"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6" xfId="6" applyFont="1" applyBorder="1" applyAlignment="1">
      <alignment horizontal="center" vertical="center" wrapText="1"/>
    </xf>
    <xf numFmtId="0" fontId="7" fillId="0" borderId="36" xfId="0" applyFont="1" applyBorder="1" applyAlignment="1">
      <alignment horizontal="center" vertical="center"/>
    </xf>
    <xf numFmtId="0" fontId="7" fillId="0" borderId="47" xfId="0" applyFont="1" applyBorder="1" applyAlignment="1">
      <alignment horizontal="center" vertical="center"/>
    </xf>
    <xf numFmtId="49" fontId="23" fillId="8" borderId="36" xfId="0" applyNumberFormat="1" applyFont="1" applyFill="1" applyBorder="1" applyAlignment="1" applyProtection="1">
      <alignment vertical="center" wrapText="1"/>
      <protection locked="0"/>
    </xf>
    <xf numFmtId="49" fontId="23" fillId="8" borderId="36" xfId="0" applyNumberFormat="1" applyFont="1" applyFill="1" applyBorder="1" applyAlignment="1" applyProtection="1">
      <alignment vertical="center"/>
      <protection locked="0"/>
    </xf>
    <xf numFmtId="49" fontId="24" fillId="8" borderId="36" xfId="2" applyNumberFormat="1" applyFont="1" applyFill="1" applyBorder="1" applyAlignment="1" applyProtection="1">
      <alignment vertical="center" wrapText="1"/>
      <protection locked="0"/>
    </xf>
    <xf numFmtId="49" fontId="23" fillId="8" borderId="47" xfId="0" applyNumberFormat="1" applyFont="1" applyFill="1" applyBorder="1" applyAlignment="1" applyProtection="1">
      <alignment vertical="center" wrapText="1"/>
      <protection locked="0"/>
    </xf>
    <xf numFmtId="49" fontId="23" fillId="8" borderId="47" xfId="0" applyNumberFormat="1" applyFont="1" applyFill="1" applyBorder="1" applyAlignment="1" applyProtection="1">
      <alignment vertical="center"/>
      <protection locked="0"/>
    </xf>
    <xf numFmtId="0" fontId="7" fillId="0" borderId="52" xfId="0" applyFont="1" applyBorder="1" applyAlignment="1">
      <alignment horizontal="center" vertical="center"/>
    </xf>
    <xf numFmtId="0" fontId="7" fillId="0" borderId="62" xfId="0" applyFont="1" applyBorder="1" applyAlignment="1">
      <alignment horizontal="center" vertical="center"/>
    </xf>
    <xf numFmtId="49" fontId="25" fillId="8" borderId="36" xfId="0" applyNumberFormat="1" applyFont="1" applyFill="1" applyBorder="1" applyAlignment="1" applyProtection="1">
      <alignment horizontal="left" vertical="center" wrapText="1"/>
      <protection locked="0"/>
    </xf>
    <xf numFmtId="171" fontId="25" fillId="9" borderId="52" xfId="7" applyNumberFormat="1" applyFont="1" applyFill="1" applyBorder="1" applyAlignment="1">
      <alignment horizontal="center" vertical="center"/>
    </xf>
    <xf numFmtId="171" fontId="25" fillId="9" borderId="62" xfId="7" applyNumberFormat="1" applyFont="1" applyFill="1" applyBorder="1" applyAlignment="1">
      <alignment horizontal="center" vertical="center"/>
    </xf>
    <xf numFmtId="0" fontId="23" fillId="0" borderId="36" xfId="0" applyFont="1" applyBorder="1" applyAlignment="1">
      <alignment vertical="center"/>
    </xf>
    <xf numFmtId="0" fontId="23" fillId="0" borderId="36" xfId="0" applyFont="1" applyBorder="1" applyAlignment="1">
      <alignment horizontal="center" vertical="center"/>
    </xf>
    <xf numFmtId="0" fontId="23" fillId="0" borderId="47" xfId="0" applyFont="1" applyBorder="1" applyAlignment="1">
      <alignment horizontal="center" vertical="center"/>
    </xf>
    <xf numFmtId="0" fontId="23" fillId="0" borderId="36" xfId="0" applyFont="1" applyBorder="1" applyAlignment="1">
      <alignment horizontal="left" vertical="center" wrapText="1"/>
    </xf>
    <xf numFmtId="171" fontId="23" fillId="8" borderId="36" xfId="7" applyNumberFormat="1" applyFont="1" applyFill="1" applyBorder="1" applyAlignment="1" applyProtection="1">
      <alignment horizontal="center" vertical="center" wrapText="1"/>
      <protection locked="0"/>
    </xf>
    <xf numFmtId="49" fontId="23" fillId="8" borderId="36" xfId="0" applyNumberFormat="1" applyFont="1" applyFill="1" applyBorder="1" applyAlignment="1" applyProtection="1">
      <alignment horizontal="center" vertical="center" wrapText="1"/>
      <protection locked="0"/>
    </xf>
    <xf numFmtId="49" fontId="23" fillId="8" borderId="47" xfId="0" applyNumberFormat="1" applyFont="1" applyFill="1" applyBorder="1" applyAlignment="1" applyProtection="1">
      <alignment horizontal="center" vertical="center" wrapText="1"/>
      <protection locked="0"/>
    </xf>
    <xf numFmtId="0" fontId="25" fillId="0" borderId="50" xfId="0" applyFont="1" applyBorder="1" applyAlignment="1">
      <alignment horizontal="center" vertical="center"/>
    </xf>
    <xf numFmtId="0" fontId="25" fillId="0" borderId="51" xfId="0" applyFont="1" applyBorder="1" applyAlignment="1">
      <alignment horizontal="center" vertical="center"/>
    </xf>
    <xf numFmtId="0" fontId="25" fillId="0" borderId="53" xfId="0" applyFont="1" applyBorder="1" applyAlignment="1">
      <alignment horizontal="center" vertical="center"/>
    </xf>
    <xf numFmtId="0" fontId="25" fillId="0" borderId="52" xfId="0" applyFont="1" applyBorder="1" applyAlignment="1">
      <alignment horizontal="center" vertical="center"/>
    </xf>
    <xf numFmtId="0" fontId="25" fillId="0" borderId="62" xfId="0" applyFont="1" applyBorder="1" applyAlignment="1">
      <alignment horizontal="center" vertical="center"/>
    </xf>
    <xf numFmtId="0" fontId="23" fillId="0" borderId="56" xfId="0" applyFont="1" applyBorder="1" applyAlignment="1">
      <alignment horizontal="center" vertical="center"/>
    </xf>
    <xf numFmtId="0" fontId="23" fillId="0" borderId="55" xfId="0" applyFont="1" applyBorder="1" applyAlignment="1">
      <alignment horizontal="center" vertical="center"/>
    </xf>
    <xf numFmtId="0" fontId="23" fillId="0" borderId="63" xfId="0" applyFont="1" applyBorder="1" applyAlignment="1">
      <alignment horizontal="center" vertical="center"/>
    </xf>
    <xf numFmtId="0" fontId="23" fillId="0" borderId="58" xfId="0" applyFont="1" applyBorder="1" applyAlignment="1">
      <alignment horizontal="center" vertical="center"/>
    </xf>
    <xf numFmtId="0" fontId="23" fillId="0" borderId="0" xfId="0" applyFont="1" applyAlignment="1">
      <alignment horizontal="center" vertical="center"/>
    </xf>
    <xf numFmtId="0" fontId="23" fillId="0" borderId="28" xfId="0" applyFont="1" applyBorder="1" applyAlignment="1">
      <alignment horizontal="center" vertical="center"/>
    </xf>
    <xf numFmtId="0" fontId="23" fillId="0" borderId="60"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49" fontId="23" fillId="8" borderId="36" xfId="0" applyNumberFormat="1" applyFont="1" applyFill="1" applyBorder="1" applyAlignment="1" applyProtection="1">
      <alignment horizontal="left" vertical="center" wrapText="1"/>
      <protection locked="0"/>
    </xf>
    <xf numFmtId="49" fontId="23" fillId="8" borderId="47" xfId="0" applyNumberFormat="1" applyFont="1" applyFill="1" applyBorder="1" applyAlignment="1" applyProtection="1">
      <alignment horizontal="left" vertical="center" wrapText="1"/>
      <protection locked="0"/>
    </xf>
    <xf numFmtId="0" fontId="23" fillId="9" borderId="0" xfId="0" applyFont="1" applyFill="1" applyAlignment="1">
      <alignment horizontal="center" vertical="center"/>
    </xf>
    <xf numFmtId="0" fontId="23" fillId="9" borderId="28" xfId="0" applyFont="1" applyFill="1" applyBorder="1" applyAlignment="1">
      <alignment horizontal="center" vertical="center"/>
    </xf>
    <xf numFmtId="0" fontId="21" fillId="2" borderId="73" xfId="6" applyFont="1" applyFill="1" applyBorder="1" applyAlignment="1">
      <alignment horizontal="center" vertical="center"/>
    </xf>
    <xf numFmtId="0" fontId="21" fillId="2" borderId="44" xfId="6" applyFont="1" applyFill="1" applyBorder="1" applyAlignment="1">
      <alignment horizontal="center" vertical="center"/>
    </xf>
    <xf numFmtId="0" fontId="7" fillId="0" borderId="36" xfId="13" applyFont="1" applyBorder="1" applyAlignment="1">
      <alignment horizontal="center" vertical="center"/>
    </xf>
    <xf numFmtId="49" fontId="23" fillId="8" borderId="36" xfId="13" applyNumberFormat="1" applyFont="1" applyFill="1" applyBorder="1" applyAlignment="1" applyProtection="1">
      <alignment vertical="center" wrapText="1"/>
      <protection locked="0"/>
    </xf>
    <xf numFmtId="49" fontId="23" fillId="8" borderId="36" xfId="13" applyNumberFormat="1" applyFont="1" applyFill="1" applyBorder="1" applyAlignment="1" applyProtection="1">
      <alignment vertical="center"/>
      <protection locked="0"/>
    </xf>
    <xf numFmtId="49" fontId="38" fillId="8" borderId="36" xfId="2" applyNumberFormat="1" applyFill="1" applyBorder="1" applyAlignment="1" applyProtection="1">
      <alignment vertical="center" wrapText="1"/>
      <protection locked="0"/>
    </xf>
    <xf numFmtId="0" fontId="7" fillId="0" borderId="52" xfId="13" applyFont="1" applyBorder="1" applyAlignment="1">
      <alignment horizontal="center" vertical="center"/>
    </xf>
    <xf numFmtId="0" fontId="7" fillId="0" borderId="53" xfId="13" applyFont="1" applyBorder="1" applyAlignment="1">
      <alignment horizontal="center" vertical="center"/>
    </xf>
    <xf numFmtId="49" fontId="25" fillId="8" borderId="36" xfId="13" applyNumberFormat="1" applyFont="1" applyFill="1" applyBorder="1" applyAlignment="1" applyProtection="1">
      <alignment horizontal="left" vertical="center" wrapText="1"/>
      <protection locked="0"/>
    </xf>
    <xf numFmtId="171" fontId="25" fillId="0" borderId="52" xfId="7" applyNumberFormat="1" applyFont="1" applyBorder="1" applyAlignment="1">
      <alignment horizontal="center" vertical="center"/>
    </xf>
    <xf numFmtId="171" fontId="25" fillId="0" borderId="53" xfId="7" applyNumberFormat="1" applyFont="1" applyBorder="1" applyAlignment="1">
      <alignment horizontal="center" vertical="center"/>
    </xf>
    <xf numFmtId="0" fontId="23" fillId="0" borderId="36" xfId="13" applyFont="1" applyBorder="1" applyAlignment="1">
      <alignment vertical="center"/>
    </xf>
    <xf numFmtId="0" fontId="23" fillId="0" borderId="36" xfId="13" applyFont="1" applyBorder="1" applyAlignment="1">
      <alignment horizontal="center" vertical="center"/>
    </xf>
    <xf numFmtId="0" fontId="23" fillId="0" borderId="36" xfId="13" applyFont="1" applyBorder="1" applyAlignment="1">
      <alignment horizontal="left" vertical="center" wrapText="1"/>
    </xf>
    <xf numFmtId="49" fontId="23" fillId="8" borderId="36" xfId="13" applyNumberFormat="1" applyFont="1" applyFill="1" applyBorder="1" applyAlignment="1" applyProtection="1">
      <alignment horizontal="center" vertical="center" wrapText="1"/>
      <protection locked="0"/>
    </xf>
    <xf numFmtId="0" fontId="23" fillId="0" borderId="56" xfId="13" applyFont="1" applyBorder="1" applyAlignment="1">
      <alignment horizontal="center" vertical="center"/>
    </xf>
    <xf numFmtId="0" fontId="23" fillId="0" borderId="55" xfId="13" applyFont="1" applyBorder="1" applyAlignment="1">
      <alignment horizontal="center" vertical="center"/>
    </xf>
    <xf numFmtId="0" fontId="23" fillId="0" borderId="45" xfId="13" applyFont="1" applyBorder="1" applyAlignment="1">
      <alignment horizontal="center" vertical="center"/>
    </xf>
    <xf numFmtId="0" fontId="23" fillId="0" borderId="58" xfId="13" applyFont="1" applyBorder="1" applyAlignment="1">
      <alignment horizontal="center" vertical="center"/>
    </xf>
    <xf numFmtId="0" fontId="23" fillId="0" borderId="0" xfId="13" applyFont="1" applyAlignment="1">
      <alignment horizontal="center" vertical="center"/>
    </xf>
    <xf numFmtId="0" fontId="23" fillId="0" borderId="57" xfId="13" applyFont="1" applyBorder="1" applyAlignment="1">
      <alignment horizontal="center" vertical="center"/>
    </xf>
    <xf numFmtId="0" fontId="23" fillId="0" borderId="73" xfId="13" applyFont="1" applyBorder="1" applyAlignment="1">
      <alignment horizontal="center" vertical="center"/>
    </xf>
    <xf numFmtId="0" fontId="23" fillId="0" borderId="39" xfId="13" applyFont="1" applyBorder="1" applyAlignment="1">
      <alignment horizontal="center" vertical="center"/>
    </xf>
    <xf numFmtId="0" fontId="23" fillId="0" borderId="44" xfId="13" applyFont="1" applyBorder="1" applyAlignment="1">
      <alignment horizontal="center" vertical="center"/>
    </xf>
    <xf numFmtId="0" fontId="23" fillId="0" borderId="52" xfId="13" applyFont="1" applyBorder="1" applyAlignment="1">
      <alignment horizontal="center" vertical="center" wrapText="1"/>
    </xf>
    <xf numFmtId="0" fontId="23" fillId="0" borderId="53" xfId="13" applyFont="1" applyBorder="1" applyAlignment="1">
      <alignment horizontal="center" vertical="center" wrapText="1"/>
    </xf>
    <xf numFmtId="171" fontId="23" fillId="8" borderId="52" xfId="7" applyNumberFormat="1" applyFont="1" applyFill="1" applyBorder="1" applyAlignment="1" applyProtection="1">
      <alignment horizontal="center" vertical="center" wrapText="1"/>
      <protection locked="0"/>
    </xf>
    <xf numFmtId="171" fontId="23" fillId="8" borderId="53" xfId="7" applyNumberFormat="1" applyFont="1" applyFill="1" applyBorder="1" applyAlignment="1" applyProtection="1">
      <alignment horizontal="center" vertical="center" wrapText="1"/>
      <protection locked="0"/>
    </xf>
    <xf numFmtId="0" fontId="23" fillId="0" borderId="52" xfId="13" applyFont="1" applyBorder="1" applyAlignment="1">
      <alignment horizontal="left" vertical="center" wrapText="1"/>
    </xf>
    <xf numFmtId="0" fontId="23" fillId="0" borderId="53" xfId="13" applyFont="1" applyBorder="1" applyAlignment="1">
      <alignment horizontal="left" vertical="center" wrapText="1"/>
    </xf>
    <xf numFmtId="49" fontId="23" fillId="8" borderId="36" xfId="13" applyNumberFormat="1" applyFont="1" applyFill="1" applyBorder="1" applyAlignment="1" applyProtection="1">
      <alignment horizontal="left" vertical="center" wrapText="1"/>
      <protection locked="0"/>
    </xf>
    <xf numFmtId="0" fontId="25" fillId="0" borderId="52" xfId="13" applyFont="1" applyBorder="1" applyAlignment="1">
      <alignment horizontal="center" vertical="center"/>
    </xf>
    <xf numFmtId="0" fontId="25" fillId="0" borderId="51" xfId="13" applyFont="1" applyBorder="1" applyAlignment="1">
      <alignment horizontal="center" vertical="center"/>
    </xf>
    <xf numFmtId="0" fontId="25" fillId="0" borderId="53" xfId="13" applyFont="1" applyBorder="1" applyAlignment="1">
      <alignment horizontal="center" vertical="center"/>
    </xf>
    <xf numFmtId="49" fontId="43" fillId="8" borderId="36" xfId="14" applyNumberFormat="1" applyFont="1" applyFill="1" applyBorder="1" applyAlignment="1" applyProtection="1">
      <alignment vertical="center" wrapText="1"/>
      <protection locked="0"/>
    </xf>
    <xf numFmtId="0" fontId="11" fillId="0" borderId="2" xfId="9" applyFont="1" applyBorder="1" applyAlignment="1">
      <alignment horizontal="center" vertical="center"/>
    </xf>
    <xf numFmtId="0" fontId="11" fillId="0" borderId="27" xfId="9" applyFont="1" applyBorder="1" applyAlignment="1">
      <alignment horizontal="center" vertical="center"/>
    </xf>
    <xf numFmtId="0" fontId="47" fillId="0" borderId="0" xfId="9" applyFont="1" applyAlignment="1">
      <alignment horizontal="center" vertical="center"/>
    </xf>
    <xf numFmtId="0" fontId="12" fillId="0" borderId="0" xfId="9" applyFont="1" applyAlignment="1">
      <alignment horizontal="center" vertical="center"/>
    </xf>
    <xf numFmtId="0" fontId="12" fillId="0" borderId="28" xfId="9" applyFont="1" applyBorder="1" applyAlignment="1">
      <alignment horizontal="center" vertical="center"/>
    </xf>
    <xf numFmtId="0" fontId="9" fillId="0" borderId="35" xfId="9" applyFont="1" applyBorder="1" applyAlignment="1">
      <alignment horizontal="center" vertical="center"/>
    </xf>
    <xf numFmtId="0" fontId="9" fillId="0" borderId="36" xfId="9" applyFont="1" applyBorder="1" applyAlignment="1">
      <alignment horizontal="center" vertical="center"/>
    </xf>
    <xf numFmtId="0" fontId="16" fillId="0" borderId="39" xfId="0" applyFont="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28" xfId="0" applyFont="1" applyBorder="1" applyAlignment="1">
      <alignment horizontal="center" vertical="center" wrapText="1"/>
    </xf>
    <xf numFmtId="0" fontId="7" fillId="0" borderId="33" xfId="9" applyFont="1" applyBorder="1" applyAlignment="1">
      <alignment horizontal="center" vertical="center"/>
    </xf>
    <xf numFmtId="0" fontId="7" fillId="0" borderId="35" xfId="9" applyFont="1" applyBorder="1" applyAlignment="1">
      <alignment horizontal="center" vertical="center"/>
    </xf>
    <xf numFmtId="0" fontId="7" fillId="5" borderId="35" xfId="9" applyFont="1" applyFill="1" applyBorder="1" applyAlignment="1">
      <alignment horizontal="center" vertical="center"/>
    </xf>
    <xf numFmtId="0" fontId="7" fillId="0" borderId="34" xfId="9" applyFont="1" applyBorder="1" applyAlignment="1">
      <alignment horizontal="center" vertical="center"/>
    </xf>
    <xf numFmtId="0" fontId="7" fillId="0" borderId="36" xfId="9" applyFont="1" applyBorder="1" applyAlignment="1">
      <alignment horizontal="center" vertical="center"/>
    </xf>
    <xf numFmtId="0" fontId="7" fillId="5" borderId="36" xfId="9" applyFont="1" applyFill="1" applyBorder="1" applyAlignment="1">
      <alignment horizontal="left" vertical="center"/>
    </xf>
    <xf numFmtId="0" fontId="7" fillId="0" borderId="36" xfId="9" applyFont="1" applyBorder="1" applyAlignment="1">
      <alignment horizontal="left" vertical="center" wrapText="1"/>
    </xf>
    <xf numFmtId="0" fontId="7" fillId="0" borderId="36" xfId="9" applyFont="1" applyBorder="1" applyAlignment="1">
      <alignment horizontal="left" vertical="center"/>
    </xf>
    <xf numFmtId="0" fontId="7" fillId="6" borderId="36" xfId="9" applyFont="1" applyFill="1" applyBorder="1" applyAlignment="1">
      <alignment horizontal="left" vertical="center"/>
    </xf>
    <xf numFmtId="0" fontId="7" fillId="5" borderId="36" xfId="9" applyFont="1" applyFill="1" applyBorder="1" applyAlignment="1">
      <alignment horizontal="left" vertical="center" wrapText="1"/>
    </xf>
    <xf numFmtId="0" fontId="7" fillId="6" borderId="36" xfId="9" applyFont="1" applyFill="1" applyBorder="1" applyAlignment="1">
      <alignment horizontal="left" vertical="center" wrapText="1"/>
    </xf>
    <xf numFmtId="4" fontId="7" fillId="0" borderId="34" xfId="10" applyNumberFormat="1" applyFont="1" applyBorder="1" applyAlignment="1">
      <alignment horizontal="center" vertical="center" wrapText="1"/>
    </xf>
    <xf numFmtId="4" fontId="7" fillId="0" borderId="36" xfId="10" applyNumberFormat="1" applyFont="1" applyBorder="1" applyAlignment="1">
      <alignment horizontal="center" vertical="center" wrapText="1"/>
    </xf>
    <xf numFmtId="10" fontId="14" fillId="5" borderId="36" xfId="10" applyNumberFormat="1" applyFont="1" applyFill="1" applyBorder="1" applyAlignment="1">
      <alignment horizontal="center" vertical="center"/>
    </xf>
    <xf numFmtId="10" fontId="9" fillId="5" borderId="36" xfId="12" applyNumberFormat="1" applyFont="1" applyFill="1" applyBorder="1" applyAlignment="1">
      <alignment horizontal="center" vertical="center"/>
    </xf>
    <xf numFmtId="10" fontId="9" fillId="5" borderId="38" xfId="12" applyNumberFormat="1" applyFont="1" applyFill="1" applyBorder="1" applyAlignment="1">
      <alignment horizontal="center" vertical="center"/>
    </xf>
    <xf numFmtId="4" fontId="9" fillId="0" borderId="36" xfId="12" applyNumberFormat="1" applyFont="1" applyBorder="1" applyAlignment="1">
      <alignment horizontal="center" vertical="center"/>
    </xf>
    <xf numFmtId="4" fontId="14" fillId="0" borderId="36" xfId="10" applyNumberFormat="1" applyFont="1" applyBorder="1" applyAlignment="1">
      <alignment horizontal="center" vertical="center"/>
    </xf>
    <xf numFmtId="10" fontId="14" fillId="5" borderId="38" xfId="10" applyNumberFormat="1" applyFont="1" applyFill="1" applyBorder="1" applyAlignment="1">
      <alignment horizontal="center" vertical="center"/>
    </xf>
    <xf numFmtId="166" fontId="7" fillId="0" borderId="46" xfId="10" applyFont="1" applyBorder="1" applyAlignment="1">
      <alignment horizontal="center" vertical="center"/>
    </xf>
    <xf numFmtId="166" fontId="7" fillId="0" borderId="47" xfId="10" applyFont="1" applyBorder="1" applyAlignment="1">
      <alignment horizontal="center" vertical="center"/>
    </xf>
    <xf numFmtId="10" fontId="9" fillId="5" borderId="47" xfId="12" applyNumberFormat="1" applyFont="1" applyFill="1" applyBorder="1" applyAlignment="1">
      <alignment horizontal="center" vertical="center"/>
    </xf>
    <xf numFmtId="4" fontId="9" fillId="0" borderId="47" xfId="12" applyNumberFormat="1" applyFont="1" applyBorder="1" applyAlignment="1">
      <alignment horizontal="center" vertical="center"/>
    </xf>
    <xf numFmtId="10" fontId="9" fillId="5" borderId="48" xfId="12" applyNumberFormat="1" applyFont="1" applyFill="1" applyBorder="1" applyAlignment="1">
      <alignment horizontal="center" vertical="center"/>
    </xf>
    <xf numFmtId="0" fontId="10" fillId="0" borderId="1" xfId="9" applyFont="1" applyBorder="1" applyAlignment="1">
      <alignment horizontal="center" vertical="center"/>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0" xfId="9" applyFont="1" applyAlignment="1">
      <alignment horizontal="center" vertical="center"/>
    </xf>
    <xf numFmtId="0" fontId="9" fillId="5" borderId="35" xfId="9" applyFont="1" applyFill="1" applyBorder="1" applyAlignment="1">
      <alignment horizontal="center" vertical="center"/>
    </xf>
    <xf numFmtId="0" fontId="9" fillId="5" borderId="36" xfId="9" applyFont="1" applyFill="1" applyBorder="1" applyAlignment="1">
      <alignment horizontal="center" vertical="center"/>
    </xf>
    <xf numFmtId="0" fontId="9" fillId="5" borderId="37" xfId="9" applyFont="1" applyFill="1" applyBorder="1" applyAlignment="1">
      <alignment horizontal="center" vertical="center"/>
    </xf>
    <xf numFmtId="0" fontId="9" fillId="5" borderId="38" xfId="9" applyFont="1" applyFill="1" applyBorder="1" applyAlignment="1">
      <alignment horizontal="center" vertical="center"/>
    </xf>
    <xf numFmtId="166" fontId="13" fillId="0" borderId="29" xfId="10" applyFont="1" applyBorder="1" applyAlignment="1">
      <alignment horizontal="left" vertical="center"/>
    </xf>
    <xf numFmtId="166" fontId="13" fillId="0" borderId="30" xfId="10" applyFont="1" applyBorder="1" applyAlignment="1">
      <alignment horizontal="left" vertical="center"/>
    </xf>
    <xf numFmtId="166" fontId="13" fillId="0" borderId="40" xfId="10" applyFont="1" applyBorder="1" applyAlignment="1">
      <alignment horizontal="left" vertical="center"/>
    </xf>
    <xf numFmtId="166" fontId="13" fillId="0" borderId="41" xfId="10" applyFont="1" applyBorder="1" applyAlignment="1">
      <alignment horizontal="left" vertical="center"/>
    </xf>
    <xf numFmtId="166" fontId="13" fillId="0" borderId="31" xfId="10" applyFont="1" applyBorder="1" applyAlignment="1">
      <alignment horizontal="left" vertical="center"/>
    </xf>
    <xf numFmtId="166" fontId="13" fillId="0" borderId="32" xfId="10" applyFont="1" applyBorder="1" applyAlignment="1">
      <alignment horizontal="left" vertical="center"/>
    </xf>
    <xf numFmtId="166" fontId="13" fillId="0" borderId="42" xfId="10" applyFont="1" applyBorder="1" applyAlignment="1">
      <alignment horizontal="left" vertical="center"/>
    </xf>
    <xf numFmtId="166" fontId="13" fillId="0" borderId="43" xfId="10" applyFont="1" applyBorder="1" applyAlignment="1">
      <alignment horizontal="left" vertical="center"/>
    </xf>
    <xf numFmtId="166" fontId="13" fillId="0" borderId="44" xfId="10" applyFont="1" applyBorder="1" applyAlignment="1">
      <alignment horizontal="left" vertical="center"/>
    </xf>
    <xf numFmtId="166" fontId="13" fillId="0" borderId="34" xfId="10" applyFont="1" applyBorder="1" applyAlignment="1">
      <alignment horizontal="left" vertical="center"/>
    </xf>
    <xf numFmtId="2" fontId="13" fillId="0" borderId="34" xfId="10" applyNumberFormat="1" applyFont="1" applyBorder="1" applyAlignment="1">
      <alignment horizontal="left" vertical="center"/>
    </xf>
    <xf numFmtId="166" fontId="13" fillId="0" borderId="46" xfId="10" applyFont="1" applyBorder="1" applyAlignment="1">
      <alignment horizontal="left" vertical="center"/>
    </xf>
    <xf numFmtId="166" fontId="13" fillId="0" borderId="45" xfId="10" applyFont="1" applyBorder="1" applyAlignment="1">
      <alignment horizontal="left" vertical="center"/>
    </xf>
    <xf numFmtId="166" fontId="13" fillId="0" borderId="38" xfId="10" applyFont="1" applyBorder="1" applyAlignment="1">
      <alignment horizontal="left" vertical="center"/>
    </xf>
    <xf numFmtId="2" fontId="13" fillId="0" borderId="38" xfId="10" applyNumberFormat="1" applyFont="1" applyBorder="1" applyAlignment="1">
      <alignment horizontal="left" vertical="center"/>
    </xf>
    <xf numFmtId="166" fontId="13" fillId="0" borderId="48" xfId="10" applyFont="1" applyBorder="1" applyAlignment="1">
      <alignment horizontal="left" vertical="center"/>
    </xf>
    <xf numFmtId="166" fontId="13" fillId="0" borderId="33" xfId="10" applyFont="1" applyBorder="1" applyAlignment="1">
      <alignment horizontal="left" vertical="center"/>
    </xf>
    <xf numFmtId="166" fontId="13" fillId="0" borderId="37" xfId="10" applyFont="1" applyBorder="1" applyAlignment="1">
      <alignment horizontal="left" vertical="center"/>
    </xf>
  </cellXfs>
  <cellStyles count="16">
    <cellStyle name="Hiperlink" xfId="2" builtinId="8"/>
    <cellStyle name="Hiperlink 2" xfId="14" xr:uid="{82058EA9-F7B2-43D8-99AF-4B87B28658E7}"/>
    <cellStyle name="Moeda 2" xfId="10" xr:uid="{00000000-0005-0000-0000-000038000000}"/>
    <cellStyle name="Moeda 3" xfId="12" xr:uid="{00000000-0005-0000-0000-00003A000000}"/>
    <cellStyle name="Normal" xfId="0" builtinId="0"/>
    <cellStyle name="Normal 10" xfId="6" xr:uid="{00000000-0005-0000-0000-000034000000}"/>
    <cellStyle name="Normal 17" xfId="8" xr:uid="{00000000-0005-0000-0000-000036000000}"/>
    <cellStyle name="Normal 17 2" xfId="15" xr:uid="{1A24927A-8970-49F8-8730-514C27F1DB98}"/>
    <cellStyle name="Normal 2" xfId="9" xr:uid="{00000000-0005-0000-0000-000037000000}"/>
    <cellStyle name="Normal 3" xfId="13" xr:uid="{A2A95A22-3F6B-43D2-BF5E-4028A251AC72}"/>
    <cellStyle name="Normal 3 2" xfId="4" xr:uid="{00000000-0005-0000-0000-000032000000}"/>
    <cellStyle name="Normal 7" xfId="3" xr:uid="{00000000-0005-0000-0000-000031000000}"/>
    <cellStyle name="Porcentagem" xfId="1" builtinId="5"/>
    <cellStyle name="Porcentagem 2" xfId="11" xr:uid="{00000000-0005-0000-0000-000039000000}"/>
    <cellStyle name="Separador de milhares 5 2" xfId="7" xr:uid="{00000000-0005-0000-0000-000035000000}"/>
    <cellStyle name="Vírgula 3" xfId="5" xr:uid="{00000000-0005-0000-0000-00003300000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63" Type="http://schemas.openxmlformats.org/officeDocument/2006/relationships/externalLink" Target="externalLinks/externalLink50.xml"/><Relationship Id="rId68" Type="http://schemas.openxmlformats.org/officeDocument/2006/relationships/externalLink" Target="externalLinks/externalLink55.xml"/><Relationship Id="rId84" Type="http://schemas.openxmlformats.org/officeDocument/2006/relationships/externalLink" Target="externalLinks/externalLink71.xml"/><Relationship Id="rId89" Type="http://schemas.openxmlformats.org/officeDocument/2006/relationships/externalLink" Target="externalLinks/externalLink76.xml"/><Relationship Id="rId16" Type="http://schemas.openxmlformats.org/officeDocument/2006/relationships/externalLink" Target="externalLinks/externalLink3.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53" Type="http://schemas.openxmlformats.org/officeDocument/2006/relationships/externalLink" Target="externalLinks/externalLink40.xml"/><Relationship Id="rId58" Type="http://schemas.openxmlformats.org/officeDocument/2006/relationships/externalLink" Target="externalLinks/externalLink45.xml"/><Relationship Id="rId74" Type="http://schemas.openxmlformats.org/officeDocument/2006/relationships/externalLink" Target="externalLinks/externalLink61.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5" Type="http://schemas.openxmlformats.org/officeDocument/2006/relationships/worksheet" Target="worksheets/sheet5.xml"/><Relationship Id="rId90" Type="http://schemas.openxmlformats.org/officeDocument/2006/relationships/externalLink" Target="externalLinks/externalLink77.xml"/><Relationship Id="rId95" Type="http://schemas.openxmlformats.org/officeDocument/2006/relationships/externalLink" Target="externalLinks/externalLink82.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64" Type="http://schemas.openxmlformats.org/officeDocument/2006/relationships/externalLink" Target="externalLinks/externalLink51.xml"/><Relationship Id="rId69" Type="http://schemas.openxmlformats.org/officeDocument/2006/relationships/externalLink" Target="externalLinks/externalLink56.xml"/><Relationship Id="rId80" Type="http://schemas.openxmlformats.org/officeDocument/2006/relationships/externalLink" Target="externalLinks/externalLink67.xml"/><Relationship Id="rId85" Type="http://schemas.openxmlformats.org/officeDocument/2006/relationships/externalLink" Target="externalLinks/externalLink72.xml"/><Relationship Id="rId12" Type="http://schemas.openxmlformats.org/officeDocument/2006/relationships/worksheet" Target="worksheets/sheet12.xml"/><Relationship Id="rId17" Type="http://schemas.openxmlformats.org/officeDocument/2006/relationships/externalLink" Target="externalLinks/externalLink4.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59" Type="http://schemas.openxmlformats.org/officeDocument/2006/relationships/externalLink" Target="externalLinks/externalLink46.xml"/><Relationship Id="rId103" Type="http://schemas.openxmlformats.org/officeDocument/2006/relationships/externalLink" Target="externalLinks/externalLink90.xml"/><Relationship Id="rId108" Type="http://schemas.openxmlformats.org/officeDocument/2006/relationships/sharedStrings" Target="sharedStrings.xml"/><Relationship Id="rId54" Type="http://schemas.openxmlformats.org/officeDocument/2006/relationships/externalLink" Target="externalLinks/externalLink41.xml"/><Relationship Id="rId70" Type="http://schemas.openxmlformats.org/officeDocument/2006/relationships/externalLink" Target="externalLinks/externalLink57.xml"/><Relationship Id="rId75" Type="http://schemas.openxmlformats.org/officeDocument/2006/relationships/externalLink" Target="externalLinks/externalLink62.xml"/><Relationship Id="rId91" Type="http://schemas.openxmlformats.org/officeDocument/2006/relationships/externalLink" Target="externalLinks/externalLink78.xml"/><Relationship Id="rId96" Type="http://schemas.openxmlformats.org/officeDocument/2006/relationships/externalLink" Target="externalLinks/externalLink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externalLink" Target="externalLinks/externalLink47.xml"/><Relationship Id="rId65" Type="http://schemas.openxmlformats.org/officeDocument/2006/relationships/externalLink" Target="externalLinks/externalLink52.xml"/><Relationship Id="rId73" Type="http://schemas.openxmlformats.org/officeDocument/2006/relationships/externalLink" Target="externalLinks/externalLink60.xml"/><Relationship Id="rId78" Type="http://schemas.openxmlformats.org/officeDocument/2006/relationships/externalLink" Target="externalLinks/externalLink65.xml"/><Relationship Id="rId81" Type="http://schemas.openxmlformats.org/officeDocument/2006/relationships/externalLink" Target="externalLinks/externalLink68.xml"/><Relationship Id="rId86" Type="http://schemas.openxmlformats.org/officeDocument/2006/relationships/externalLink" Target="externalLinks/externalLink73.xml"/><Relationship Id="rId94" Type="http://schemas.openxmlformats.org/officeDocument/2006/relationships/externalLink" Target="externalLinks/externalLink81.xml"/><Relationship Id="rId99" Type="http://schemas.openxmlformats.org/officeDocument/2006/relationships/externalLink" Target="externalLinks/externalLink86.xml"/><Relationship Id="rId101" Type="http://schemas.openxmlformats.org/officeDocument/2006/relationships/externalLink" Target="externalLinks/externalLink8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109" Type="http://schemas.openxmlformats.org/officeDocument/2006/relationships/calcChain" Target="calcChain.xml"/><Relationship Id="rId34" Type="http://schemas.openxmlformats.org/officeDocument/2006/relationships/externalLink" Target="externalLinks/externalLink21.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76" Type="http://schemas.openxmlformats.org/officeDocument/2006/relationships/externalLink" Target="externalLinks/externalLink63.xml"/><Relationship Id="rId97" Type="http://schemas.openxmlformats.org/officeDocument/2006/relationships/externalLink" Target="externalLinks/externalLink84.xml"/><Relationship Id="rId104" Type="http://schemas.openxmlformats.org/officeDocument/2006/relationships/externalLink" Target="externalLinks/externalLink91.xml"/><Relationship Id="rId7" Type="http://schemas.openxmlformats.org/officeDocument/2006/relationships/worksheet" Target="worksheets/sheet7.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 Type="http://schemas.openxmlformats.org/officeDocument/2006/relationships/worksheet" Target="worksheets/sheet2.xml"/><Relationship Id="rId29" Type="http://schemas.openxmlformats.org/officeDocument/2006/relationships/externalLink" Target="externalLinks/externalLink16.xml"/><Relationship Id="rId24" Type="http://schemas.openxmlformats.org/officeDocument/2006/relationships/externalLink" Target="externalLinks/externalLink11.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66" Type="http://schemas.openxmlformats.org/officeDocument/2006/relationships/externalLink" Target="externalLinks/externalLink53.xml"/><Relationship Id="rId87" Type="http://schemas.openxmlformats.org/officeDocument/2006/relationships/externalLink" Target="externalLinks/externalLink74.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9" Type="http://schemas.openxmlformats.org/officeDocument/2006/relationships/externalLink" Target="externalLinks/externalLink6.xml"/><Relationship Id="rId14" Type="http://schemas.openxmlformats.org/officeDocument/2006/relationships/externalLink" Target="externalLinks/externalLink1.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56" Type="http://schemas.openxmlformats.org/officeDocument/2006/relationships/externalLink" Target="externalLinks/externalLink43.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105" Type="http://schemas.openxmlformats.org/officeDocument/2006/relationships/externalLink" Target="externalLinks/externalLink92.xml"/><Relationship Id="rId8" Type="http://schemas.openxmlformats.org/officeDocument/2006/relationships/worksheet" Target="worksheets/sheet8.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98" Type="http://schemas.openxmlformats.org/officeDocument/2006/relationships/externalLink" Target="externalLinks/externalLink85.xml"/><Relationship Id="rId3" Type="http://schemas.openxmlformats.org/officeDocument/2006/relationships/worksheet" Target="worksheets/sheet3.xml"/><Relationship Id="rId25" Type="http://schemas.openxmlformats.org/officeDocument/2006/relationships/externalLink" Target="externalLinks/externalLink12.xml"/><Relationship Id="rId46" Type="http://schemas.openxmlformats.org/officeDocument/2006/relationships/externalLink" Target="externalLinks/externalLink33.xml"/><Relationship Id="rId67" Type="http://schemas.openxmlformats.org/officeDocument/2006/relationships/externalLink" Target="externalLinks/externalLink54.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88" Type="http://schemas.openxmlformats.org/officeDocument/2006/relationships/externalLink" Target="externalLinks/externalLink7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2286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333500" cy="228600"/>
    <xdr:pic>
      <xdr:nvPicPr>
        <xdr:cNvPr id="2" name="Imagem 1">
          <a:extLst>
            <a:ext uri="{FF2B5EF4-FFF2-40B4-BE49-F238E27FC236}">
              <a16:creationId xmlns:a16="http://schemas.microsoft.com/office/drawing/2014/main" id="{00000000-0008-0000-01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333500" cy="228600"/>
    <xdr:pic>
      <xdr:nvPicPr>
        <xdr:cNvPr id="2" name="Imagem 1">
          <a:extLst>
            <a:ext uri="{FF2B5EF4-FFF2-40B4-BE49-F238E27FC236}">
              <a16:creationId xmlns:a16="http://schemas.microsoft.com/office/drawing/2014/main" id="{00000000-0008-0000-02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oneCellAnchor>
    <xdr:from>
      <xdr:col>0</xdr:col>
      <xdr:colOff>0</xdr:colOff>
      <xdr:row>0</xdr:row>
      <xdr:rowOff>0</xdr:rowOff>
    </xdr:from>
    <xdr:ext cx="1333500" cy="228600"/>
    <xdr:pic>
      <xdr:nvPicPr>
        <xdr:cNvPr id="3" name="Imagem 2">
          <a:extLst>
            <a:ext uri="{FF2B5EF4-FFF2-40B4-BE49-F238E27FC236}">
              <a16:creationId xmlns:a16="http://schemas.microsoft.com/office/drawing/2014/main" id="{00000000-0008-0000-02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333500" cy="228600"/>
    <xdr:pic>
      <xdr:nvPicPr>
        <xdr:cNvPr id="2" name="Imagem 1">
          <a:extLst>
            <a:ext uri="{FF2B5EF4-FFF2-40B4-BE49-F238E27FC236}">
              <a16:creationId xmlns:a16="http://schemas.microsoft.com/office/drawing/2014/main" id="{00000000-0008-0000-04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333500" cy="228600"/>
    <xdr:pic>
      <xdr:nvPicPr>
        <xdr:cNvPr id="2" name="Imagem 1">
          <a:extLst>
            <a:ext uri="{FF2B5EF4-FFF2-40B4-BE49-F238E27FC236}">
              <a16:creationId xmlns:a16="http://schemas.microsoft.com/office/drawing/2014/main" id="{00000000-0008-0000-05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1333500" cy="22860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6</xdr:col>
      <xdr:colOff>196215</xdr:colOff>
      <xdr:row>11</xdr:row>
      <xdr:rowOff>231775</xdr:rowOff>
    </xdr:from>
    <xdr:to>
      <xdr:col>8</xdr:col>
      <xdr:colOff>673110</xdr:colOff>
      <xdr:row>13</xdr:row>
      <xdr:rowOff>66675</xdr:rowOff>
    </xdr:to>
    <xdr:pic>
      <xdr:nvPicPr>
        <xdr:cNvPr id="2" name="Imagem 6">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5606415" y="3773170"/>
          <a:ext cx="1810385" cy="596900"/>
        </a:xfrm>
        <a:prstGeom prst="rect">
          <a:avLst/>
        </a:prstGeom>
        <a:noFill/>
        <a:ln w="9525">
          <a:noFill/>
        </a:ln>
      </xdr:spPr>
    </xdr:pic>
    <xdr:clientData/>
  </xdr:twoCellAnchor>
  <xdr:twoCellAnchor editAs="absolute">
    <xdr:from>
      <xdr:col>0</xdr:col>
      <xdr:colOff>72390</xdr:colOff>
      <xdr:row>0</xdr:row>
      <xdr:rowOff>483235</xdr:rowOff>
    </xdr:from>
    <xdr:to>
      <xdr:col>2</xdr:col>
      <xdr:colOff>176530</xdr:colOff>
      <xdr:row>1</xdr:row>
      <xdr:rowOff>325755</xdr:rowOff>
    </xdr:to>
    <xdr:pic>
      <xdr:nvPicPr>
        <xdr:cNvPr id="3" name="Picture 11_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tretch>
          <a:fillRect/>
        </a:stretch>
      </xdr:blipFill>
      <xdr:spPr>
        <a:xfrm>
          <a:off x="72390" y="483235"/>
          <a:ext cx="1323340" cy="40005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323850</xdr:colOff>
      <xdr:row>1</xdr:row>
      <xdr:rowOff>123825</xdr:rowOff>
    </xdr:from>
    <xdr:to>
      <xdr:col>2</xdr:col>
      <xdr:colOff>789940</xdr:colOff>
      <xdr:row>2</xdr:row>
      <xdr:rowOff>204470</xdr:rowOff>
    </xdr:to>
    <xdr:pic>
      <xdr:nvPicPr>
        <xdr:cNvPr id="2" name="Picture 11_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stretch>
          <a:fillRect/>
        </a:stretch>
      </xdr:blipFill>
      <xdr:spPr>
        <a:xfrm>
          <a:off x="409575" y="285750"/>
          <a:ext cx="1323340" cy="40005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247650</xdr:colOff>
      <xdr:row>1</xdr:row>
      <xdr:rowOff>304800</xdr:rowOff>
    </xdr:from>
    <xdr:to>
      <xdr:col>2</xdr:col>
      <xdr:colOff>1021080</xdr:colOff>
      <xdr:row>2</xdr:row>
      <xdr:rowOff>259715</xdr:rowOff>
    </xdr:to>
    <xdr:pic>
      <xdr:nvPicPr>
        <xdr:cNvPr id="2" name="Picture 11_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stretch>
          <a:fillRect/>
        </a:stretch>
      </xdr:blipFill>
      <xdr:spPr>
        <a:xfrm>
          <a:off x="695325" y="457200"/>
          <a:ext cx="1792605" cy="488315"/>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247650</xdr:colOff>
      <xdr:row>1</xdr:row>
      <xdr:rowOff>304800</xdr:rowOff>
    </xdr:from>
    <xdr:to>
      <xdr:col>2</xdr:col>
      <xdr:colOff>1021080</xdr:colOff>
      <xdr:row>2</xdr:row>
      <xdr:rowOff>259715</xdr:rowOff>
    </xdr:to>
    <xdr:pic>
      <xdr:nvPicPr>
        <xdr:cNvPr id="2" name="Picture 11_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stretch>
          <a:fillRect/>
        </a:stretch>
      </xdr:blipFill>
      <xdr:spPr>
        <a:xfrm>
          <a:off x="695325" y="457200"/>
          <a:ext cx="1792605" cy="488315"/>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247650</xdr:colOff>
      <xdr:row>1</xdr:row>
      <xdr:rowOff>304800</xdr:rowOff>
    </xdr:from>
    <xdr:to>
      <xdr:col>2</xdr:col>
      <xdr:colOff>1021080</xdr:colOff>
      <xdr:row>2</xdr:row>
      <xdr:rowOff>259715</xdr:rowOff>
    </xdr:to>
    <xdr:pic>
      <xdr:nvPicPr>
        <xdr:cNvPr id="2" name="Picture 11_1">
          <a:extLst>
            <a:ext uri="{FF2B5EF4-FFF2-40B4-BE49-F238E27FC236}">
              <a16:creationId xmlns:a16="http://schemas.microsoft.com/office/drawing/2014/main" id="{399069F6-03A7-44E8-AB08-6648F55DD9A6}"/>
            </a:ext>
          </a:extLst>
        </xdr:cNvPr>
        <xdr:cNvPicPr/>
      </xdr:nvPicPr>
      <xdr:blipFill>
        <a:blip xmlns:r="http://schemas.openxmlformats.org/officeDocument/2006/relationships" r:embed="rId1"/>
        <a:stretch>
          <a:fillRect/>
        </a:stretch>
      </xdr:blipFill>
      <xdr:spPr>
        <a:xfrm>
          <a:off x="695325" y="457200"/>
          <a:ext cx="1792605" cy="488315"/>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247650</xdr:colOff>
      <xdr:row>1</xdr:row>
      <xdr:rowOff>304800</xdr:rowOff>
    </xdr:from>
    <xdr:to>
      <xdr:col>2</xdr:col>
      <xdr:colOff>1021080</xdr:colOff>
      <xdr:row>2</xdr:row>
      <xdr:rowOff>259715</xdr:rowOff>
    </xdr:to>
    <xdr:pic>
      <xdr:nvPicPr>
        <xdr:cNvPr id="2" name="Picture 11_1">
          <a:extLst>
            <a:ext uri="{FF2B5EF4-FFF2-40B4-BE49-F238E27FC236}">
              <a16:creationId xmlns:a16="http://schemas.microsoft.com/office/drawing/2014/main" id="{252A57A3-2AD9-42A0-8826-2498DE52A570}"/>
            </a:ext>
          </a:extLst>
        </xdr:cNvPr>
        <xdr:cNvPicPr/>
      </xdr:nvPicPr>
      <xdr:blipFill>
        <a:blip xmlns:r="http://schemas.openxmlformats.org/officeDocument/2006/relationships" r:embed="rId1"/>
        <a:stretch>
          <a:fillRect/>
        </a:stretch>
      </xdr:blipFill>
      <xdr:spPr>
        <a:xfrm>
          <a:off x="695325" y="457200"/>
          <a:ext cx="1792605" cy="488315"/>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140154</xdr:colOff>
      <xdr:row>1</xdr:row>
      <xdr:rowOff>734785</xdr:rowOff>
    </xdr:to>
    <xdr:pic>
      <xdr:nvPicPr>
        <xdr:cNvPr id="2" name="Imagem 1">
          <a:extLst>
            <a:ext uri="{FF2B5EF4-FFF2-40B4-BE49-F238E27FC236}">
              <a16:creationId xmlns:a16="http://schemas.microsoft.com/office/drawing/2014/main" id="{0E8B886B-34AD-ACD2-EEA3-8C9B6D6379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57725" cy="164646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mobr-proj02\Fisc%20Obras\Users\mirianb.ADMIN\AppData\Local\Microsoft\Windows\Temporary%20Internet%20Files\Content.IE5\T40VG4I2\Configura&#231;&#245;es%20locais\Temporary%20Internet%20Files\Content.IE5\0K7736ZY\BDI%20(EDITAL%20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p\programas\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Ernani%20J.%20Santos/Desktop/CODEVASF/TRABALHO/GERENCIA%20CUSTOS/2023/01_Construcao11SR/M%20C&#225;lculo%20e%20Planilha%20-%20Santana%20-%2025%20Ruas%20-%2020-10-22%20-%20Rev%2003%20-%20Ajustada%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IVE\Users\Ernani%20J.%20Santos\Desktop\CODEVASF\TRABALHO\GERENCIA%20CUSTOS\2023\01_Construcao11SR\M%20C&#225;lculo%20e%20Planilha%20-%20Santana%20-%2025%20Ruas%20-%2020-10-22%20-%20Rev%2003%20-%20Ajustada%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s7734nt001\Public\Documents%20and%20Settings\reginac\Meus%20documentos\Regina\PNAFM\analise%20documentos%20pnafm\Fundo_rotativo\Mov_Fin_Projeto_PNAFM_Passo%20Fundo_2008\Mov_Fin_Projeto_PNAFM_Passo%20Fundo_01_08_20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RIVE\ad.gct\2025\1-%20PROCESSOS\02012%20-%2059513.000115-2025-26%20-%20Constru&#227;o%20Unidade%20Descentralizada%2011&#170;%20-%20Guilherme\PLANILHACOMPLETA_Construcao_11SRATUALIZADO2023%20(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01.7.10\Servidor\Documents%20and%20Settings\C%20arlos%20%20Machado\My%20Documents\Disco%201\BR-262-MS(3)\Anexos%20PGQ.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MM/Downloads/Users/CMM/Downloads/Tec_1/tec1/ARQ/SOLOTEC/BR-476/VIGA/ANALIS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RIVE\Users\CMM\Downloads\Users\CMM\Downloads\Tec_1\tec1\ARQ\SOLOTEC\BR-476\VIGA\ANALIS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senho_02\d\Meus%20documentos\Rog&#233;rio\Toronto\Licita&#231;&#245;es\Calha%20do%20Madeira\Interior\Compos.Sistema%20Vi&#225;rio\PavimManaus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eus%20documentos/Rog&#233;rio/Toronto/Licita&#231;&#245;es/Calha%20do%20Madeira/Interior/Compos.Sistema%20Vi&#225;rio/PavimManaus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RIVE\Meus%20documentos\Rog&#233;rio\Toronto\Licita&#231;&#245;es\Calha%20do%20Madeira\Interior\Compos.Sistema%20Vi&#225;rio\PavimManaus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CMM/Downloads/Users/CMM/Downloads/Meus%20documentos/Rog&#233;rio/Toronto/Licita&#231;&#245;es/Calha%20do%20Madeira/Interior/Compos.Sistema%20Vi&#225;rio/PavimManaus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RIVE\Users\CMM\Downloads\Users\CMM\Downloads\Meus%20documentos\Rog&#233;rio\Toronto\Licita&#231;&#245;es\Calha%20do%20Madeira\Interior\Compos.Sistema%20Vi&#225;rio\PavimManaus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esenho_02\d\WINDOWS\TEMP\Interior\Compos.Sistema%20Vi&#225;rio\PavimManaus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Interior/Compos.Sistema%20Vi&#225;rio/PavimManaus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RIVE\WINDOWS\TEMP\Interior\Compos.Sistema%20Vi&#225;rio\PavimManaus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CMM/Downloads/Users/CMM/Downloads/WINDOWS/TEMP/Interior/Compos.Sistema%20Vi&#225;rio/PavimManaus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RIVE\Users\CMM\Downloads\Users\CMM\Downloads\WINDOWS\TEMP\Interior\Compos.Sistema%20Vi&#225;rio\PavimManaus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Users\mirianb.ADMIN\AppData\Local\Microsoft\Windows\Temporary%20Internet%20Files\Content.IE5\T40VG4I2\Configura&#231;&#245;es%20locais\Temporary%20Internet%20Files\Content.IE5\0K7736ZY\BDI%20(EDITAL%202)"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Napole&#227;o%20A.%20N&#243;brega%20-%20S.%20Mamed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nfra-fisc03\FISC_OBRAS\Users\rayannec\OneDrive\PREFEITURA%20DE%20MONTES%20CLAROS\PREFEITURA%20%202021\MERCADO%20REFORMA\MERCADO%202021\PLANILHA%20VF%2001072021\PLANILHA_MULTIPLA_MERCADO%2001072021\Refer&#234;ncia%2003-202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7&#170;%20MP%20II%20(Setembroo%2020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RIVE\7&#170;%20MP%20II%20(Setembroo%20201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marjorie.viegas/Meus%20documentos/Pre&#231;os/Convers&#227;o"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RIVE\Documents%20and%20Settings\marjorie.viegas\Meus%20documentos\Pre&#231;os\Convers&#227;o"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EMPRESAS/ENPA/RONDONIA/OBRA_31/Edital%20034/real/Qtd_3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RIVE\EMPRESAS\ENPA\RONDONIA\OBRA_31\Edital%20034\real\Qtd_3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luis.lima/Documents/LUIS/CONTRATO%20BLOQUETES%201717%20-%20NOVO/ADITIVO%20CONTRATUAL/C.U.%20LOT"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RIVE\Users\luis.lima\Documents\LUIS\CONTRATO%20BLOQUETES%201717%20-%20NOVO\ADITIVO%20CONTRATUAL\C.U.%20LOT"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eit/Dept_2007/CONV&#202;NIOS_2007/CONV&#202;NIO%20TT-109%20CONSERVA%20BR-174/AM%20RR%20X%20VILA%20DO%20EQUADOR/PATO%20DE%20ETAPA/PATO%20BR-174%20-%20RESERVA%2012-01-2009%20-%20pato%20inici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RIVE\Deit\Dept_2007\CONV&#202;NIOS_2007\CONV&#202;NIO%20TT-109%20CONSERVA%20BR-174\AM%20RR%20X%20VILA%20DO%20EQUADOR\PATO%20DE%20ETAPA\PATO%20BR-174%20-%20RESERVA%2012-01-2009%20-%20pato%20inicia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MM/Downloads/Users/CMM/Downloads/Deit/Dept_2007/CONV&#202;NIOS_2007/CONV&#202;NIO%20TT-109%20CONSERVA%20BR-174/AM%20RR%20X%20VILA%20DO%20EQUADOR/PATO%20DE%20ETAPA/PATO%20BR-174%20-%20RESERVA%2012-01-2009%20-%20pato%20inici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RIVE\Users\CMM\Downloads\Users\CMM\Downloads\Deit\Dept_2007\CONV&#202;NIOS_2007\CONV&#202;NIO%20TT-109%20CONSERVA%20BR-174\AM%20RR%20X%20VILA%20DO%20EQUADOR\PATO%20DE%20ETAPA\PATO%20BR-174%20-%20RESERVA%2012-01-2009%20-%20pato%20inici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CMM/Downloads/Users/CMM/Downloads/C.M.M/UT.01.10.06/ALTERA&#199;&#213;ES%20DE%20QUANTITATIVOS/2&#170;%20ALTERA&#199;&#195;O%20DE%20QUANTITATIVO%20COM%20REFLEXO%20FINANCEIRO%20E%20ADITIVO%20DE%20VALOR-UT.01.10.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RIVE\Users\CMM\Downloads\Users\CMM\Downloads\C.M.M\UT.01.10.06\ALTERA&#199;&#213;ES%20DE%20QUANTITATIVOS\2&#170;%20ALTERA&#199;&#195;O%20DE%20QUANTITATIVO%20COM%20REFLEXO%20FINANCEIRO%20E%20ADITIVO%20DE%20VALOR-UT.01.1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luis.lima/Documents/LUIS/CONTRATO%20BLOQUETES%201717%20-%20NOVO/ADITIVO%20CONTRATUAL/C.B"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RIVE\Users\luis.lima\Documents\LUIS\CONTRATO%20BLOQUETES%201717%20-%20NOVO\ADITIVO%20CONTRATUAL\C.B"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luis.lima/Documents/LUIS/CONTRATO%20BLOQUETES%201717%20-%20NOVO/ADITIVO%20CONTRATUAL/LinkExternoRecuperado1"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RIVE\Users\luis.lima\Documents\LUIS\CONTRATO%20BLOQUETES%201717%20-%20NOVO\ADITIVO%20CONTRATUAL\LinkExternoRecuperado1"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fra-fisc03\FISC_OBRAS\Users\rayannec\AppData\Roaming\Microsoft\Excel\PLANILHA%20M&#218;LTIPLA%20MERCADO%200107202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senho_02\d\Documents%20and%20Settings\Ricardo\Meus%20documentos\Manaus\BR%20319%202005\Planilha%20Br%20319%2020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Ricardo/Meus%20documentos/Manaus/BR%20319%202005/Planilha%20Br%20319%2020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RIVE\Documents%20and%20Settings\Ricardo\Meus%20documentos\Manaus\BR%20319%202005\Planilha%20Br%20319%2020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CMM/Downloads/Users/CMM/Downloads/Ricardo/Meus%20documentos/Manaus/BR%20319%202005/Planilha%20Br%20319%2020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RIVE\Users\CMM\Downloads\Users\CMM\Downloads\Ricardo\Meus%20documentos\Manaus\BR%20319%202005\Planilha%20Br%20319%20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Users\mirianb.ADMIN\AppData\Local\Microsoft\Windows\Temporary%20Internet%20Files\Content.IE5\T40VG4I2\Configura&#231;&#245;es%20locais\Temporary%20Internet%20Files\Content.IE5\0K7736ZY\BDI%20(EDITAL%20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nfra-fisc03\FISC_OBRAS\Users\mirianb.ADMIN\AppData\Local\Microsoft\Windows\Temporary%20Internet%20Files\Content.IE5\T40VG4I2\Configura&#231;&#245;es%20locais\Temporary%20Internet%20Files\Content.IE5\0K7736ZY\BDI%20(EDITAL%20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RIVE\Documents%20and%20Settings\priscila.melo\Desktop\Pasta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iscila.melo/Desktop/Pasta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s7734nt001\Public\Financiamentos\BID%20-%20PNAFM%20-%20FP%20111\_PASSO%20FUNDO\_SIGFIN_2.2_Passo%20Fundo_31-08-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C%20arlos%20%20Machado/My%20Documents/Disco%201/BR-262-MS(3)/Anexos%20PGQ.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RIVE\Documents%20and%20Settings\C%20arlos%20%20Machado\My%20Documents\Disco%201\BR-262-MS(3)\Anexos%20PGQ.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DEPT-2009/CONVENIO%202009/RESTAURA&#199;&#195;O%20BR%20174/LOTE%201.3%20-%20TC%20864-2009/1&#170;%20adequa&#231;&#227;o%2025%2010%202011/Documents%20and%20Settings/GERALDO/Desktop/PLANEJAMENTO%20ATUAL/medi&#231;&#227;o%2011%20_21.02.11.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RIVE\DEPT-2009\CONVENIO%202009\RESTAURA&#199;&#195;O%20BR%20174\LOTE%201.3%20-%20TC%20864-2009\1&#170;%20adequa&#231;&#227;o%2025%2010%202011\Documents%20and%20Settings\GERALDO\Desktop\PLANEJAMENTO%20ATUAL\medi&#231;&#227;o%2011%20_21.02.11.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RIVE\Users\luis.lima\Downloads\PADR&#195;O%20MUNICIPAL-Rev.00\PADR&#195;O%20MUNICIPAL-Rev.00\ORC.LICIT_OBRA_REV_RESPONS&#193;VEL.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0.180\Tecnico\Condominios\&#212;mega\Residencial%20Manac&#225;\Material%20CAIXA\Res.%20Manac&#225;%20Planilhas%20Caixa_1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MACAP&#193;%202020%20-%202021/MACAP&#193;%20-%20AP/2022%20-%20OBRAS/OBRAS/CODEVASF%20-%20PAV.%20EM%20BLOQUETE/DOC.%20DA%20LICITA&#199;&#195;O/PROPOSTA/ITEM2%20-%20(%20PLANILHA%20APRESENTA&#199;&#195;O%20E%20CRONOGRAMA%20REFORMULADA).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RIVE\MACAP&#193;%202020%20-%202021\MACAP&#193;%20-%20AP\2022%20-%20OBRAS\OBRAS\CODEVASF%20-%20PAV.%20EM%20BLOQUETE\DOC.%20DA%20LICITA&#199;&#195;O\PROPOSTA\ITEM2%20-%20(%20PLANILHA%20APRESENTA&#199;&#195;O%20E%20CRONOGRAMA%20REFORMULADA).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senho_02\d\Ricardo%20Mesquita\180105\Meus%20documentos\BR%20242\Vicente\GAUTAMA%20MENSA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Ricardo%20Mesquita/180105/Meus%20documentos/BR%20242/Vicente/GAUTAMA%20MENSA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RIVE\Ricardo%20Mesquita\180105\Meus%20documentos\BR%20242\Vicente\GAUTAMA%20MENS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CMM/Downloads/Users/CMM/Downloads/Ricardo%20Mesquita/180105/Meus%20documentos/BR%20242/Vicente/GAUTAMA%20MENS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RIVE\Users\CMM\Downloads\Users\CMM\Downloads\Ricardo%20Mesquita\180105\Meus%20documentos\BR%20242\Vicente\GAUTAMA%20MENS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C%20arlos%20%20Machado\My%20Documents\Disco%201\BR-262-MS(3)\Anexos%20PGQ.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PATO%20-%20BR%20-%20425%20aditiv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RIVE\PATO%20-%20BR%20-%20425%20aditiv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EPT-2009/CONVENIO%202009/RESTAURA&#199;&#195;O%20BR%20174/LOTE%201.3%20-%20TC%20864-2009/1&#170;%20adequa&#231;&#227;o%2025%2010%202011/2003/P199%20-%20Restauracao%20-%20MT-407%20-%20SEET/MT-358/Impressao%20definitiva/Or&#231;amento%20SICRO%20II1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RIVE\DEPT-2009\CONVENIO%202009\RESTAURA&#199;&#195;O%20BR%20174\LOTE%201.3%20-%20TC%20864-2009\1&#170;%20adequa&#231;&#227;o%2025%2010%202011\2003\P199%20-%20Restauracao%20-%20MT-407%20-%20SEET\MT-358\Impressao%20definitiva\Or&#231;amento%20SICRO%20II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isco4\sisco\CLIENTES\Andrade%20Gutierrez\Conserva\DEG\2000\ACE026-2000-DNER-CONTORNO%20LAFAIETE\Dpco%20Novo\Custo%20Hor&#225;ri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RIVE\Users\GerObra\Desktop\BOA%20VISTA\CR04.2020\EDITAL\OR&#199;AMENTO%20GERAL\OR&#199;AMENTO%20GERAL\OR&#199;AMENTO%20FINAL%20ORLA.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clara.INTRANET/AppData/Local/Microsoft/Windows/Temporary%20Internet%20Files/Content.Outlook/1C2E1XQ2/1062-RR-PONTES-PROJBASICO-V1-QUADRO-QUAN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RIVE\Users\clara.INTRANET\AppData\Local\Microsoft\Windows\Temporary%20Internet%20Files\Content.Outlook\1C2E1XQ2\1062-RR-PONTES-PROJBASICO-V1-QUADRO-QUAN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p\programas\Documents%20and%20Settings\C%20arlos%20%20Machado\My%20Documents\Disco%201\BR-262-MS(3)\Anexos%20PG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UTR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BANCO"/>
      <sheetName val="BDI (EDITAL 2)"/>
      <sheetName val="PLMU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BANCO"/>
      <sheetName val="BDI (EDITAL 2)"/>
      <sheetName val="CRONOGRAMA FÍSICO-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Orçament"/>
      <sheetName val="CRONOGRAMA FÍSICO-FINANCEIRO"/>
      <sheetName val="M Calculo - Mobiliza - Santana"/>
      <sheetName val="M Calculo - Terraplan - Santana"/>
      <sheetName val="M Calculo - Pavimenta - Santana"/>
      <sheetName val="M Calculo - Sinalizaç - Santana"/>
      <sheetName val="M Calculo - Drenagem - Santana"/>
      <sheetName val="M Calculo - Limp. Proj -Santana"/>
    </sheetNames>
    <definedNames>
      <definedName name="_____A14" refersTo="#REF!" sheetId="2"/>
    </defined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Orçament"/>
      <sheetName val="CRONOGRAMA FÍSICO-FINANCEIRO"/>
      <sheetName val="M Calculo - Mobiliza - Santana"/>
      <sheetName val="M Calculo - Terraplan - Santana"/>
      <sheetName val="M Calculo - Pavimenta - Santana"/>
      <sheetName val="M Calculo - Sinalizaç - Santana"/>
      <sheetName val="M Calculo - Drenagem - Santana"/>
      <sheetName val="M Calculo - Limp. Proj -Santana"/>
    </sheetNames>
    <definedNames>
      <definedName name="_____A14" sheetId="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PATO - BR - 425 aditivo"/>
      <sheetName val="DG"/>
      <sheetName val="Dados"/>
      <sheetName val="Plan1"/>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Resumo Vertical"/>
      <sheetName val="CANT_OBRAS"/>
      <sheetName val="AQU TERRENO-"/>
      <sheetName val="ESTA ELEVATÓRIA_"/>
      <sheetName val="EMISSÁRIO_"/>
      <sheetName val="ligação predial"/>
      <sheetName val="REDE COLET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
      <sheetName val="AVANCO"/>
      <sheetName val="Ficha"/>
      <sheetName val="Solo para Base"/>
      <sheetName val="RecompCamGran"/>
      <sheetName val="Imprimacao"/>
      <sheetName val="PintLig"/>
      <sheetName val="MBUF"/>
      <sheetName val="Recomp_rev"/>
      <sheetName val="RemoMecRev"/>
      <sheetName val="RemendoProf."/>
      <sheetName val="Roçada Manual "/>
      <sheetName val="TransBasc5m³"/>
      <sheetName val="TransRem."/>
      <sheetName val="RM-1C-a"/>
      <sheetName val="RM-1C-t"/>
      <sheetName val="CM-30-a"/>
      <sheetName val="CM-30-T"/>
      <sheetName val="CM-30-Impr-aq"/>
      <sheetName val="CM-30-Impr-tr"/>
      <sheetName val="RR1C-Pint-aq"/>
      <sheetName val="RR1C-Pint-tr"/>
      <sheetName val="LimpSarjMFio"/>
      <sheetName val="Caiacao"/>
      <sheetName val="RecompAterro"/>
      <sheetName val="RecompAterro-1"/>
      <sheetName val="MP"/>
      <sheetName val="Boletim Medi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Proposta"/>
      <sheetName val="Custo do CM-30"/>
      <sheetName val="Cálculo"/>
      <sheetName val="memória de calculo_liquida"/>
      <sheetName val="Preços"/>
      <sheetName val="Desp. Apoio"/>
      <sheetName val="Fresagem de Pista Ago-98"/>
      <sheetName val="RELATA"/>
      <sheetName val="Carimbo de Nota"/>
      <sheetName val="Conc 20"/>
      <sheetName val="CRON.NOVO.ARIPUANA"/>
      <sheetName val="PRO_0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Tela"/>
      <sheetName val="Atualizacao"/>
      <sheetName val="Chuvas"/>
      <sheetName val="Medição"/>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RP-1 SB (3)"/>
      <sheetName val="Resumo Financeiro"/>
      <sheetName val="ROSTO"/>
      <sheetName val="7CONT FIN"/>
      <sheetName val="DG"/>
      <sheetName val=""/>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BDI (EDITA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struções"/>
      <sheetName val="PAC"/>
      <sheetName val="Datas"/>
      <sheetName val="Tabelas"/>
      <sheetName val="Taxas"/>
      <sheetName val="Origens BID"/>
      <sheetName val="OrigensContaVinc"/>
      <sheetName val="OrigensRendAF"/>
      <sheetName val="Pagamentos"/>
      <sheetName val="Pagtos - Tabela"/>
      <sheetName val="Extrato"/>
      <sheetName val="FRotativo"/>
      <sheetName val="Notas "/>
      <sheetName val="Acomp Componente "/>
      <sheetName val="Acomp Item"/>
      <sheetName val="BDI (EDITAL 2)"/>
      <sheetName val="Conversão"/>
      <sheetName val="MEMÓRIA DE CÁLCULO"/>
      <sheetName val="torneiras"/>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EM DESONERAÇÃO"/>
      <sheetName val="CURVA ABC "/>
      <sheetName val="SINAPI NÃO DESONERADO"/>
      <sheetName val="MEMORIA DE CÁLCULO"/>
      <sheetName val="MEMORIA DE CÁLCULO NOVA"/>
      <sheetName val="Planilha de BDI S. DESON"/>
      <sheetName val="CRONOGRAMA (2)"/>
      <sheetName val="Relatório de composições"/>
      <sheetName val="COTAÇÃO ISOLANTE TÉRMICO"/>
      <sheetName val="COTAÇÃO MAT DE JAZIDA P. ATERRO"/>
      <sheetName val="COTAÇÃO ELETROCALHA 50x50"/>
      <sheetName val="COTAÇÃO PORTA 80x210"/>
      <sheetName val="ORÇAMENTO AÇO LAMINADO"/>
    </sheetNames>
    <definedNames>
      <definedName name="AA" sheetId="9"/>
      <definedName name="Extenso" sheetId="9"/>
      <definedName name="módulo1.Extenso" sheetId="9"/>
      <definedName name="QQ_2" sheetId="9"/>
      <definedName name="RESUMO" sheetId="9"/>
      <definedName name="Terraplenagem" sheetId="9"/>
      <definedName name="WEWRWR" sheetId="9"/>
      <definedName name="XXX" sheetId="9"/>
    </definedNames>
    <sheetDataSet>
      <sheetData sheetId="0" refreshError="1">
        <row r="26">
          <cell r="D26" t="str">
            <v>INSTALAÇÕES INICIAIS DA OBRA</v>
          </cell>
        </row>
        <row r="39">
          <cell r="D39" t="str">
            <v>PREPARO DO TERRENO - MOVIMENTO DE TERRA E LIMPEZA</v>
          </cell>
        </row>
        <row r="55">
          <cell r="D55" t="str">
            <v>INFRAESTRUTURA</v>
          </cell>
        </row>
        <row r="77">
          <cell r="D77" t="str">
            <v>SUPRAESTRUTURA</v>
          </cell>
        </row>
        <row r="78">
          <cell r="D78" t="str">
            <v>VIGA METÁLICA EM PERFIL W 610 x 113, LAMINADO OU SOLDADO, EM AÇO ESTRUTURAL, COM CONEXÕES SOLDADAS, INCLUSOS MÃO DE OBRA, TRANSPORTE E IÇAMENTO UTILIZANDO GUINDASTE - FORNECIMENTO E INSTALAÇÃO. AF_01/2020_P</v>
          </cell>
        </row>
        <row r="79">
          <cell r="D79" t="str">
            <v>VIGA METÁLICA EM PERFIL W 530 x 101, LAMINADO OU SOLDADO, EM AÇO ESTRUTURAL, COM CONEXÕES SOLDADAS, INCLUSOS MÃO DE OBRA, TRANSPORTE E IÇAMENTO UTILIZANDO GUINDASTE - FORNECIMENTO E INSTALAÇÃO. AF_01/2020_P</v>
          </cell>
        </row>
        <row r="80">
          <cell r="D80" t="str">
            <v>VIGA METÁLICA EM PERFIL W 530 x 74, LAMINADO OU SOLDADO, EM AÇO ESTRUTURAL, COM CONEXÕES SOLDADAS, INCLUSOS MÃO DE OBRA, TRANSPORTE E IÇAMENTO UTILIZANDO GUINDASTE - FORNECIMENTO E INSTALAÇÃO. AF_01/2020_P</v>
          </cell>
        </row>
        <row r="81">
          <cell r="D81" t="str">
            <v>VIGA METÁLICA EM PERFIL W 530 x 72, LAMINADO OU SOLDADO, EM AÇO ESTRUTURAL, COM CONEXÕES SOLDADAS, INCLUSOS MÃO DE OBRA, TRANSPORTE E IÇAMENTO UTILIZANDO GUINDASTE - FORNECIMENTO E INSTALAÇÃO. AF_01/2020_P</v>
          </cell>
        </row>
        <row r="82">
          <cell r="D82" t="str">
            <v>VIGA METÁLICA EM PERFIL W 460 x 60, LAMINADO OU SOLDADO, EM AÇO ESTRUTURAL, COM CONEXÕES SOLDADAS, INCLUSOS MÃO DE OBRA, TRANSPORTE E IÇAMENTO UTILIZANDO GUINDASTE - FORNECIMENTO E INSTALAÇÃO. AF_01/2020_P</v>
          </cell>
        </row>
        <row r="83">
          <cell r="D83" t="str">
            <v>VIGA METÁLICA EM PERFIL W 410 x 53, LAMINADO OU SOLDADO, EM AÇO ESTRUTURAL, COM CONEXÕES SOLDADAS, INCLUSOS MÃO DE OBRA, TRANSPORTE E IÇAMENTO UTILIZANDO GUINDASTE - FORNECIMENTO E INSTALAÇÃO. AF_01/2020_P</v>
          </cell>
        </row>
        <row r="84">
          <cell r="D84" t="str">
            <v>VIGA METÁLICA EM PERFIL W 410 x 46.1, LAMINADO OU SOLDADO, EM AÇO ESTRUTURAL, COM CONEXÕES SOLDADAS, INCLUSOS MÃO DE OBRA, TRANSPORTE E IÇAMENTO UTILIZANDO GUINDASTE - FORNECIMENTO E INSTALAÇÃO. AF_01/2020_P</v>
          </cell>
        </row>
        <row r="85">
          <cell r="D85" t="str">
            <v>VIGA METÁLICA EM PERFIL W 360 x 39, LAMINADO OU SOLDADO, EM AÇO ESTRUTURAL, COM CONEXÕES SOLDADAS, INCLUSOS MÃO DE OBRA, TRANSPORTE E IÇAMENTO UTILIZANDO GUINDASTE - FORNECIMENTO E INSTALAÇÃO. AF_01/2020_P</v>
          </cell>
        </row>
        <row r="86">
          <cell r="D86" t="str">
            <v>VIGA METÁLICA EM PERFIL W 310 x 32,7, LAMINADO OU SOLDADO, EM AÇO ESTRUTURAL, COM CONEXÕES SOLDADAS, INCLUSOS MÃO DE OBRA, TRANSPORTE E IÇAMENTO UTILIZANDO GUINDASTE - FORNECIMENTO E INSTALAÇÃO. AF_01/2020_P</v>
          </cell>
        </row>
        <row r="87">
          <cell r="D87" t="str">
            <v>PILAR METÁLICO PERFIL LAMINADO/SOLDADO, W 310 x 23.8, EM AÇO ESTRUTURAL, COM CONEXÕES PARAFUSADAS, INCLUSOS MÃO DE OBRA, TRANSPORTE E IÇAMENTO UTILIZANDO GUINDASTE - FORNECIMENTO E INSTALAÇÃO. AF_01/2020_P</v>
          </cell>
        </row>
        <row r="88">
          <cell r="D88" t="str">
            <v>VIGA METÁLICA EM PERFIL W 250 x80, LAMINADO OU SOLDADO, EM AÇO ESTRUTURAL, COM CONEXÕES SOLDADAS, INCLUSOS MÃO DE OBRA, TRANSPORTE E IÇAMENTO UTILIZANDO GUINDASTE - FORNECIMENTO E INSTALAÇÃO. AF_01/2020_P</v>
          </cell>
        </row>
        <row r="89">
          <cell r="D89" t="str">
            <v>VIGA METÁLICA EM PERFIL W 250 x22.3, LAMINADO OU SOLDADO, EM AÇO ESTRUTURAL, COM CONEXÕES SOLDADAS, INCLUSOS MÃO DE OBRA, TRANSPORTE E IÇAMENTO UTILIZANDO GUINDASTE - FORNECIMENTO E INSTALAÇÃO. AF_01/2020_P</v>
          </cell>
        </row>
        <row r="90">
          <cell r="D90" t="str">
            <v>PILAR METÁLICO PERFIL LAMINADO/SOLDADO, W 200 x 19.3 EM AÇO ESTRUTURAL, COM CONEXÕES PARAFUSADAS, INCLUSOS MÃO DE OBRA, TRANSPORTE E IÇAMENTO UTILIZANDO GUINDASTE - FORNECIMENTO E INSTALAÇÃO. AF_01/2020_P</v>
          </cell>
        </row>
        <row r="91">
          <cell r="D91" t="str">
            <v>VIGA METÁLICA EM PERFIL W 150 x24, LAMINADO OU SOLDADO, EM AÇO ESTRUTURAL, COM CONEXÕES SOLDADAS, INCLUSOS MÃO DE OBRA, TRANSPORTE E IÇAMENTO UTILIZANDO GUINDASTE - FORNECIMENTO E INSTALAÇÃO. AF_01/2020_P</v>
          </cell>
        </row>
        <row r="92">
          <cell r="D92" t="str">
            <v>PILAR METÁLICO PERFIL LAMINADO/SOLDADO, W 250 x 85 EM AÇO ESTRUTURAL, COM CONEXÕES PARAFUSADAS, INCLUSOS MÃO DE OBRA, TRANSPORTE E IÇAMENTO UTILIZANDO GUINDASTE - FORNECIMENTO E INSTALAÇÃO. AF_01/2020_P</v>
          </cell>
        </row>
        <row r="93">
          <cell r="D93" t="str">
            <v>PILAR METÁLICO PERFIL LAMINADO/SOLDADO, W 250 x 62 EM AÇO ESTRUTURAL, COM CONEXÕES PARAFUSADAS, INCLUSOS MÃO DE OBRA, TRANSPORTE E IÇAMENTO UTILIZANDO GUINDASTE - FORNECIMENTO E INSTALAÇÃO. AF_01/2020_P</v>
          </cell>
        </row>
        <row r="97">
          <cell r="D97" t="str">
            <v>ALVENARIAS E DIVISÕES E ACESSÓRIOS</v>
          </cell>
        </row>
        <row r="106">
          <cell r="D106" t="str">
            <v>IMPERMEABILIZAÇÕES</v>
          </cell>
        </row>
        <row r="113">
          <cell r="D113" t="str">
            <v>PEITORIS E CHAPINS</v>
          </cell>
        </row>
        <row r="117">
          <cell r="D117" t="str">
            <v>REVESTIMENTOS - PAREDES</v>
          </cell>
        </row>
        <row r="123">
          <cell r="D123" t="str">
            <v>REVESTIMENTOS - PISOS</v>
          </cell>
        </row>
        <row r="131">
          <cell r="D131" t="str">
            <v>INSTALAÇÕES HIDROSSANITÁRIAS</v>
          </cell>
        </row>
        <row r="238">
          <cell r="D238" t="str">
            <v>INSTALAÇÕES ELÉTRICAS</v>
          </cell>
        </row>
        <row r="289">
          <cell r="D289" t="str">
            <v>ESQUADRIAS</v>
          </cell>
        </row>
        <row r="303">
          <cell r="D303" t="str">
            <v>INCENDIO</v>
          </cell>
        </row>
        <row r="326">
          <cell r="D326" t="str">
            <v>FORROS, PINTURAS E TEXTURAS</v>
          </cell>
        </row>
        <row r="344">
          <cell r="D344" t="str">
            <v>URBANIZAÇÃO</v>
          </cell>
        </row>
        <row r="351">
          <cell r="D351" t="str">
            <v>MOBILIZAÇÃO E DESMOBILIZAÇÃO DE OBRA</v>
          </cell>
        </row>
        <row r="354">
          <cell r="D354" t="str">
            <v>ADMINISTRAÇÃO LOCAL</v>
          </cell>
        </row>
        <row r="370">
          <cell r="C370" t="str">
            <v>LUIS FERNANDO ANTUNES LIMA</v>
          </cell>
        </row>
        <row r="371">
          <cell r="C371" t="str">
            <v>ANALISTA DE DESENVOLVIMENTO REGIONAL</v>
          </cell>
        </row>
        <row r="372">
          <cell r="C372" t="str">
            <v>ENGENHEIRO CIVIL - CREA 186819/D</v>
          </cell>
        </row>
      </sheetData>
      <sheetData sheetId="1" refreshError="1"/>
      <sheetData sheetId="2" refreshError="1"/>
      <sheetData sheetId="3" refreshError="1"/>
      <sheetData sheetId="4" refreshError="1"/>
      <sheetData sheetId="5" refreshError="1"/>
      <sheetData sheetId="6" refreshError="1"/>
      <sheetData sheetId="7" refreshError="1">
        <row r="58">
          <cell r="D58" t="str">
            <v>PERFIL "I" DE ACO LAMINADO W 610 x 113 - REF A572 GR. 50</v>
          </cell>
        </row>
        <row r="76">
          <cell r="D76" t="str">
            <v>PERFIL "I" DE ACO LAMINADO W 530 x 101 - REF A572 GR. 50</v>
          </cell>
        </row>
        <row r="94">
          <cell r="D94" t="str">
            <v>PERFIL "I" DE ACO LAMINADO W 530 x  74 - REF A572 GR. 50</v>
          </cell>
        </row>
        <row r="112">
          <cell r="D112" t="str">
            <v>PERFIL "I" DE ACO LAMINADO W 530 x  72 - REF A572 GR. 50</v>
          </cell>
        </row>
        <row r="130">
          <cell r="D130" t="str">
            <v>PERFIL "I" DE ACO LAMINADO W 460 x  60 - REF A572 GR. 50</v>
          </cell>
        </row>
        <row r="148">
          <cell r="D148" t="str">
            <v>PERFIL "I" DE ACO LAMINADO W 410 x  53 - REF A572 GR. 50</v>
          </cell>
        </row>
        <row r="166">
          <cell r="D166" t="str">
            <v>PERFIL "I" DE ACO LAMINADO W 410 x  46.1 - REF A572 GR. 50</v>
          </cell>
        </row>
        <row r="184">
          <cell r="D184" t="str">
            <v>PERFIL "I" DE ACO LAMINADO W 360 x  39 - REF A572 GR. 50</v>
          </cell>
        </row>
        <row r="202">
          <cell r="D202" t="str">
            <v>PERFIL "I" DE ACO LAMINADO W 310 x  32.7 - REF A572 GR. 50</v>
          </cell>
        </row>
        <row r="220">
          <cell r="D220" t="str">
            <v>PERFIL "I" DE ACO LAMINADO, "W" 310 X 23.8, REF A572 GR. 50</v>
          </cell>
        </row>
        <row r="237">
          <cell r="D237" t="str">
            <v>PERFIL "I" DE ACO LAMINADO W 250 x  80 - REF A572 GR. 50</v>
          </cell>
        </row>
        <row r="255">
          <cell r="D255" t="str">
            <v>PERFIL "I" DE ACO LAMINADO W 250 x  22.3 - REF A572 GR. 50</v>
          </cell>
        </row>
        <row r="273">
          <cell r="D273" t="str">
            <v>PERFIL "I" DE ACO LAMINADO, "W" 200 X 19.3, REF A572 GR. 50</v>
          </cell>
        </row>
        <row r="290">
          <cell r="D290" t="str">
            <v>PERFIL "I" DE ACO LAMINADO W 150 x  24 - REF A572 GR. 50</v>
          </cell>
        </row>
        <row r="308">
          <cell r="D308" t="str">
            <v>PERFIL "H" DE ACO LAMINADO, "W" 250 X 85, REF A572 GR. 50</v>
          </cell>
        </row>
        <row r="325">
          <cell r="D325" t="str">
            <v>PERFIL "H" DE ACO LAMINADO, "W" 250 X 62, REF A572 GR. 50</v>
          </cell>
        </row>
      </sheetData>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Orçamentária"/>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C.U"/>
    </sheetNames>
    <sheetDataSet>
      <sheetData sheetId="0" refreshError="1"/>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_08"/>
      <sheetName val="B - Captação_Elevação 1a Etapa "/>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_08"/>
      <sheetName val="B - Captação_Elevação 1a Etapa "/>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DESMA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 val="PRO_08"/>
      <sheetName val="BDI (EDITA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DESMA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C"/>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FLUXO - EXECUÇÃO PRÓPRIA"/>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FLUXO - EXECUÇÃO PRÓPRIA"/>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Índices de Reajustamento"/>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Índices de Reajustamento"/>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Índices de Reajustamento"/>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Índices de Reajustamento"/>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Índices de Reajustamento"/>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Equipamento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Equipamentos"/>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R1"/>
      <sheetName val="UTR 2"/>
      <sheetName val="UTR3"/>
      <sheetName val="UTR4"/>
      <sheetName val="UTR5"/>
      <sheetName val="D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 120 Dias"/>
      <sheetName val="Reforma"/>
      <sheetName val="Ciência da Natureza"/>
      <sheetName val="Informática"/>
      <sheetName val="Biblioteca"/>
      <sheetName val="CRONOGRAMA_-_120_Dias"/>
      <sheetName val="Ciência_da_Natureza"/>
      <sheetName val="C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am Med"/>
      <sheetName val="APRESENT_ Reaj"/>
      <sheetName val="Capa 2"/>
      <sheetName val="AVANÇO FÍSICO FINANCEIRO"/>
      <sheetName val="Capa 3"/>
      <sheetName val="COMENTÁRIOS"/>
      <sheetName val="Capa 4"/>
      <sheetName val="Pluviometria julho "/>
      <sheetName val="Capa 5"/>
      <sheetName val="Indice Fisico"/>
      <sheetName val="Capa 6"/>
      <sheetName val="Desempenho"/>
      <sheetName val="Capa 7"/>
      <sheetName val="Resumo"/>
      <sheetName val="Capa 8"/>
      <sheetName val="Boletim Medição"/>
      <sheetName val="Reajust"/>
      <sheetName val="Capa 9"/>
      <sheetName val="memoria mob desm rev 01"/>
      <sheetName val="INST.  E MANUT. CANTEIRO (resu)"/>
      <sheetName val="Capa 10"/>
      <sheetName val="Mobiliz e desmibiliz"/>
      <sheetName val="Mobiliz e desmibiliz (resumo)"/>
      <sheetName val="Capa 11"/>
      <sheetName val="limpeza"/>
      <sheetName val="capa 13"/>
      <sheetName val="res mob desm"/>
      <sheetName val="dem concr"/>
      <sheetName val="capa 13 (2)"/>
      <sheetName val="Transp. dem concr (2)"/>
      <sheetName val="Plan1"/>
      <sheetName val="memoria da cerca"/>
      <sheetName val="Plan1 (3)"/>
      <sheetName val="REGULARIZ"/>
      <sheetName val="Plan1 (4)"/>
      <sheetName val="Rem pav exist- ACOSTAM"/>
      <sheetName val="Plan1 (5)"/>
      <sheetName val="CBUQ- FX B "/>
      <sheetName val="CAP 5070"/>
      <sheetName val="RR 2C RECON"/>
      <sheetName val="CM-30"/>
      <sheetName val="ARENADO  ASF"/>
      <sheetName val="BASE RECON J4-A6"/>
      <sheetName val="Rem Pav Ex "/>
      <sheetName val="Sb RECON J4-A6"/>
      <sheetName val="Sb Acoº J4-A4"/>
      <sheetName val="Plan1 (2)"/>
      <sheetName val="Plan1 (6)"/>
      <sheetName val="Sb J4A-A6"/>
      <sheetName val="MED BUEIRO"/>
      <sheetName val="95% PN"/>
      <sheetName val="100% PN"/>
      <sheetName val="0 a 50"/>
      <sheetName val="50 a 200"/>
      <sheetName val="600 a 800 m"/>
      <sheetName val="800 a 1000 m"/>
      <sheetName val="1000 a 1200 m"/>
      <sheetName val="1600 a 1800 m"/>
      <sheetName val="1800 a 2000 m"/>
      <sheetName val="2000 a 3000 m"/>
      <sheetName val="3000 a 5000 m"/>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am Med"/>
      <sheetName val="APRESENT_ Reaj"/>
      <sheetName val="Capa 2"/>
      <sheetName val="AVANÇO FÍSICO FINANCEIRO"/>
      <sheetName val="Capa 3"/>
      <sheetName val="COMENTÁRIOS"/>
      <sheetName val="Capa 4"/>
      <sheetName val="Pluviometria julho "/>
      <sheetName val="Capa 5"/>
      <sheetName val="Indice Fisico"/>
      <sheetName val="Capa 6"/>
      <sheetName val="Desempenho"/>
      <sheetName val="Capa 7"/>
      <sheetName val="Resumo"/>
      <sheetName val="Capa 8"/>
      <sheetName val="Boletim Medição"/>
      <sheetName val="Reajust"/>
      <sheetName val="Capa 9"/>
      <sheetName val="memoria mob desm rev 01"/>
      <sheetName val="INST.  E MANUT. CANTEIRO (resu)"/>
      <sheetName val="Capa 10"/>
      <sheetName val="Mobiliz e desmibiliz"/>
      <sheetName val="Mobiliz e desmibiliz (resumo)"/>
      <sheetName val="Capa 11"/>
      <sheetName val="limpeza"/>
      <sheetName val="capa 13"/>
      <sheetName val="res mob desm"/>
      <sheetName val="dem concr"/>
      <sheetName val="capa 13 (2)"/>
      <sheetName val="Transp. dem concr (2)"/>
      <sheetName val="Plan1"/>
      <sheetName val="memoria da cerca"/>
      <sheetName val="Plan1 (3)"/>
      <sheetName val="REGULARIZ"/>
      <sheetName val="Plan1 (4)"/>
      <sheetName val="Rem pav exist- ACOSTAM"/>
      <sheetName val="Plan1 (5)"/>
      <sheetName val="CBUQ- FX B "/>
      <sheetName val="CAP 5070"/>
      <sheetName val="RR 2C RECON"/>
      <sheetName val="CM-30"/>
      <sheetName val="ARENADO  ASF"/>
      <sheetName val="BASE RECON J4-A6"/>
      <sheetName val="Rem Pav Ex "/>
      <sheetName val="Sb RECON J4-A6"/>
      <sheetName val="Sb Acoº J4-A4"/>
      <sheetName val="Plan1 (2)"/>
      <sheetName val="Plan1 (6)"/>
      <sheetName val="Sb J4A-A6"/>
      <sheetName val="MED BUEIRO"/>
      <sheetName val="95% PN"/>
      <sheetName val="100% PN"/>
      <sheetName val="0 a 50"/>
      <sheetName val="50 a 200"/>
      <sheetName val="600 a 800 m"/>
      <sheetName val="800 a 1000 m"/>
      <sheetName val="1000 a 1200 m"/>
      <sheetName val="1600 a 1800 m"/>
      <sheetName val="1800 a 2000 m"/>
      <sheetName val="2000 a 3000 m"/>
      <sheetName val="3000 a 5000 m"/>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PROJETO"/>
      <sheetName val="Boletim Medi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PROJETO"/>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PROJETO"/>
      <sheetName val="CS#"/>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PROJETO"/>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PROJETO"/>
      <sheetName val="Conversão"/>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 val="C_U"/>
      <sheetName val="resumo_aut1"/>
      <sheetName val="Plan1"/>
      <sheetName val="geral"/>
      <sheetName val="SERVIÇOS"/>
      <sheetName val="MARSHALL"/>
      <sheetName val="Pista"/>
      <sheetName val="REPAROS LOCAL."/>
      <sheetName val="Acostamento"/>
      <sheetName val="Parâmetros"/>
      <sheetName val="C"/>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 val="C_U"/>
      <sheetName val="resumo_aut1"/>
      <sheetName val="Plan1"/>
      <sheetName val="geral"/>
      <sheetName val="SERVIÇOS"/>
      <sheetName val="MARSHALL"/>
      <sheetName val="Pista"/>
      <sheetName val="REPAROS LOCAL."/>
      <sheetName val="Acostamento"/>
      <sheetName val="Parâmetros"/>
      <sheetName val="C"/>
      <sheetName val="Teor"/>
      <sheetName val="Equipamentos"/>
      <sheetName val="Orçamentá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COMPOS1"/>
      <sheetName val="C.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Serviços"/>
      <sheetName val="B - Captação_Elevação 1a Etap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 val="SICRO"/>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 val="SICRO"/>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 val="MENU"/>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 val="MENU"/>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DESMA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BANCO"/>
      <sheetName val="Teor"/>
      <sheetName val="RESUMO-4ª MED"/>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P A T O 98 D"/>
      <sheetName val="Dados"/>
      <sheetName val="Capa Apres"/>
      <sheetName val="Capa Mapa"/>
      <sheetName val="450"/>
      <sheetName val="PROJETO"/>
      <sheetName val="Capa Caract_ Seg_"/>
      <sheetName val="Orçamentária"/>
      <sheetName val="Instalação e manutenção de cant"/>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BANCO"/>
      <sheetName val="Teor"/>
      <sheetName val="RESUMO-4ª MED"/>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P A T O 98 D"/>
      <sheetName val="Dados"/>
      <sheetName val="Capa Apres"/>
      <sheetName val="Capa Mapa"/>
      <sheetName val="450"/>
      <sheetName val="PROJETO"/>
      <sheetName val="Capa Caract_ Seg_"/>
      <sheetName val="Orçamentária"/>
      <sheetName val="Instalação e manutenção de cant"/>
      <sheetName val="RELATÓRIO"/>
      <sheetName val="TrafContExpan-NoPrint"/>
      <sheetName val="TodasTraf-2000-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equipamentos"/>
      <sheetName val="CUSTO (REF dvs) "/>
      <sheetName val="PROJETO"/>
      <sheetName val="BDI "/>
      <sheetName val="FLUXO - EXECUÇÃO PRÓPRIA"/>
      <sheetName val="FLUXO - FAT-DIRETO"/>
      <sheetName val="RES-FIN"/>
      <sheetName val="DEFIN"/>
      <sheetName val="RESUMO"/>
      <sheetName val="CONSIDERAÇÕES"/>
      <sheetName val="CAPA"/>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Planilha"/>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CRONO"/>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DADOS"/>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
      <sheetName val="Materiais-quantidade"/>
      <sheetName val="Mao de Obra"/>
      <sheetName val="BDI"/>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Plan2"/>
      <sheetName val="Plan3"/>
      <sheetName val="Plan4"/>
      <sheetName val="Plan5"/>
      <sheetName val="Plan6"/>
      <sheetName val="Plan7"/>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Medição"/>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8"/>
      <sheetName val="Plan9"/>
      <sheetName val="Plan10"/>
      <sheetName val="Plan11"/>
      <sheetName val="Plan12"/>
      <sheetName val="Plan13"/>
      <sheetName val="Plan14"/>
      <sheetName val="Plan15"/>
      <sheetName val="Plan16"/>
      <sheetName val="Plan17"/>
      <sheetName val="Plan18"/>
      <sheetName val="Plan19"/>
      <sheetName val="Plan20"/>
      <sheetName val="Plan21"/>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Teor"/>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Planilha Orcamentaria"/>
      <sheetName val="CRONOGRAMA FÍSICO-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14">
          <cell r="D14" t="str">
            <v>INSTALAÇÕES INICIAIS DA OBRA</v>
          </cell>
        </row>
      </sheetData>
      <sheetData sheetId="53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ta - Global .."/>
      <sheetName val="Plan1"/>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equipamentos"/>
      <sheetName val="CUSTO (REF dvs) "/>
      <sheetName val="PROJETO"/>
      <sheetName val="BDI "/>
      <sheetName val="FLUXO - EXECUÇÃO PRÓPRIA"/>
      <sheetName val="FLUXO - FAT-DIRETO"/>
      <sheetName val="RES-FIN"/>
      <sheetName val="DEFIN"/>
      <sheetName val="RESUMO"/>
      <sheetName val="CONSIDERAÇÕES"/>
      <sheetName val="CAPA"/>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Planilha"/>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CRONO"/>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DADOS"/>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
      <sheetName val="Materiais-quantidade"/>
      <sheetName val="Mao de Obra"/>
      <sheetName val="BDI"/>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Plan2"/>
      <sheetName val="Plan3"/>
      <sheetName val="Plan4"/>
      <sheetName val="Plan5"/>
      <sheetName val="Plan6"/>
      <sheetName val="Plan7"/>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Medição"/>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8"/>
      <sheetName val="Plan9"/>
      <sheetName val="Plan10"/>
      <sheetName val="Plan11"/>
      <sheetName val="Plan12"/>
      <sheetName val="Plan13"/>
      <sheetName val="Plan14"/>
      <sheetName val="Plan15"/>
      <sheetName val="Plan16"/>
      <sheetName val="Plan17"/>
      <sheetName val="Plan18"/>
      <sheetName val="Plan19"/>
      <sheetName val="Plan20"/>
      <sheetName val="Plan21"/>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Teor"/>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Planilha Orcamentaria"/>
      <sheetName val="CRONOGRAMA FÍSICO-FINANCEIRO"/>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MERCADO 01072"/>
      <sheetName val="FLUXO - EXECUÇÃO PRÓP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DADOS"/>
      <sheetName val="ORÇAMENTO"/>
      <sheetName val="QCI"/>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 val="Refor_Out__2001_-_BDI=20%_Ajust"/>
      <sheetName val="Biblioteca_Out__2001_-_BDI=20%"/>
      <sheetName val="_Salas_OUT_2001_COM_BDI_20%"/>
      <sheetName val="Lab_cienc_nat_BRASILIA"/>
      <sheetName val="CRONOGRAMA_-_120_Dias"/>
      <sheetName val="Refor_Out__2001___BDI_20__Ajust"/>
      <sheetName val="DESMATAMENTO"/>
      <sheetName val="Índices de 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 val="Refor Out. 2001 - BDI=20% Aju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EDITAL 2)"/>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Pasta2"/>
      <sheetName val="Teor"/>
      <sheetName val="Equipamentos"/>
      <sheetName val="BDI (EDITAL 2)"/>
    </sheetNames>
    <definedNames>
      <definedName name="MO"/>
    </definedNames>
    <sheetDataSet>
      <sheetData sheetId="0" refreshError="1"/>
      <sheetData sheetId="1" refreshError="1"/>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Pasta2"/>
      <sheetName val="Teor"/>
      <sheetName val="Equipamentos"/>
    </sheetNames>
    <definedNames>
      <definedName name="MO"/>
    </definedNames>
    <sheetDataSet>
      <sheetData sheetId="0" refreshError="1"/>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Menu"/>
      <sheetName val="DadosBásicos"/>
      <sheetName val="Tabelas"/>
      <sheetName val="Taxas"/>
      <sheetName val="PAC"/>
      <sheetName val="Origens BID"/>
      <sheetName val="OrigensContaVinc"/>
      <sheetName val="OrigensRendAF"/>
      <sheetName val="Pagamentos"/>
      <sheetName val="Datas"/>
      <sheetName val="Extrato"/>
      <sheetName val="FRotativo"/>
      <sheetName val="Notas "/>
      <sheetName val="Acomp Componente "/>
      <sheetName val="Acomp Item"/>
      <sheetName val="Pagtos - Tabela"/>
      <sheetName val="Rel Forn-Med01"/>
      <sheetName val="REF.-Med01"/>
      <sheetName val="RRE-Tomador-Med01"/>
      <sheetName val="3 - A REPASSE"/>
      <sheetName val="3 - B CONTRAPARTIDA"/>
      <sheetName val="CONSOLIDADA"/>
      <sheetName val="MED A"/>
      <sheetName val="MEMORIA CÁLC A"/>
      <sheetName val="MED B"/>
      <sheetName val="MEMORIA CÁLC B"/>
      <sheetName val="TRECHOS MED 01"/>
      <sheetName val="TRECH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PROJETO"/>
      <sheetName val="QuQuant"/>
      <sheetName val="Tabela Abril 2000"/>
      <sheetName val="TABELA"/>
      <sheetName val="PSCEGERAL"/>
      <sheetName val="Dados"/>
      <sheetName val="Planilha"/>
      <sheetName val="PQ"/>
      <sheetName val="qorcamentodnerL1"/>
      <sheetName val="Page 1"/>
      <sheetName val="INVENTÁRIO"/>
      <sheetName val="8ª MP_BR_459"/>
      <sheetName val="CRECHES"/>
      <sheetName val="MOBILIZ-CANTEIRO"/>
      <sheetName val="Medição"/>
      <sheetName val="Mão de Obra"/>
      <sheetName val="DRANPX14"/>
      <sheetName val="Resumo"/>
      <sheetName val="DG"/>
      <sheetName val="PT"/>
      <sheetName val="RESUMO_AUT1"/>
      <sheetName val="Quadro Geral"/>
      <sheetName val="REAJU"/>
      <sheetName val="Plan1"/>
      <sheetName val="alphaville"/>
      <sheetName val="COMPOS1"/>
      <sheetName val="Tabelas"/>
      <sheetName val="Tax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PROJETO"/>
      <sheetName val="QuQuant"/>
      <sheetName val="Tabela Abril 2000"/>
      <sheetName val="TABELA"/>
      <sheetName val="PSCEGERAL"/>
      <sheetName val="Dados"/>
      <sheetName val="Planilha"/>
      <sheetName val="PQ"/>
      <sheetName val="qorcamentodnerL1"/>
      <sheetName val="Page 1"/>
      <sheetName val="INVENTÁRIO"/>
      <sheetName val="8ª MP_BR_459"/>
      <sheetName val="CRECHES"/>
      <sheetName val="MOBILIZ-CANTEIRO"/>
      <sheetName val="Medição"/>
      <sheetName val="Mão de Obra"/>
      <sheetName val="DRANPX14"/>
      <sheetName val="Resumo"/>
      <sheetName val="DG"/>
      <sheetName val="PT"/>
      <sheetName val="RESUMO_AUT1"/>
      <sheetName val="Quadro Geral"/>
      <sheetName val="REAJU"/>
      <sheetName val="Plan1"/>
      <sheetName val="alphaville"/>
      <sheetName val="COMPOS1"/>
      <sheetName val="Tabelas"/>
      <sheetName val="Tax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ENTÁRIOS"/>
      <sheetName val="Dados"/>
      <sheetName val="IndReaj"/>
      <sheetName val="Periodos"/>
      <sheetName val="Indices"/>
      <sheetName val="Reajustamentos"/>
      <sheetName val="Pluviometria"/>
      <sheetName val="Indice Fisico"/>
      <sheetName val="Desempenho"/>
      <sheetName val="Resumo"/>
      <sheetName val="Fatura-GOV"/>
      <sheetName val="Boletim de Medição"/>
      <sheetName val="Ficha Qtde"/>
      <sheetName val="1.1"/>
      <sheetName val="1.1 (Detalhada)"/>
      <sheetName val="1.2"/>
      <sheetName val="1.2 (Detalhada)"/>
      <sheetName val="2.1"/>
      <sheetName val="2.2"/>
      <sheetName val="2.3"/>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2.6"/>
      <sheetName val="2.7"/>
      <sheetName val="2.8"/>
      <sheetName val="3.1.3"/>
      <sheetName val="3.1.4"/>
      <sheetName val="3.1.5"/>
      <sheetName val="3.1.6.3"/>
      <sheetName val="3.1.6.4"/>
      <sheetName val="3.1.7.3"/>
      <sheetName val="3.1.7.4"/>
      <sheetName val="3.2.4"/>
      <sheetName val="3.2.5"/>
      <sheetName val="3.2.9"/>
      <sheetName val="3.2.10"/>
      <sheetName val="3.2.11.3"/>
      <sheetName val="3.2.12.3"/>
      <sheetName val="3.4.2"/>
      <sheetName val="3.4.3"/>
      <sheetName val="3.4.7"/>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6.2"/>
      <sheetName val="Camada Drenante"/>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ENTÁRIOS"/>
      <sheetName val="Dados"/>
      <sheetName val="IndReaj"/>
      <sheetName val="Periodos"/>
      <sheetName val="Indices"/>
      <sheetName val="Reajustamentos"/>
      <sheetName val="Pluviometria"/>
      <sheetName val="Indice Fisico"/>
      <sheetName val="Desempenho"/>
      <sheetName val="Resumo"/>
      <sheetName val="Fatura-GOV"/>
      <sheetName val="Boletim de Medição"/>
      <sheetName val="Ficha Qtde"/>
      <sheetName val="1.1"/>
      <sheetName val="1.1 (Detalhada)"/>
      <sheetName val="1.2"/>
      <sheetName val="1.2 (Detalhada)"/>
      <sheetName val="2.1"/>
      <sheetName val="2.2"/>
      <sheetName val="2.3"/>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2.6"/>
      <sheetName val="2.7"/>
      <sheetName val="2.8"/>
      <sheetName val="3.1.3"/>
      <sheetName val="3.1.4"/>
      <sheetName val="3.1.5"/>
      <sheetName val="3.1.6.3"/>
      <sheetName val="3.1.6.4"/>
      <sheetName val="3.1.7.3"/>
      <sheetName val="3.1.7.4"/>
      <sheetName val="3.2.4"/>
      <sheetName val="3.2.5"/>
      <sheetName val="3.2.9"/>
      <sheetName val="3.2.10"/>
      <sheetName val="3.2.11.3"/>
      <sheetName val="3.2.12.3"/>
      <sheetName val="3.4.2"/>
      <sheetName val="3.4.3"/>
      <sheetName val="3.4.7"/>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6.2"/>
      <sheetName val="Camada Drenante"/>
      <sheetName val="Equipamentos"/>
      <sheetName val="Tabe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1.DADOS"/>
      <sheetName val="1.1.INSTRUÇÃO"/>
      <sheetName val="2.BDI_ADOT"/>
      <sheetName val="3.MC_ADOT"/>
      <sheetName val="4.PO"/>
      <sheetName val="5.1.CRO_ADOT"/>
      <sheetName val="5.2.CRO_PROP"/>
      <sheetName val="6.QCI"/>
      <sheetName val="7.COMP"/>
      <sheetName val="6.COT"/>
      <sheetName val="7. RF_PRÉ"/>
      <sheetName val="10.1.BM1"/>
      <sheetName val="10.2.MC_BM1"/>
      <sheetName val="10.3.RF_BM1"/>
      <sheetName val="11.REP_ADIT"/>
      <sheetName val="LISTAS"/>
      <sheetName val="MEMORIA DE CÁLCULO"/>
      <sheetName val="Dados"/>
      <sheetName val="F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Áreas"/>
      <sheetName val="Espec.HB fl. 01"/>
      <sheetName val="Espec.HB fl. 02"/>
      <sheetName val="Espec.HB fl. 03"/>
      <sheetName val="Espec.HB fl. 04"/>
      <sheetName val="QCI"/>
      <sheetName val="FRE "/>
      <sheetName val="Especificação CASAS"/>
      <sheetName val="Espelho-Hab 61 (T+1B)"/>
      <sheetName val="Habitaçao Unit (T+1B)"/>
      <sheetName val="Compo. Anexo I"/>
      <sheetName val="Orç.Hab. Unit (T+1B)"/>
      <sheetName val="Orç.Hab. Total (T+1B)"/>
      <sheetName val="Espelho-Admini (T+1B)"/>
      <sheetName val="Admin Local (T+1B)"/>
      <sheetName val="Espelho-Infra"/>
      <sheetName val="Orç. Infra estrutura"/>
      <sheetName val="Mem Infra Manacá"/>
      <sheetName val="Composição BDI 01"/>
      <sheetName val="Cronog-hab"/>
      <sheetName val="Cronog-infra estrutura"/>
      <sheetName val="Cronog-Global"/>
      <sheetName val="RAE-CASA 01"/>
      <sheetName val="PLS-CASA"/>
      <sheetName val="PLS-INFRA"/>
      <sheetName val="Medição-GLOBAL-PAR"/>
      <sheetName val="RAE-CASA 02"/>
      <sheetName val="RAE-EQ-INFRA"/>
      <sheetName val="RAE-FOTOS"/>
      <sheetName val="Dados"/>
      <sheetName val="Equipamentos"/>
      <sheetName val="Te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MO"/>
      <sheetName val="PLANILHA APRESENTAÇÃO"/>
      <sheetName val="CRONOGRAMA FÍSICO-FINANCEIRO"/>
      <sheetName val="FRE "/>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MO"/>
      <sheetName val="PLANILHA APRESENTAÇÃO"/>
      <sheetName val="CRONOGRAMA FÍSICO-FINANCEIRO"/>
      <sheetName val="FRE "/>
      <sheetName val="MENU"/>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QuQuant"/>
      <sheetName val="DADOS"/>
      <sheetName val="Orçamentária"/>
      <sheetName val="Orçamento"/>
      <sheetName val="TLMB"/>
      <sheetName val="SERVIÇOS"/>
      <sheetName val="Materiais Betuminosos"/>
      <sheetName val="OR960887.XLS"/>
      <sheetName val="DG"/>
      <sheetName val="comp1"/>
      <sheetName val="SIIG 2010-Jun"/>
      <sheetName val="Estimativa"/>
      <sheetName val="Qd05 Preço"/>
      <sheetName val="Qd06"/>
      <sheetName val="LOTE 6"/>
      <sheetName val="Acumulado"/>
      <sheetName val="BR-267_TR01"/>
      <sheetName val="BR-267_TR02"/>
      <sheetName val="BR-267_TR03"/>
      <sheetName val="BR-376"/>
      <sheetName val="BR-463"/>
      <sheetName val="BR-487"/>
      <sheetName val="[OR960887.XLS][OR960887.XLS][OR"/>
      <sheetName val="Plan1"/>
      <sheetName val="Plan2"/>
      <sheetName val="Plan3"/>
      <sheetName val="PLANILHA APRESENTAÇÃO"/>
      <sheetName val="MENU"/>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FRE "/>
      <sheetName val="PLANILHA APRESENT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QuQuant"/>
      <sheetName val="PLANILHA APRESENT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QuQuant"/>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 val="PROJETO"/>
      <sheetName val="qorcamentodnerL1"/>
      <sheetName val="Page 1"/>
      <sheetName val="INVENTÁRIO"/>
      <sheetName val="8ª MP_BR_459"/>
      <sheetName val="CRECHES"/>
      <sheetName val="MOBILIZ-CANTEIRO"/>
      <sheetName val="Medição"/>
      <sheetName val="Mão de Obra"/>
      <sheetName val="DRANPX14"/>
      <sheetName val="Resumo"/>
      <sheetName val="DG"/>
      <sheetName val="PT"/>
      <sheetName val="RESUMO_AUT1"/>
      <sheetName val="Quadro Geral"/>
      <sheetName val="REAJU"/>
      <sheetName val="Plan1"/>
      <sheetName val="alphaville"/>
      <sheetName val="COMPOS1"/>
      <sheetName val="Tabelas"/>
      <sheetName val="Tax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 val="Plan1"/>
      <sheetName val="Banco"/>
      <sheetName val="Relatórios"/>
      <sheetName val="COMPOS1"/>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Teor"/>
      <sheetName val="Equipamentos"/>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Teor"/>
      <sheetName val="Equipamentos"/>
      <sheetName val="COMPOS1"/>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 val="PROJETO"/>
      <sheetName val="DADOS"/>
      <sheetName val="ORÇAMENTO"/>
      <sheetName val="QCI"/>
      <sheetName val="MENU"/>
      <sheetName val="materia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CRO"/>
      <sheetName val="CustoHorário"/>
      <sheetName val="COMBUSTÍVEL"/>
      <sheetName val="FATOR"/>
      <sheetName val="Serviços"/>
      <sheetName val="COMPOS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EVENTOS"/>
      <sheetName val="CRONOPLE"/>
      <sheetName val="PLE"/>
      <sheetName val="BM"/>
      <sheetName val="Planilha1"/>
      <sheetName val="RRE"/>
      <sheetName val="OFÍCIO"/>
      <sheetName val="ORÇAMENTO"/>
      <sheetName val="CÁLCULO"/>
      <sheetName val="QCI"/>
      <sheetName val="CRONO"/>
      <sheetName val="SICRO"/>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
      <sheetName val="Canteiro Principal"/>
      <sheetName val="Canteiros Avançados"/>
      <sheetName val="Mobilização "/>
      <sheetName val="DADOS"/>
      <sheetName val="Tabela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
      <sheetName val="Canteiro Principal"/>
      <sheetName val="Canteiros Avançados"/>
      <sheetName val="Mobilização "/>
      <sheetName val="DADOS"/>
      <sheetName val="Tabelas"/>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PROJETO"/>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ledstock.com.br/luminaria-plafon-painel-embutido-led-30w-40-cm-x-40cm-quadrado-opus-p567?srsltid=AfmBOoo9AXzY4T9DGHuvFcqsVwb_oNl_pEQAlN2a8aQ1UR4v2GgVDayY" TargetMode="External"/><Relationship Id="rId2" Type="http://schemas.openxmlformats.org/officeDocument/2006/relationships/hyperlink" Target="https://www.amazon.com.br/Lumin%C3%A1ria-Painel-Quadrado-40x40cm-Embutir/dp/B0DQLXM93L/ref=asc_df_B0DQLXM93L/?tag=googleshopp00-20&amp;linkCode=df0&amp;hvadid=710165516858&amp;hvpos=&amp;hvnetw=g&amp;hvrand=4810856928571699692&amp;hvpone=&amp;hvptwo=&amp;hvqmt=&amp;hvdev=c&amp;hvdvcmdl=&amp;hvlocint=&amp;hvlocphy=9196708&amp;hvtargid=pla-2392866002769&amp;psc=1&amp;mcid=ba952f7734063e5c831b162bafe8c06e&amp;gad_source=1" TargetMode="External"/><Relationship Id="rId1" Type="http://schemas.openxmlformats.org/officeDocument/2006/relationships/hyperlink" Target="https://www.lojasetta.com/plafons/plafons-embutir/luminaria-de-led-quadrada-24w-sobrepor-luz-branca-6500k-40x40?srsltid=AfmBOoqi3Tl0GZW65Jl7cTcUPAx1cXtmcYk9ib70jqQbnPxbb9t5PYsg" TargetMode="External"/><Relationship Id="rId5" Type="http://schemas.openxmlformats.org/officeDocument/2006/relationships/drawing" Target="../drawings/drawing10.xm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
  <sheetViews>
    <sheetView showOutlineSymbols="0" showWhiteSpace="0" workbookViewId="0">
      <selection sqref="A1:XFD1048576"/>
    </sheetView>
  </sheetViews>
  <sheetFormatPr defaultColWidth="9" defaultRowHeight="14.25"/>
  <cols>
    <col min="1" max="2" width="10" customWidth="1"/>
    <col min="4" max="4" width="60" customWidth="1"/>
    <col min="5" max="5" width="30" customWidth="1"/>
    <col min="6" max="6" width="5" customWidth="1"/>
    <col min="7" max="8" width="10" customWidth="1"/>
    <col min="9" max="9" width="10.25" bestFit="1" customWidth="1"/>
    <col min="10" max="10" width="10" customWidth="1"/>
  </cols>
  <sheetData>
    <row r="1" spans="1:11" ht="15">
      <c r="A1" s="158"/>
      <c r="B1" s="158"/>
      <c r="C1" s="158"/>
      <c r="D1" s="158" t="s">
        <v>0</v>
      </c>
      <c r="E1" s="158" t="s">
        <v>1</v>
      </c>
      <c r="F1" s="305" t="s">
        <v>2</v>
      </c>
      <c r="G1" s="305"/>
      <c r="H1" s="305"/>
      <c r="I1" s="305" t="s">
        <v>3</v>
      </c>
      <c r="J1" s="305"/>
      <c r="K1" s="305"/>
    </row>
    <row r="2" spans="1:11" ht="57" customHeight="1">
      <c r="A2" s="159"/>
      <c r="B2" s="159"/>
      <c r="C2" s="159"/>
      <c r="D2" s="159" t="s">
        <v>4</v>
      </c>
      <c r="E2" s="159" t="s">
        <v>5</v>
      </c>
      <c r="F2" s="306" t="s">
        <v>6</v>
      </c>
      <c r="G2" s="306"/>
      <c r="H2" s="306"/>
      <c r="I2" s="306" t="s">
        <v>7</v>
      </c>
      <c r="J2" s="306"/>
      <c r="K2" s="306"/>
    </row>
    <row r="3" spans="1:11" ht="15">
      <c r="A3" s="307" t="s">
        <v>8</v>
      </c>
      <c r="B3" s="307"/>
      <c r="C3" s="307"/>
      <c r="D3" s="307"/>
      <c r="E3" s="307"/>
      <c r="F3" s="307"/>
      <c r="G3" s="307"/>
      <c r="H3" s="307"/>
      <c r="I3" s="307"/>
      <c r="J3" s="307"/>
      <c r="K3" s="307"/>
    </row>
    <row r="4" spans="1:11" ht="30" customHeight="1">
      <c r="A4" s="308" t="s">
        <v>9</v>
      </c>
      <c r="B4" s="308"/>
      <c r="C4" s="308"/>
      <c r="D4" s="308" t="s">
        <v>10</v>
      </c>
      <c r="E4" s="308"/>
      <c r="F4" s="308"/>
      <c r="G4" s="308"/>
      <c r="H4" s="308"/>
      <c r="I4" s="160" t="s">
        <v>11</v>
      </c>
      <c r="J4" s="160" t="s">
        <v>12</v>
      </c>
    </row>
    <row r="5" spans="1:11" ht="24" customHeight="1">
      <c r="A5" s="251" t="s">
        <v>13</v>
      </c>
      <c r="B5" s="251"/>
      <c r="C5" s="251"/>
      <c r="D5" s="251" t="s">
        <v>14</v>
      </c>
      <c r="E5" s="251"/>
      <c r="F5" s="252"/>
      <c r="G5" s="251">
        <v>1</v>
      </c>
      <c r="H5" s="251"/>
      <c r="I5" s="262">
        <v>2689.65</v>
      </c>
      <c r="J5" s="266">
        <v>3.9073970506238101E-4</v>
      </c>
    </row>
    <row r="6" spans="1:11" ht="24" customHeight="1">
      <c r="A6" s="251" t="s">
        <v>15</v>
      </c>
      <c r="B6" s="251"/>
      <c r="C6" s="251"/>
      <c r="D6" s="251" t="s">
        <v>16</v>
      </c>
      <c r="E6" s="251"/>
      <c r="F6" s="252"/>
      <c r="G6" s="251">
        <v>1</v>
      </c>
      <c r="H6" s="251"/>
      <c r="I6" s="262">
        <v>29106.14</v>
      </c>
      <c r="J6" s="266">
        <v>4.2284031599294902E-3</v>
      </c>
    </row>
    <row r="7" spans="1:11" ht="24" customHeight="1">
      <c r="A7" s="251" t="s">
        <v>17</v>
      </c>
      <c r="B7" s="251"/>
      <c r="C7" s="251"/>
      <c r="D7" s="251" t="s">
        <v>18</v>
      </c>
      <c r="E7" s="251"/>
      <c r="F7" s="252"/>
      <c r="G7" s="251">
        <v>1</v>
      </c>
      <c r="H7" s="251"/>
      <c r="I7" s="262">
        <v>487237.52</v>
      </c>
      <c r="J7" s="266">
        <v>7.0783575877949104E-2</v>
      </c>
    </row>
    <row r="8" spans="1:11" ht="24" customHeight="1">
      <c r="A8" s="251" t="s">
        <v>19</v>
      </c>
      <c r="B8" s="251"/>
      <c r="C8" s="251"/>
      <c r="D8" s="251" t="s">
        <v>20</v>
      </c>
      <c r="E8" s="251"/>
      <c r="F8" s="252"/>
      <c r="G8" s="251">
        <v>1</v>
      </c>
      <c r="H8" s="251"/>
      <c r="I8" s="262">
        <v>2282929.4300000002</v>
      </c>
      <c r="J8" s="266">
        <v>0.33165325308364602</v>
      </c>
    </row>
    <row r="9" spans="1:11" ht="24" customHeight="1">
      <c r="A9" s="251" t="s">
        <v>21</v>
      </c>
      <c r="B9" s="251"/>
      <c r="C9" s="251"/>
      <c r="D9" s="251" t="s">
        <v>22</v>
      </c>
      <c r="E9" s="251"/>
      <c r="F9" s="252"/>
      <c r="G9" s="251">
        <v>1</v>
      </c>
      <c r="H9" s="251"/>
      <c r="I9" s="262">
        <v>548424.49</v>
      </c>
      <c r="J9" s="266">
        <v>7.9672531173790806E-2</v>
      </c>
    </row>
    <row r="10" spans="1:11" ht="24" customHeight="1">
      <c r="A10" s="251" t="s">
        <v>23</v>
      </c>
      <c r="B10" s="251"/>
      <c r="C10" s="251"/>
      <c r="D10" s="251" t="s">
        <v>24</v>
      </c>
      <c r="E10" s="251"/>
      <c r="F10" s="252"/>
      <c r="G10" s="251">
        <v>1</v>
      </c>
      <c r="H10" s="251"/>
      <c r="I10" s="262">
        <v>329649.17</v>
      </c>
      <c r="J10" s="266">
        <v>4.7889881382283402E-2</v>
      </c>
    </row>
    <row r="11" spans="1:11" ht="24" customHeight="1">
      <c r="A11" s="251" t="s">
        <v>25</v>
      </c>
      <c r="B11" s="251"/>
      <c r="C11" s="251"/>
      <c r="D11" s="251" t="s">
        <v>26</v>
      </c>
      <c r="E11" s="251"/>
      <c r="F11" s="252"/>
      <c r="G11" s="251">
        <v>1</v>
      </c>
      <c r="H11" s="251"/>
      <c r="I11" s="262">
        <v>31897.99</v>
      </c>
      <c r="J11" s="266">
        <v>4.63399000043975E-3</v>
      </c>
    </row>
    <row r="12" spans="1:11" ht="24" customHeight="1">
      <c r="A12" s="251" t="s">
        <v>27</v>
      </c>
      <c r="B12" s="251"/>
      <c r="C12" s="251"/>
      <c r="D12" s="251" t="s">
        <v>28</v>
      </c>
      <c r="E12" s="251"/>
      <c r="F12" s="252"/>
      <c r="G12" s="251">
        <v>1</v>
      </c>
      <c r="H12" s="251"/>
      <c r="I12" s="262">
        <v>56136.93</v>
      </c>
      <c r="J12" s="266">
        <v>8.1553092303115696E-3</v>
      </c>
    </row>
    <row r="13" spans="1:11" ht="24" customHeight="1">
      <c r="A13" s="251" t="s">
        <v>29</v>
      </c>
      <c r="B13" s="251"/>
      <c r="C13" s="251"/>
      <c r="D13" s="251" t="s">
        <v>30</v>
      </c>
      <c r="E13" s="251"/>
      <c r="F13" s="252"/>
      <c r="G13" s="251">
        <v>1</v>
      </c>
      <c r="H13" s="251"/>
      <c r="I13" s="262">
        <v>570391.18000000005</v>
      </c>
      <c r="J13" s="266">
        <v>8.2863748607953897E-2</v>
      </c>
    </row>
    <row r="14" spans="1:11" ht="24" customHeight="1">
      <c r="A14" s="251" t="s">
        <v>31</v>
      </c>
      <c r="B14" s="251"/>
      <c r="C14" s="251"/>
      <c r="D14" s="251" t="s">
        <v>32</v>
      </c>
      <c r="E14" s="251"/>
      <c r="F14" s="252"/>
      <c r="G14" s="251">
        <v>1</v>
      </c>
      <c r="H14" s="251"/>
      <c r="I14" s="262">
        <v>202995.23</v>
      </c>
      <c r="J14" s="266">
        <v>2.9490192515483502E-2</v>
      </c>
    </row>
    <row r="15" spans="1:11" ht="24" customHeight="1">
      <c r="A15" s="251" t="s">
        <v>33</v>
      </c>
      <c r="B15" s="251"/>
      <c r="C15" s="251"/>
      <c r="D15" s="251" t="s">
        <v>34</v>
      </c>
      <c r="E15" s="251"/>
      <c r="F15" s="252"/>
      <c r="G15" s="251">
        <v>1</v>
      </c>
      <c r="H15" s="251"/>
      <c r="I15" s="262">
        <v>366737.9</v>
      </c>
      <c r="J15" s="266">
        <v>5.3277957682671302E-2</v>
      </c>
    </row>
    <row r="16" spans="1:11" ht="24" customHeight="1">
      <c r="A16" s="251" t="s">
        <v>35</v>
      </c>
      <c r="B16" s="251"/>
      <c r="C16" s="251"/>
      <c r="D16" s="251" t="s">
        <v>36</v>
      </c>
      <c r="E16" s="251"/>
      <c r="F16" s="252"/>
      <c r="G16" s="251">
        <v>1</v>
      </c>
      <c r="H16" s="251"/>
      <c r="I16" s="262">
        <v>281588.02</v>
      </c>
      <c r="J16" s="266">
        <v>4.0907783497443798E-2</v>
      </c>
    </row>
    <row r="17" spans="1:17" ht="24" customHeight="1">
      <c r="A17" s="251" t="s">
        <v>37</v>
      </c>
      <c r="B17" s="251"/>
      <c r="C17" s="251"/>
      <c r="D17" s="251" t="s">
        <v>38</v>
      </c>
      <c r="E17" s="251"/>
      <c r="F17" s="252"/>
      <c r="G17" s="251">
        <v>1</v>
      </c>
      <c r="H17" s="251"/>
      <c r="I17" s="262">
        <v>84148.73</v>
      </c>
      <c r="J17" s="266">
        <v>1.22247318207105E-2</v>
      </c>
    </row>
    <row r="18" spans="1:17" ht="24" customHeight="1">
      <c r="A18" s="251" t="s">
        <v>39</v>
      </c>
      <c r="B18" s="251"/>
      <c r="C18" s="251"/>
      <c r="D18" s="251" t="s">
        <v>40</v>
      </c>
      <c r="E18" s="251"/>
      <c r="F18" s="252"/>
      <c r="G18" s="251">
        <v>1</v>
      </c>
      <c r="H18" s="251"/>
      <c r="I18" s="262">
        <v>543642.18999999994</v>
      </c>
      <c r="J18" s="266">
        <v>7.8977781116526993E-2</v>
      </c>
    </row>
    <row r="19" spans="1:17" ht="24" customHeight="1">
      <c r="A19" s="251" t="s">
        <v>41</v>
      </c>
      <c r="B19" s="251"/>
      <c r="C19" s="251"/>
      <c r="D19" s="251" t="s">
        <v>42</v>
      </c>
      <c r="E19" s="251"/>
      <c r="F19" s="252"/>
      <c r="G19" s="251">
        <v>1</v>
      </c>
      <c r="H19" s="251"/>
      <c r="I19" s="262">
        <v>604425.80000000005</v>
      </c>
      <c r="J19" s="266">
        <v>8.7808138168197894E-2</v>
      </c>
    </row>
    <row r="20" spans="1:17" ht="24" customHeight="1">
      <c r="A20" s="251" t="s">
        <v>43</v>
      </c>
      <c r="B20" s="251"/>
      <c r="C20" s="251"/>
      <c r="D20" s="251" t="s">
        <v>44</v>
      </c>
      <c r="E20" s="251"/>
      <c r="F20" s="252"/>
      <c r="G20" s="251">
        <v>1</v>
      </c>
      <c r="H20" s="251"/>
      <c r="I20" s="262">
        <v>3213.12</v>
      </c>
      <c r="J20" s="266">
        <v>4.6678696526686997E-4</v>
      </c>
    </row>
    <row r="21" spans="1:17" ht="24" customHeight="1">
      <c r="A21" s="251" t="s">
        <v>45</v>
      </c>
      <c r="B21" s="251"/>
      <c r="C21" s="251"/>
      <c r="D21" s="251" t="s">
        <v>46</v>
      </c>
      <c r="E21" s="251"/>
      <c r="F21" s="252"/>
      <c r="G21" s="251">
        <v>1</v>
      </c>
      <c r="H21" s="251"/>
      <c r="I21" s="262">
        <v>458269.21</v>
      </c>
      <c r="J21" s="266">
        <v>6.6575196012332499E-2</v>
      </c>
    </row>
    <row r="22" spans="1:17">
      <c r="A22" s="175"/>
      <c r="B22" s="175"/>
      <c r="C22" s="175"/>
      <c r="D22" s="175"/>
      <c r="E22" s="175"/>
      <c r="F22" s="175"/>
      <c r="G22" s="175"/>
      <c r="H22" s="175"/>
      <c r="I22" s="175"/>
      <c r="J22" s="175"/>
      <c r="K22" s="175"/>
    </row>
    <row r="23" spans="1:17">
      <c r="A23" s="309"/>
      <c r="B23" s="309"/>
      <c r="C23" s="309"/>
      <c r="D23" s="178"/>
      <c r="E23" s="177"/>
      <c r="F23" s="177"/>
      <c r="G23" s="306" t="s">
        <v>47</v>
      </c>
      <c r="H23" s="309"/>
      <c r="I23" s="310">
        <v>5595691.7199999997</v>
      </c>
      <c r="J23" s="309"/>
      <c r="K23" s="309"/>
    </row>
    <row r="24" spans="1:17">
      <c r="A24" s="309"/>
      <c r="B24" s="309"/>
      <c r="C24" s="309"/>
      <c r="D24" s="178"/>
      <c r="E24" s="177"/>
      <c r="F24" s="177"/>
      <c r="G24" s="306" t="s">
        <v>48</v>
      </c>
      <c r="H24" s="309"/>
      <c r="I24" s="310">
        <v>1287790.98</v>
      </c>
      <c r="J24" s="309"/>
      <c r="K24" s="309"/>
    </row>
    <row r="25" spans="1:17">
      <c r="A25" s="309"/>
      <c r="B25" s="309"/>
      <c r="C25" s="309"/>
      <c r="D25" s="178"/>
      <c r="E25" s="177"/>
      <c r="F25" s="177"/>
      <c r="G25" s="306" t="s">
        <v>49</v>
      </c>
      <c r="H25" s="309"/>
      <c r="I25" s="310">
        <v>6883482.7000000002</v>
      </c>
      <c r="J25" s="309"/>
      <c r="K25" s="309"/>
      <c r="Q25" s="302"/>
    </row>
    <row r="26" spans="1:17" ht="27.95" customHeight="1">
      <c r="A26" s="179"/>
      <c r="B26" s="179"/>
      <c r="C26" s="179"/>
      <c r="D26" s="179"/>
      <c r="E26" s="179"/>
      <c r="F26" s="179"/>
      <c r="G26" s="179"/>
      <c r="H26" s="179"/>
      <c r="I26" s="179"/>
      <c r="J26" s="179"/>
      <c r="K26" s="179"/>
    </row>
    <row r="27" spans="1:17" ht="69.95" customHeight="1">
      <c r="A27" s="311" t="s">
        <v>50</v>
      </c>
      <c r="B27" s="311"/>
      <c r="C27" s="311"/>
      <c r="D27" s="311"/>
      <c r="E27" s="311"/>
      <c r="F27" s="311"/>
      <c r="G27" s="311"/>
      <c r="H27" s="311"/>
      <c r="I27" s="311"/>
      <c r="J27" s="311"/>
      <c r="K27" s="311"/>
    </row>
  </sheetData>
  <mergeCells count="17">
    <mergeCell ref="A27:K27"/>
    <mergeCell ref="A24:C24"/>
    <mergeCell ref="G24:H24"/>
    <mergeCell ref="I24:K24"/>
    <mergeCell ref="A25:C25"/>
    <mergeCell ref="G25:H25"/>
    <mergeCell ref="I25:K25"/>
    <mergeCell ref="A4:C4"/>
    <mergeCell ref="D4:H4"/>
    <mergeCell ref="A23:C23"/>
    <mergeCell ref="G23:H23"/>
    <mergeCell ref="I23:K23"/>
    <mergeCell ref="F1:H1"/>
    <mergeCell ref="I1:K1"/>
    <mergeCell ref="F2:H2"/>
    <mergeCell ref="I2:K2"/>
    <mergeCell ref="A3:K3"/>
  </mergeCells>
  <pageMargins left="0.5" right="0.5" top="1" bottom="1" header="0.5" footer="0.5"/>
  <pageSetup paperSize="9" scale="6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00"/>
  <sheetViews>
    <sheetView showOutlineSymbols="0" showWhiteSpace="0" workbookViewId="0">
      <selection sqref="A1:XFD1048576"/>
    </sheetView>
  </sheetViews>
  <sheetFormatPr defaultColWidth="9" defaultRowHeight="14.25"/>
  <cols>
    <col min="1" max="2" width="10" customWidth="1"/>
    <col min="3" max="3" width="13.25" customWidth="1"/>
    <col min="4" max="4" width="60" customWidth="1"/>
    <col min="5" max="5" width="8" customWidth="1"/>
    <col min="6" max="10" width="13" customWidth="1"/>
  </cols>
  <sheetData>
    <row r="1" spans="1:10" ht="15">
      <c r="A1" s="158"/>
      <c r="B1" s="158"/>
      <c r="C1" s="158"/>
      <c r="D1" s="158" t="s">
        <v>0</v>
      </c>
      <c r="E1" s="305" t="s">
        <v>1</v>
      </c>
      <c r="F1" s="305"/>
      <c r="G1" s="305" t="s">
        <v>2</v>
      </c>
      <c r="H1" s="305"/>
      <c r="I1" s="305" t="s">
        <v>3</v>
      </c>
      <c r="J1" s="305"/>
    </row>
    <row r="2" spans="1:10" ht="80.099999999999994" customHeight="1">
      <c r="A2" s="159"/>
      <c r="B2" s="159"/>
      <c r="C2" s="159"/>
      <c r="D2" s="159" t="s">
        <v>4</v>
      </c>
      <c r="E2" s="306" t="s">
        <v>5</v>
      </c>
      <c r="F2" s="306"/>
      <c r="G2" s="306" t="s">
        <v>6</v>
      </c>
      <c r="H2" s="306"/>
      <c r="I2" s="306" t="s">
        <v>7</v>
      </c>
      <c r="J2" s="306"/>
    </row>
    <row r="3" spans="1:10" ht="15">
      <c r="A3" s="307" t="s">
        <v>51</v>
      </c>
      <c r="B3" s="307"/>
      <c r="C3" s="307"/>
      <c r="D3" s="307"/>
      <c r="E3" s="307"/>
      <c r="F3" s="307"/>
      <c r="G3" s="307"/>
      <c r="H3" s="307"/>
      <c r="I3" s="307"/>
      <c r="J3" s="307"/>
    </row>
    <row r="4" spans="1:10" ht="30" customHeight="1">
      <c r="A4" s="161" t="s">
        <v>9</v>
      </c>
      <c r="B4" s="160" t="s">
        <v>52</v>
      </c>
      <c r="C4" s="161" t="s">
        <v>53</v>
      </c>
      <c r="D4" s="161" t="s">
        <v>10</v>
      </c>
      <c r="E4" s="162" t="s">
        <v>54</v>
      </c>
      <c r="F4" s="160" t="s">
        <v>55</v>
      </c>
      <c r="G4" s="160" t="s">
        <v>56</v>
      </c>
      <c r="H4" s="160" t="s">
        <v>57</v>
      </c>
      <c r="I4" s="160" t="s">
        <v>11</v>
      </c>
      <c r="J4" s="160" t="s">
        <v>12</v>
      </c>
    </row>
    <row r="5" spans="1:10" ht="24" customHeight="1">
      <c r="A5" s="251" t="s">
        <v>13</v>
      </c>
      <c r="B5" s="251" t="s">
        <v>58</v>
      </c>
      <c r="C5" s="251"/>
      <c r="D5" s="251" t="s">
        <v>14</v>
      </c>
      <c r="E5" s="265"/>
      <c r="F5" s="252">
        <v>1</v>
      </c>
      <c r="G5" s="252" t="s">
        <v>58</v>
      </c>
      <c r="H5" s="262">
        <v>2689.65</v>
      </c>
      <c r="I5" s="262">
        <v>2689.65</v>
      </c>
      <c r="J5" s="266">
        <v>3.9073970506238101E-4</v>
      </c>
    </row>
    <row r="6" spans="1:10" ht="39" customHeight="1">
      <c r="A6" s="253" t="s">
        <v>59</v>
      </c>
      <c r="B6" s="253" t="s">
        <v>60</v>
      </c>
      <c r="C6" s="253" t="s">
        <v>61</v>
      </c>
      <c r="D6" s="253" t="s">
        <v>62</v>
      </c>
      <c r="E6" s="255" t="s">
        <v>63</v>
      </c>
      <c r="F6" s="254">
        <v>1</v>
      </c>
      <c r="G6" s="263">
        <v>2185.29</v>
      </c>
      <c r="H6" s="263">
        <v>2689.65</v>
      </c>
      <c r="I6" s="263">
        <v>2689.65</v>
      </c>
      <c r="J6" s="267">
        <v>3.9073970506238101E-4</v>
      </c>
    </row>
    <row r="7" spans="1:10" ht="24" customHeight="1">
      <c r="A7" s="251" t="s">
        <v>15</v>
      </c>
      <c r="B7" s="251" t="s">
        <v>58</v>
      </c>
      <c r="C7" s="251"/>
      <c r="D7" s="251" t="s">
        <v>16</v>
      </c>
      <c r="E7" s="265"/>
      <c r="F7" s="252">
        <v>1</v>
      </c>
      <c r="G7" s="252" t="s">
        <v>58</v>
      </c>
      <c r="H7" s="262">
        <v>29106.14</v>
      </c>
      <c r="I7" s="262">
        <v>29106.14</v>
      </c>
      <c r="J7" s="266">
        <v>4.2284031599294902E-3</v>
      </c>
    </row>
    <row r="8" spans="1:10" ht="26.1" customHeight="1">
      <c r="A8" s="253" t="s">
        <v>64</v>
      </c>
      <c r="B8" s="253" t="s">
        <v>65</v>
      </c>
      <c r="C8" s="253" t="s">
        <v>66</v>
      </c>
      <c r="D8" s="253" t="s">
        <v>67</v>
      </c>
      <c r="E8" s="255" t="s">
        <v>68</v>
      </c>
      <c r="F8" s="254">
        <v>1285</v>
      </c>
      <c r="G8" s="263">
        <v>1.91</v>
      </c>
      <c r="H8" s="263">
        <v>2.35</v>
      </c>
      <c r="I8" s="263">
        <v>3019.75</v>
      </c>
      <c r="J8" s="267">
        <v>4.38695080907227E-4</v>
      </c>
    </row>
    <row r="9" spans="1:10" ht="51.95" customHeight="1">
      <c r="A9" s="253" t="s">
        <v>69</v>
      </c>
      <c r="B9" s="253" t="s">
        <v>70</v>
      </c>
      <c r="C9" s="253" t="s">
        <v>66</v>
      </c>
      <c r="D9" s="253" t="s">
        <v>71</v>
      </c>
      <c r="E9" s="255" t="s">
        <v>72</v>
      </c>
      <c r="F9" s="254">
        <v>514</v>
      </c>
      <c r="G9" s="263">
        <v>6.88</v>
      </c>
      <c r="H9" s="263">
        <v>8.4600000000000009</v>
      </c>
      <c r="I9" s="263">
        <v>4348.4399999999996</v>
      </c>
      <c r="J9" s="267">
        <v>6.3172091650640701E-4</v>
      </c>
    </row>
    <row r="10" spans="1:10" ht="51.95" customHeight="1">
      <c r="A10" s="253" t="s">
        <v>73</v>
      </c>
      <c r="B10" s="253" t="s">
        <v>74</v>
      </c>
      <c r="C10" s="253" t="s">
        <v>66</v>
      </c>
      <c r="D10" s="253" t="s">
        <v>75</v>
      </c>
      <c r="E10" s="255" t="s">
        <v>72</v>
      </c>
      <c r="F10" s="254">
        <v>713.89</v>
      </c>
      <c r="G10" s="263">
        <v>6.87</v>
      </c>
      <c r="H10" s="263">
        <v>8.4499999999999993</v>
      </c>
      <c r="I10" s="263">
        <v>6032.37</v>
      </c>
      <c r="J10" s="267">
        <v>8.7635434894025395E-4</v>
      </c>
    </row>
    <row r="11" spans="1:10" ht="39" customHeight="1">
      <c r="A11" s="253" t="s">
        <v>76</v>
      </c>
      <c r="B11" s="253" t="s">
        <v>77</v>
      </c>
      <c r="C11" s="253" t="s">
        <v>66</v>
      </c>
      <c r="D11" s="253" t="s">
        <v>78</v>
      </c>
      <c r="E11" s="255" t="s">
        <v>79</v>
      </c>
      <c r="F11" s="254">
        <v>5711.12</v>
      </c>
      <c r="G11" s="263">
        <v>2.2400000000000002</v>
      </c>
      <c r="H11" s="263">
        <v>2.75</v>
      </c>
      <c r="I11" s="263">
        <v>15705.58</v>
      </c>
      <c r="J11" s="267">
        <v>2.2816328135756001E-3</v>
      </c>
    </row>
    <row r="12" spans="1:10" ht="24" customHeight="1">
      <c r="A12" s="251" t="s">
        <v>17</v>
      </c>
      <c r="B12" s="251" t="s">
        <v>58</v>
      </c>
      <c r="C12" s="251"/>
      <c r="D12" s="251" t="s">
        <v>18</v>
      </c>
      <c r="E12" s="265"/>
      <c r="F12" s="252">
        <v>1</v>
      </c>
      <c r="G12" s="252" t="s">
        <v>58</v>
      </c>
      <c r="H12" s="262">
        <v>487237.52</v>
      </c>
      <c r="I12" s="262">
        <v>487237.52</v>
      </c>
      <c r="J12" s="266">
        <v>7.0783575877949104E-2</v>
      </c>
    </row>
    <row r="13" spans="1:10" ht="39" customHeight="1">
      <c r="A13" s="253" t="s">
        <v>80</v>
      </c>
      <c r="B13" s="253" t="s">
        <v>81</v>
      </c>
      <c r="C13" s="253" t="s">
        <v>66</v>
      </c>
      <c r="D13" s="253" t="s">
        <v>82</v>
      </c>
      <c r="E13" s="255" t="s">
        <v>72</v>
      </c>
      <c r="F13" s="254">
        <v>22.5</v>
      </c>
      <c r="G13" s="263">
        <v>87.36</v>
      </c>
      <c r="H13" s="263">
        <v>107.52</v>
      </c>
      <c r="I13" s="263">
        <v>2419.1999999999998</v>
      </c>
      <c r="J13" s="267">
        <v>3.51450000738725E-4</v>
      </c>
    </row>
    <row r="14" spans="1:10" ht="39" customHeight="1">
      <c r="A14" s="253" t="s">
        <v>83</v>
      </c>
      <c r="B14" s="253" t="s">
        <v>84</v>
      </c>
      <c r="C14" s="253" t="s">
        <v>66</v>
      </c>
      <c r="D14" s="253" t="s">
        <v>85</v>
      </c>
      <c r="E14" s="255" t="s">
        <v>72</v>
      </c>
      <c r="F14" s="254">
        <v>5.13</v>
      </c>
      <c r="G14" s="263">
        <v>96.08</v>
      </c>
      <c r="H14" s="263">
        <v>118.25</v>
      </c>
      <c r="I14" s="263">
        <v>606.62</v>
      </c>
      <c r="J14" s="267">
        <v>8.81269012269036E-5</v>
      </c>
    </row>
    <row r="15" spans="1:10" ht="39" customHeight="1">
      <c r="A15" s="253" t="s">
        <v>86</v>
      </c>
      <c r="B15" s="253" t="s">
        <v>87</v>
      </c>
      <c r="C15" s="253" t="s">
        <v>66</v>
      </c>
      <c r="D15" s="253" t="s">
        <v>88</v>
      </c>
      <c r="E15" s="255" t="s">
        <v>68</v>
      </c>
      <c r="F15" s="254">
        <v>9</v>
      </c>
      <c r="G15" s="263">
        <v>53.35</v>
      </c>
      <c r="H15" s="263">
        <v>65.66</v>
      </c>
      <c r="I15" s="263">
        <v>590.94000000000005</v>
      </c>
      <c r="J15" s="267">
        <v>8.5848984555449005E-5</v>
      </c>
    </row>
    <row r="16" spans="1:10" ht="39" customHeight="1">
      <c r="A16" s="253" t="s">
        <v>89</v>
      </c>
      <c r="B16" s="253" t="s">
        <v>90</v>
      </c>
      <c r="C16" s="253" t="s">
        <v>66</v>
      </c>
      <c r="D16" s="253" t="s">
        <v>91</v>
      </c>
      <c r="E16" s="255" t="s">
        <v>68</v>
      </c>
      <c r="F16" s="254">
        <v>14.4</v>
      </c>
      <c r="G16" s="263">
        <v>177.25</v>
      </c>
      <c r="H16" s="263">
        <v>218.15</v>
      </c>
      <c r="I16" s="263">
        <v>3141.36</v>
      </c>
      <c r="J16" s="267">
        <v>4.5636200988781499E-4</v>
      </c>
    </row>
    <row r="17" spans="1:17" ht="39" customHeight="1">
      <c r="A17" s="253" t="s">
        <v>92</v>
      </c>
      <c r="B17" s="253" t="s">
        <v>93</v>
      </c>
      <c r="C17" s="253" t="s">
        <v>66</v>
      </c>
      <c r="D17" s="253" t="s">
        <v>94</v>
      </c>
      <c r="E17" s="255" t="s">
        <v>68</v>
      </c>
      <c r="F17" s="254">
        <v>545.97</v>
      </c>
      <c r="G17" s="263">
        <v>96.53</v>
      </c>
      <c r="H17" s="263">
        <v>118.8</v>
      </c>
      <c r="I17" s="263">
        <v>64861.23</v>
      </c>
      <c r="J17" s="267">
        <v>9.4227345119934705E-3</v>
      </c>
    </row>
    <row r="18" spans="1:17" ht="51.95" customHeight="1">
      <c r="A18" s="253" t="s">
        <v>95</v>
      </c>
      <c r="B18" s="253" t="s">
        <v>96</v>
      </c>
      <c r="C18" s="253" t="s">
        <v>66</v>
      </c>
      <c r="D18" s="253" t="s">
        <v>97</v>
      </c>
      <c r="E18" s="255" t="s">
        <v>68</v>
      </c>
      <c r="F18" s="254">
        <v>24.21</v>
      </c>
      <c r="G18" s="263">
        <v>92.27</v>
      </c>
      <c r="H18" s="263">
        <v>113.56</v>
      </c>
      <c r="I18" s="263">
        <v>2749.28</v>
      </c>
      <c r="J18" s="267">
        <v>3.9940247107761299E-4</v>
      </c>
    </row>
    <row r="19" spans="1:17" ht="39" customHeight="1">
      <c r="A19" s="253" t="s">
        <v>98</v>
      </c>
      <c r="B19" s="253" t="s">
        <v>99</v>
      </c>
      <c r="C19" s="253" t="s">
        <v>66</v>
      </c>
      <c r="D19" s="253" t="s">
        <v>100</v>
      </c>
      <c r="E19" s="255" t="s">
        <v>101</v>
      </c>
      <c r="F19" s="254">
        <v>100</v>
      </c>
      <c r="G19" s="263">
        <v>18.55</v>
      </c>
      <c r="H19" s="263">
        <v>22.83</v>
      </c>
      <c r="I19" s="263">
        <v>2283</v>
      </c>
      <c r="J19" s="267">
        <v>3.3166350516142099E-4</v>
      </c>
    </row>
    <row r="20" spans="1:17" ht="39" customHeight="1">
      <c r="A20" s="253" t="s">
        <v>102</v>
      </c>
      <c r="B20" s="253" t="s">
        <v>103</v>
      </c>
      <c r="C20" s="253" t="s">
        <v>66</v>
      </c>
      <c r="D20" s="253" t="s">
        <v>104</v>
      </c>
      <c r="E20" s="255" t="s">
        <v>101</v>
      </c>
      <c r="F20" s="254">
        <v>120</v>
      </c>
      <c r="G20" s="263">
        <v>16.72</v>
      </c>
      <c r="H20" s="263">
        <v>20.57</v>
      </c>
      <c r="I20" s="263">
        <v>2468.4</v>
      </c>
      <c r="J20" s="267">
        <v>3.5859754539660602E-4</v>
      </c>
    </row>
    <row r="21" spans="1:17" ht="39" customHeight="1">
      <c r="A21" s="253" t="s">
        <v>105</v>
      </c>
      <c r="B21" s="253" t="s">
        <v>106</v>
      </c>
      <c r="C21" s="253" t="s">
        <v>66</v>
      </c>
      <c r="D21" s="253" t="s">
        <v>107</v>
      </c>
      <c r="E21" s="255" t="s">
        <v>101</v>
      </c>
      <c r="F21" s="254">
        <v>190</v>
      </c>
      <c r="G21" s="263">
        <v>15.05</v>
      </c>
      <c r="H21" s="263">
        <v>18.52</v>
      </c>
      <c r="I21" s="263">
        <v>3518.8</v>
      </c>
      <c r="J21" s="267">
        <v>5.1119471833640303E-4</v>
      </c>
    </row>
    <row r="22" spans="1:17" ht="39" customHeight="1">
      <c r="A22" s="253" t="s">
        <v>108</v>
      </c>
      <c r="B22" s="253" t="s">
        <v>109</v>
      </c>
      <c r="C22" s="253" t="s">
        <v>66</v>
      </c>
      <c r="D22" s="253" t="s">
        <v>110</v>
      </c>
      <c r="E22" s="255" t="s">
        <v>101</v>
      </c>
      <c r="F22" s="254">
        <v>50</v>
      </c>
      <c r="G22" s="263">
        <v>12.82</v>
      </c>
      <c r="H22" s="263">
        <v>15.77</v>
      </c>
      <c r="I22" s="263">
        <v>788.5</v>
      </c>
      <c r="J22" s="267">
        <v>1.1454957241339499E-4</v>
      </c>
    </row>
    <row r="23" spans="1:17" ht="39" customHeight="1">
      <c r="A23" s="253" t="s">
        <v>111</v>
      </c>
      <c r="B23" s="253" t="s">
        <v>112</v>
      </c>
      <c r="C23" s="253" t="s">
        <v>66</v>
      </c>
      <c r="D23" s="253" t="s">
        <v>113</v>
      </c>
      <c r="E23" s="255" t="s">
        <v>72</v>
      </c>
      <c r="F23" s="254">
        <v>4.68</v>
      </c>
      <c r="G23" s="263">
        <v>1204.92</v>
      </c>
      <c r="H23" s="263">
        <v>1483.01</v>
      </c>
      <c r="I23" s="263">
        <v>6940.48</v>
      </c>
      <c r="J23" s="267">
        <v>1.00828029973839E-3</v>
      </c>
    </row>
    <row r="24" spans="1:17" ht="39" customHeight="1">
      <c r="A24" s="253" t="s">
        <v>114</v>
      </c>
      <c r="B24" s="253" t="s">
        <v>115</v>
      </c>
      <c r="C24" s="253" t="s">
        <v>66</v>
      </c>
      <c r="D24" s="253" t="s">
        <v>116</v>
      </c>
      <c r="E24" s="255" t="s">
        <v>72</v>
      </c>
      <c r="F24" s="254">
        <v>52.86</v>
      </c>
      <c r="G24" s="263">
        <v>1036.5899999999999</v>
      </c>
      <c r="H24" s="263">
        <v>1275.83</v>
      </c>
      <c r="I24" s="263">
        <v>67440.37</v>
      </c>
      <c r="J24" s="267">
        <v>9.7974198438822296E-3</v>
      </c>
    </row>
    <row r="25" spans="1:17" ht="26.1" customHeight="1">
      <c r="A25" s="253" t="s">
        <v>117</v>
      </c>
      <c r="B25" s="253" t="s">
        <v>118</v>
      </c>
      <c r="C25" s="253" t="s">
        <v>66</v>
      </c>
      <c r="D25" s="253" t="s">
        <v>119</v>
      </c>
      <c r="E25" s="255" t="s">
        <v>68</v>
      </c>
      <c r="F25" s="254">
        <v>545.97</v>
      </c>
      <c r="G25" s="263">
        <v>60.14</v>
      </c>
      <c r="H25" s="263">
        <v>74.02</v>
      </c>
      <c r="I25" s="263">
        <v>40412.69</v>
      </c>
      <c r="J25" s="267">
        <v>5.87096557967669E-3</v>
      </c>
      <c r="Q25" s="302"/>
    </row>
    <row r="26" spans="1:17" ht="26.1" customHeight="1">
      <c r="A26" s="253" t="s">
        <v>120</v>
      </c>
      <c r="B26" s="253" t="s">
        <v>121</v>
      </c>
      <c r="C26" s="253" t="s">
        <v>61</v>
      </c>
      <c r="D26" s="253" t="s">
        <v>122</v>
      </c>
      <c r="E26" s="255" t="s">
        <v>123</v>
      </c>
      <c r="F26" s="254">
        <v>1130</v>
      </c>
      <c r="G26" s="263">
        <v>49.71</v>
      </c>
      <c r="H26" s="263">
        <v>61.18</v>
      </c>
      <c r="I26" s="263">
        <v>69133.399999999994</v>
      </c>
      <c r="J26" s="267">
        <v>1.0043375281527199E-2</v>
      </c>
    </row>
    <row r="27" spans="1:17" ht="39" customHeight="1">
      <c r="A27" s="253" t="s">
        <v>124</v>
      </c>
      <c r="B27" s="253" t="s">
        <v>125</v>
      </c>
      <c r="C27" s="253" t="s">
        <v>61</v>
      </c>
      <c r="D27" s="253" t="s">
        <v>126</v>
      </c>
      <c r="E27" s="255" t="s">
        <v>123</v>
      </c>
      <c r="F27" s="254">
        <v>120.5</v>
      </c>
      <c r="G27" s="263">
        <v>303.13</v>
      </c>
      <c r="H27" s="263">
        <v>373.09</v>
      </c>
      <c r="I27" s="263">
        <v>44957.34</v>
      </c>
      <c r="J27" s="267">
        <v>6.5311909623888501E-3</v>
      </c>
    </row>
    <row r="28" spans="1:17" ht="39" customHeight="1">
      <c r="A28" s="253" t="s">
        <v>127</v>
      </c>
      <c r="B28" s="253" t="s">
        <v>128</v>
      </c>
      <c r="C28" s="253" t="s">
        <v>66</v>
      </c>
      <c r="D28" s="253" t="s">
        <v>129</v>
      </c>
      <c r="E28" s="255" t="s">
        <v>68</v>
      </c>
      <c r="F28" s="254">
        <v>1000</v>
      </c>
      <c r="G28" s="263">
        <v>3.15</v>
      </c>
      <c r="H28" s="263">
        <v>3.87</v>
      </c>
      <c r="I28" s="263">
        <v>3870</v>
      </c>
      <c r="J28" s="267">
        <v>5.6221540296745403E-4</v>
      </c>
    </row>
    <row r="29" spans="1:17" ht="39" customHeight="1">
      <c r="A29" s="253" t="s">
        <v>130</v>
      </c>
      <c r="B29" s="253" t="s">
        <v>131</v>
      </c>
      <c r="C29" s="253" t="s">
        <v>66</v>
      </c>
      <c r="D29" s="253" t="s">
        <v>132</v>
      </c>
      <c r="E29" s="255" t="s">
        <v>101</v>
      </c>
      <c r="F29" s="254">
        <v>1751.98</v>
      </c>
      <c r="G29" s="263">
        <v>15.58</v>
      </c>
      <c r="H29" s="263">
        <v>19.170000000000002</v>
      </c>
      <c r="I29" s="263">
        <v>33585.449999999997</v>
      </c>
      <c r="J29" s="267">
        <v>4.8791362546752697E-3</v>
      </c>
    </row>
    <row r="30" spans="1:17" ht="39" customHeight="1">
      <c r="A30" s="253" t="s">
        <v>133</v>
      </c>
      <c r="B30" s="253" t="s">
        <v>134</v>
      </c>
      <c r="C30" s="253" t="s">
        <v>66</v>
      </c>
      <c r="D30" s="253" t="s">
        <v>135</v>
      </c>
      <c r="E30" s="255" t="s">
        <v>72</v>
      </c>
      <c r="F30" s="254">
        <v>111.16</v>
      </c>
      <c r="G30" s="263">
        <v>1004.79</v>
      </c>
      <c r="H30" s="263">
        <v>1236.69</v>
      </c>
      <c r="I30" s="263">
        <v>137470.46</v>
      </c>
      <c r="J30" s="267">
        <v>1.9971062032305201E-2</v>
      </c>
    </row>
    <row r="31" spans="1:17" ht="24" customHeight="1">
      <c r="A31" s="251" t="s">
        <v>19</v>
      </c>
      <c r="B31" s="251" t="s">
        <v>58</v>
      </c>
      <c r="C31" s="251"/>
      <c r="D31" s="251" t="s">
        <v>20</v>
      </c>
      <c r="E31" s="265"/>
      <c r="F31" s="252">
        <v>1</v>
      </c>
      <c r="G31" s="252" t="s">
        <v>58</v>
      </c>
      <c r="H31" s="262">
        <v>2282929.4300000002</v>
      </c>
      <c r="I31" s="262">
        <v>2282929.4300000002</v>
      </c>
      <c r="J31" s="266">
        <v>0.33165325308364602</v>
      </c>
    </row>
    <row r="32" spans="1:17" ht="65.099999999999994" customHeight="1">
      <c r="A32" s="253" t="s">
        <v>136</v>
      </c>
      <c r="B32" s="253" t="s">
        <v>137</v>
      </c>
      <c r="C32" s="253" t="s">
        <v>61</v>
      </c>
      <c r="D32" s="253" t="s">
        <v>138</v>
      </c>
      <c r="E32" s="255" t="s">
        <v>101</v>
      </c>
      <c r="F32" s="254">
        <v>18976</v>
      </c>
      <c r="G32" s="263">
        <v>14.3</v>
      </c>
      <c r="H32" s="263">
        <v>17.600000000000001</v>
      </c>
      <c r="I32" s="263">
        <v>333977.59999999998</v>
      </c>
      <c r="J32" s="267">
        <v>4.8518695340078397E-2</v>
      </c>
    </row>
    <row r="33" spans="1:10" ht="65.099999999999994" customHeight="1">
      <c r="A33" s="253" t="s">
        <v>139</v>
      </c>
      <c r="B33" s="253" t="s">
        <v>140</v>
      </c>
      <c r="C33" s="253" t="s">
        <v>61</v>
      </c>
      <c r="D33" s="253" t="s">
        <v>141</v>
      </c>
      <c r="E33" s="255" t="s">
        <v>101</v>
      </c>
      <c r="F33" s="254">
        <v>8019</v>
      </c>
      <c r="G33" s="263">
        <v>14.3</v>
      </c>
      <c r="H33" s="263">
        <v>17.600000000000001</v>
      </c>
      <c r="I33" s="263">
        <v>141134.39999999999</v>
      </c>
      <c r="J33" s="267">
        <v>2.0503342007382401E-2</v>
      </c>
    </row>
    <row r="34" spans="1:10" ht="65.099999999999994" customHeight="1">
      <c r="A34" s="253" t="s">
        <v>142</v>
      </c>
      <c r="B34" s="253" t="s">
        <v>143</v>
      </c>
      <c r="C34" s="253" t="s">
        <v>61</v>
      </c>
      <c r="D34" s="253" t="s">
        <v>144</v>
      </c>
      <c r="E34" s="255" t="s">
        <v>101</v>
      </c>
      <c r="F34" s="254">
        <v>5892</v>
      </c>
      <c r="G34" s="263">
        <v>14.39</v>
      </c>
      <c r="H34" s="263">
        <v>17.71</v>
      </c>
      <c r="I34" s="263">
        <v>104347.32</v>
      </c>
      <c r="J34" s="267">
        <v>1.5159088000613399E-2</v>
      </c>
    </row>
    <row r="35" spans="1:10" ht="65.099999999999994" customHeight="1">
      <c r="A35" s="253" t="s">
        <v>145</v>
      </c>
      <c r="B35" s="253" t="s">
        <v>146</v>
      </c>
      <c r="C35" s="253" t="s">
        <v>61</v>
      </c>
      <c r="D35" s="253" t="s">
        <v>147</v>
      </c>
      <c r="E35" s="255" t="s">
        <v>101</v>
      </c>
      <c r="F35" s="254">
        <v>1994.9</v>
      </c>
      <c r="G35" s="263">
        <v>14.39</v>
      </c>
      <c r="H35" s="263">
        <v>17.71</v>
      </c>
      <c r="I35" s="263">
        <v>35329.67</v>
      </c>
      <c r="J35" s="267">
        <v>5.1325283348209799E-3</v>
      </c>
    </row>
    <row r="36" spans="1:10" ht="65.099999999999994" customHeight="1">
      <c r="A36" s="253" t="s">
        <v>148</v>
      </c>
      <c r="B36" s="253" t="s">
        <v>149</v>
      </c>
      <c r="C36" s="253" t="s">
        <v>61</v>
      </c>
      <c r="D36" s="253" t="s">
        <v>150</v>
      </c>
      <c r="E36" s="255" t="s">
        <v>101</v>
      </c>
      <c r="F36" s="254">
        <v>522.6</v>
      </c>
      <c r="G36" s="263">
        <v>14.39</v>
      </c>
      <c r="H36" s="263">
        <v>17.71</v>
      </c>
      <c r="I36" s="263">
        <v>9255.24</v>
      </c>
      <c r="J36" s="267">
        <v>1.3445577483618899E-3</v>
      </c>
    </row>
    <row r="37" spans="1:10" ht="65.099999999999994" customHeight="1">
      <c r="A37" s="253" t="s">
        <v>151</v>
      </c>
      <c r="B37" s="253" t="s">
        <v>152</v>
      </c>
      <c r="C37" s="253" t="s">
        <v>61</v>
      </c>
      <c r="D37" s="253" t="s">
        <v>153</v>
      </c>
      <c r="E37" s="255" t="s">
        <v>101</v>
      </c>
      <c r="F37" s="254">
        <v>15735.9</v>
      </c>
      <c r="G37" s="263">
        <v>14.39</v>
      </c>
      <c r="H37" s="263">
        <v>17.71</v>
      </c>
      <c r="I37" s="263">
        <v>278682.78000000003</v>
      </c>
      <c r="J37" s="267">
        <v>4.0485723890901902E-2</v>
      </c>
    </row>
    <row r="38" spans="1:10" ht="65.099999999999994" customHeight="1">
      <c r="A38" s="253" t="s">
        <v>154</v>
      </c>
      <c r="B38" s="253" t="s">
        <v>155</v>
      </c>
      <c r="C38" s="253" t="s">
        <v>61</v>
      </c>
      <c r="D38" s="253" t="s">
        <v>156</v>
      </c>
      <c r="E38" s="255" t="s">
        <v>101</v>
      </c>
      <c r="F38" s="254">
        <v>6878.5</v>
      </c>
      <c r="G38" s="263">
        <v>14.39</v>
      </c>
      <c r="H38" s="263">
        <v>17.71</v>
      </c>
      <c r="I38" s="263">
        <v>121818.23</v>
      </c>
      <c r="J38" s="267">
        <v>1.7697179655873901E-2</v>
      </c>
    </row>
    <row r="39" spans="1:10" ht="65.099999999999994" customHeight="1">
      <c r="A39" s="253" t="s">
        <v>157</v>
      </c>
      <c r="B39" s="253" t="s">
        <v>158</v>
      </c>
      <c r="C39" s="253" t="s">
        <v>61</v>
      </c>
      <c r="D39" s="253" t="s">
        <v>159</v>
      </c>
      <c r="E39" s="255" t="s">
        <v>101</v>
      </c>
      <c r="F39" s="254">
        <v>10058.799999999999</v>
      </c>
      <c r="G39" s="263">
        <v>14.39</v>
      </c>
      <c r="H39" s="263">
        <v>17.71</v>
      </c>
      <c r="I39" s="263">
        <v>178141.34</v>
      </c>
      <c r="J39" s="267">
        <v>2.5879536241152998E-2</v>
      </c>
    </row>
    <row r="40" spans="1:10" ht="65.099999999999994" customHeight="1">
      <c r="A40" s="253" t="s">
        <v>160</v>
      </c>
      <c r="B40" s="253" t="s">
        <v>161</v>
      </c>
      <c r="C40" s="253" t="s">
        <v>61</v>
      </c>
      <c r="D40" s="253" t="s">
        <v>162</v>
      </c>
      <c r="E40" s="255" t="s">
        <v>101</v>
      </c>
      <c r="F40" s="254">
        <v>4383</v>
      </c>
      <c r="G40" s="263">
        <v>15.16</v>
      </c>
      <c r="H40" s="263">
        <v>18.649999999999999</v>
      </c>
      <c r="I40" s="263">
        <v>81742.95</v>
      </c>
      <c r="J40" s="267">
        <v>1.1875231414469899E-2</v>
      </c>
    </row>
    <row r="41" spans="1:10" ht="65.099999999999994" customHeight="1">
      <c r="A41" s="253" t="s">
        <v>163</v>
      </c>
      <c r="B41" s="253" t="s">
        <v>164</v>
      </c>
      <c r="C41" s="253" t="s">
        <v>61</v>
      </c>
      <c r="D41" s="253" t="s">
        <v>165</v>
      </c>
      <c r="E41" s="255" t="s">
        <v>101</v>
      </c>
      <c r="F41" s="254">
        <v>87.9</v>
      </c>
      <c r="G41" s="263">
        <v>17.29</v>
      </c>
      <c r="H41" s="263">
        <v>21.28</v>
      </c>
      <c r="I41" s="263">
        <v>1870.51</v>
      </c>
      <c r="J41" s="267">
        <v>2.7173889752058199E-4</v>
      </c>
    </row>
    <row r="42" spans="1:10" ht="65.099999999999994" customHeight="1">
      <c r="A42" s="253" t="s">
        <v>166</v>
      </c>
      <c r="B42" s="253" t="s">
        <v>167</v>
      </c>
      <c r="C42" s="253" t="s">
        <v>61</v>
      </c>
      <c r="D42" s="253" t="s">
        <v>168</v>
      </c>
      <c r="E42" s="255" t="s">
        <v>101</v>
      </c>
      <c r="F42" s="254">
        <v>5184</v>
      </c>
      <c r="G42" s="263">
        <v>14.34</v>
      </c>
      <c r="H42" s="263">
        <v>17.64</v>
      </c>
      <c r="I42" s="263">
        <v>91445.759999999995</v>
      </c>
      <c r="J42" s="267">
        <v>1.32848100279238E-2</v>
      </c>
    </row>
    <row r="43" spans="1:10" ht="65.099999999999994" customHeight="1">
      <c r="A43" s="253" t="s">
        <v>169</v>
      </c>
      <c r="B43" s="253" t="s">
        <v>170</v>
      </c>
      <c r="C43" s="253" t="s">
        <v>61</v>
      </c>
      <c r="D43" s="253" t="s">
        <v>171</v>
      </c>
      <c r="E43" s="255" t="s">
        <v>101</v>
      </c>
      <c r="F43" s="254">
        <v>1564</v>
      </c>
      <c r="G43" s="263">
        <v>15.33</v>
      </c>
      <c r="H43" s="263">
        <v>18.86</v>
      </c>
      <c r="I43" s="263">
        <v>29497.040000000001</v>
      </c>
      <c r="J43" s="267">
        <v>4.2851912738881403E-3</v>
      </c>
    </row>
    <row r="44" spans="1:10" ht="65.099999999999994" customHeight="1">
      <c r="A44" s="253" t="s">
        <v>172</v>
      </c>
      <c r="B44" s="253" t="s">
        <v>173</v>
      </c>
      <c r="C44" s="253" t="s">
        <v>61</v>
      </c>
      <c r="D44" s="253" t="s">
        <v>174</v>
      </c>
      <c r="E44" s="255" t="s">
        <v>101</v>
      </c>
      <c r="F44" s="254">
        <v>96.5</v>
      </c>
      <c r="G44" s="263">
        <v>13.99</v>
      </c>
      <c r="H44" s="263">
        <v>17.21</v>
      </c>
      <c r="I44" s="263">
        <v>1660.76</v>
      </c>
      <c r="J44" s="267">
        <v>2.41267403780938E-4</v>
      </c>
    </row>
    <row r="45" spans="1:10" ht="65.099999999999994" customHeight="1">
      <c r="A45" s="253" t="s">
        <v>175</v>
      </c>
      <c r="B45" s="253" t="s">
        <v>176</v>
      </c>
      <c r="C45" s="253" t="s">
        <v>61</v>
      </c>
      <c r="D45" s="253" t="s">
        <v>177</v>
      </c>
      <c r="E45" s="255" t="s">
        <v>101</v>
      </c>
      <c r="F45" s="254">
        <v>466.7</v>
      </c>
      <c r="G45" s="263">
        <v>15.16</v>
      </c>
      <c r="H45" s="263">
        <v>18.649999999999999</v>
      </c>
      <c r="I45" s="263">
        <v>8703.9500000000007</v>
      </c>
      <c r="J45" s="267">
        <v>1.26446892936914E-3</v>
      </c>
    </row>
    <row r="46" spans="1:10" ht="65.099999999999994" customHeight="1">
      <c r="A46" s="253" t="s">
        <v>178</v>
      </c>
      <c r="B46" s="253" t="s">
        <v>179</v>
      </c>
      <c r="C46" s="253" t="s">
        <v>61</v>
      </c>
      <c r="D46" s="253" t="s">
        <v>180</v>
      </c>
      <c r="E46" s="255" t="s">
        <v>101</v>
      </c>
      <c r="F46" s="254">
        <v>725.1</v>
      </c>
      <c r="G46" s="263">
        <v>12.78</v>
      </c>
      <c r="H46" s="263">
        <v>15.72</v>
      </c>
      <c r="I46" s="263">
        <v>11398.57</v>
      </c>
      <c r="J46" s="267">
        <v>1.65593065266221E-3</v>
      </c>
    </row>
    <row r="47" spans="1:10" ht="65.099999999999994" customHeight="1">
      <c r="A47" s="253" t="s">
        <v>181</v>
      </c>
      <c r="B47" s="253" t="s">
        <v>182</v>
      </c>
      <c r="C47" s="253" t="s">
        <v>61</v>
      </c>
      <c r="D47" s="253" t="s">
        <v>183</v>
      </c>
      <c r="E47" s="255" t="s">
        <v>101</v>
      </c>
      <c r="F47" s="254">
        <v>8462.7999999999993</v>
      </c>
      <c r="G47" s="263">
        <v>12.56</v>
      </c>
      <c r="H47" s="263">
        <v>15.45</v>
      </c>
      <c r="I47" s="263">
        <v>130750.26</v>
      </c>
      <c r="J47" s="267">
        <v>1.8994782975193601E-2</v>
      </c>
    </row>
    <row r="48" spans="1:10" ht="51.95" customHeight="1">
      <c r="A48" s="253" t="s">
        <v>184</v>
      </c>
      <c r="B48" s="253" t="s">
        <v>185</v>
      </c>
      <c r="C48" s="253" t="s">
        <v>61</v>
      </c>
      <c r="D48" s="253" t="s">
        <v>186</v>
      </c>
      <c r="E48" s="255" t="s">
        <v>123</v>
      </c>
      <c r="F48" s="254">
        <v>2036.1</v>
      </c>
      <c r="G48" s="263">
        <v>285.05</v>
      </c>
      <c r="H48" s="263">
        <v>350.83</v>
      </c>
      <c r="I48" s="263">
        <v>714324.96</v>
      </c>
      <c r="J48" s="267">
        <v>0.10377377137884</v>
      </c>
    </row>
    <row r="49" spans="1:10" ht="39" customHeight="1">
      <c r="A49" s="253" t="s">
        <v>187</v>
      </c>
      <c r="B49" s="253" t="s">
        <v>188</v>
      </c>
      <c r="C49" s="253" t="s">
        <v>66</v>
      </c>
      <c r="D49" s="253" t="s">
        <v>189</v>
      </c>
      <c r="E49" s="255" t="s">
        <v>72</v>
      </c>
      <c r="F49" s="254">
        <v>1.4</v>
      </c>
      <c r="G49" s="263">
        <v>5134.93</v>
      </c>
      <c r="H49" s="263">
        <v>6320.07</v>
      </c>
      <c r="I49" s="263">
        <v>8848.09</v>
      </c>
      <c r="J49" s="267">
        <v>1.28540891081196E-3</v>
      </c>
    </row>
    <row r="50" spans="1:10" ht="24" customHeight="1">
      <c r="A50" s="251" t="s">
        <v>21</v>
      </c>
      <c r="B50" s="251" t="s">
        <v>58</v>
      </c>
      <c r="C50" s="251"/>
      <c r="D50" s="251" t="s">
        <v>22</v>
      </c>
      <c r="E50" s="265"/>
      <c r="F50" s="252">
        <v>1</v>
      </c>
      <c r="G50" s="252" t="s">
        <v>58</v>
      </c>
      <c r="H50" s="262">
        <v>548424.49</v>
      </c>
      <c r="I50" s="262">
        <v>548424.49</v>
      </c>
      <c r="J50" s="266">
        <v>7.9672531173790806E-2</v>
      </c>
    </row>
    <row r="51" spans="1:10" ht="51.95" customHeight="1">
      <c r="A51" s="253" t="s">
        <v>190</v>
      </c>
      <c r="B51" s="253" t="s">
        <v>191</v>
      </c>
      <c r="C51" s="253" t="s">
        <v>66</v>
      </c>
      <c r="D51" s="253" t="s">
        <v>192</v>
      </c>
      <c r="E51" s="255" t="s">
        <v>68</v>
      </c>
      <c r="F51" s="254">
        <v>454.85</v>
      </c>
      <c r="G51" s="263">
        <v>98.67</v>
      </c>
      <c r="H51" s="263">
        <v>121.44</v>
      </c>
      <c r="I51" s="263">
        <v>55236.98</v>
      </c>
      <c r="J51" s="267">
        <v>8.0245687259445E-3</v>
      </c>
    </row>
    <row r="52" spans="1:10" ht="65.099999999999994" customHeight="1">
      <c r="A52" s="253" t="s">
        <v>193</v>
      </c>
      <c r="B52" s="253" t="s">
        <v>194</v>
      </c>
      <c r="C52" s="253" t="s">
        <v>66</v>
      </c>
      <c r="D52" s="253" t="s">
        <v>195</v>
      </c>
      <c r="E52" s="255" t="s">
        <v>68</v>
      </c>
      <c r="F52" s="254">
        <v>986.86</v>
      </c>
      <c r="G52" s="263">
        <v>112.6</v>
      </c>
      <c r="H52" s="263">
        <v>138.58000000000001</v>
      </c>
      <c r="I52" s="263">
        <v>136759.04999999999</v>
      </c>
      <c r="J52" s="267">
        <v>1.98677117326088E-2</v>
      </c>
    </row>
    <row r="53" spans="1:10" ht="65.099999999999994" customHeight="1">
      <c r="A53" s="253" t="s">
        <v>196</v>
      </c>
      <c r="B53" s="253" t="s">
        <v>197</v>
      </c>
      <c r="C53" s="253" t="s">
        <v>61</v>
      </c>
      <c r="D53" s="253" t="s">
        <v>198</v>
      </c>
      <c r="E53" s="255" t="s">
        <v>123</v>
      </c>
      <c r="F53" s="254">
        <v>1303.1099999999999</v>
      </c>
      <c r="G53" s="263">
        <v>185.58</v>
      </c>
      <c r="H53" s="263">
        <v>228.41</v>
      </c>
      <c r="I53" s="263">
        <v>297643.34999999998</v>
      </c>
      <c r="J53" s="267">
        <v>4.3240226346468499E-2</v>
      </c>
    </row>
    <row r="54" spans="1:10" ht="26.1" customHeight="1">
      <c r="A54" s="253" t="s">
        <v>199</v>
      </c>
      <c r="B54" s="253" t="s">
        <v>200</v>
      </c>
      <c r="C54" s="253" t="s">
        <v>66</v>
      </c>
      <c r="D54" s="253" t="s">
        <v>201</v>
      </c>
      <c r="E54" s="255" t="s">
        <v>202</v>
      </c>
      <c r="F54" s="254">
        <v>250</v>
      </c>
      <c r="G54" s="263">
        <v>14</v>
      </c>
      <c r="H54" s="263">
        <v>17.23</v>
      </c>
      <c r="I54" s="263">
        <v>4307.5</v>
      </c>
      <c r="J54" s="267">
        <v>6.2577334580938204E-4</v>
      </c>
    </row>
    <row r="55" spans="1:10" ht="39" customHeight="1">
      <c r="A55" s="253" t="s">
        <v>203</v>
      </c>
      <c r="B55" s="253" t="s">
        <v>204</v>
      </c>
      <c r="C55" s="253" t="s">
        <v>66</v>
      </c>
      <c r="D55" s="253" t="s">
        <v>205</v>
      </c>
      <c r="E55" s="255" t="s">
        <v>68</v>
      </c>
      <c r="F55" s="254">
        <v>35.28</v>
      </c>
      <c r="G55" s="263">
        <v>1151.71</v>
      </c>
      <c r="H55" s="263">
        <v>1417.52</v>
      </c>
      <c r="I55" s="263">
        <v>50010.1</v>
      </c>
      <c r="J55" s="267">
        <v>7.2652321767293802E-3</v>
      </c>
    </row>
    <row r="56" spans="1:10" ht="39" customHeight="1">
      <c r="A56" s="253" t="s">
        <v>206</v>
      </c>
      <c r="B56" s="253" t="s">
        <v>207</v>
      </c>
      <c r="C56" s="253" t="s">
        <v>66</v>
      </c>
      <c r="D56" s="253" t="s">
        <v>208</v>
      </c>
      <c r="E56" s="255" t="s">
        <v>68</v>
      </c>
      <c r="F56" s="254">
        <v>2.08</v>
      </c>
      <c r="G56" s="263">
        <v>1171.5899999999999</v>
      </c>
      <c r="H56" s="263">
        <v>1441.99</v>
      </c>
      <c r="I56" s="263">
        <v>2999.33</v>
      </c>
      <c r="J56" s="267">
        <v>4.35728559323611E-4</v>
      </c>
    </row>
    <row r="57" spans="1:10" ht="26.1" customHeight="1">
      <c r="A57" s="253" t="s">
        <v>209</v>
      </c>
      <c r="B57" s="253" t="s">
        <v>210</v>
      </c>
      <c r="C57" s="253" t="s">
        <v>66</v>
      </c>
      <c r="D57" s="253" t="s">
        <v>211</v>
      </c>
      <c r="E57" s="255" t="s">
        <v>202</v>
      </c>
      <c r="F57" s="254">
        <v>13.3</v>
      </c>
      <c r="G57" s="263">
        <v>89.69</v>
      </c>
      <c r="H57" s="263">
        <v>110.39</v>
      </c>
      <c r="I57" s="263">
        <v>1468.18</v>
      </c>
      <c r="J57" s="267">
        <v>2.13290286906656E-4</v>
      </c>
    </row>
    <row r="58" spans="1:10" ht="24" customHeight="1">
      <c r="A58" s="251" t="s">
        <v>23</v>
      </c>
      <c r="B58" s="251" t="s">
        <v>58</v>
      </c>
      <c r="C58" s="251"/>
      <c r="D58" s="251" t="s">
        <v>24</v>
      </c>
      <c r="E58" s="265"/>
      <c r="F58" s="252">
        <v>1</v>
      </c>
      <c r="G58" s="252" t="s">
        <v>58</v>
      </c>
      <c r="H58" s="262">
        <v>329649.17</v>
      </c>
      <c r="I58" s="262">
        <v>329649.17</v>
      </c>
      <c r="J58" s="266">
        <v>4.7889881382283402E-2</v>
      </c>
    </row>
    <row r="59" spans="1:10" ht="26.1" customHeight="1">
      <c r="A59" s="253" t="s">
        <v>212</v>
      </c>
      <c r="B59" s="253" t="s">
        <v>213</v>
      </c>
      <c r="C59" s="253" t="s">
        <v>66</v>
      </c>
      <c r="D59" s="253" t="s">
        <v>214</v>
      </c>
      <c r="E59" s="255" t="s">
        <v>68</v>
      </c>
      <c r="F59" s="254">
        <v>99.88</v>
      </c>
      <c r="G59" s="263">
        <v>30.78</v>
      </c>
      <c r="H59" s="263">
        <v>37.880000000000003</v>
      </c>
      <c r="I59" s="263">
        <v>3783.45</v>
      </c>
      <c r="J59" s="267">
        <v>5.4964182593209704E-4</v>
      </c>
    </row>
    <row r="60" spans="1:10" ht="39" customHeight="1">
      <c r="A60" s="253" t="s">
        <v>215</v>
      </c>
      <c r="B60" s="253" t="s">
        <v>216</v>
      </c>
      <c r="C60" s="253" t="s">
        <v>66</v>
      </c>
      <c r="D60" s="253" t="s">
        <v>217</v>
      </c>
      <c r="E60" s="255" t="s">
        <v>63</v>
      </c>
      <c r="F60" s="254">
        <v>4</v>
      </c>
      <c r="G60" s="263">
        <v>11.41</v>
      </c>
      <c r="H60" s="263">
        <v>14.04</v>
      </c>
      <c r="I60" s="263">
        <v>56.16</v>
      </c>
      <c r="J60" s="267">
        <v>8.1586607314346908E-6</v>
      </c>
    </row>
    <row r="61" spans="1:10" ht="26.1" customHeight="1">
      <c r="A61" s="253" t="s">
        <v>218</v>
      </c>
      <c r="B61" s="253" t="s">
        <v>219</v>
      </c>
      <c r="C61" s="253" t="s">
        <v>66</v>
      </c>
      <c r="D61" s="253" t="s">
        <v>220</v>
      </c>
      <c r="E61" s="255" t="s">
        <v>202</v>
      </c>
      <c r="F61" s="254">
        <v>1663.5</v>
      </c>
      <c r="G61" s="263">
        <v>7.12</v>
      </c>
      <c r="H61" s="263">
        <v>8.76</v>
      </c>
      <c r="I61" s="263">
        <v>14572.26</v>
      </c>
      <c r="J61" s="267">
        <v>2.1169894129319201E-3</v>
      </c>
    </row>
    <row r="62" spans="1:10" ht="39" customHeight="1">
      <c r="A62" s="253" t="s">
        <v>221</v>
      </c>
      <c r="B62" s="253" t="s">
        <v>222</v>
      </c>
      <c r="C62" s="253" t="s">
        <v>66</v>
      </c>
      <c r="D62" s="253" t="s">
        <v>223</v>
      </c>
      <c r="E62" s="255" t="s">
        <v>68</v>
      </c>
      <c r="F62" s="254">
        <v>1046</v>
      </c>
      <c r="G62" s="263">
        <v>179.84</v>
      </c>
      <c r="H62" s="263">
        <v>221.34</v>
      </c>
      <c r="I62" s="263">
        <v>231521.64</v>
      </c>
      <c r="J62" s="267">
        <v>3.3634375226947302E-2</v>
      </c>
    </row>
    <row r="63" spans="1:10" ht="39" customHeight="1">
      <c r="A63" s="253" t="s">
        <v>224</v>
      </c>
      <c r="B63" s="253" t="s">
        <v>225</v>
      </c>
      <c r="C63" s="253" t="s">
        <v>66</v>
      </c>
      <c r="D63" s="253" t="s">
        <v>226</v>
      </c>
      <c r="E63" s="255" t="s">
        <v>68</v>
      </c>
      <c r="F63" s="254">
        <v>1046</v>
      </c>
      <c r="G63" s="263">
        <v>61.92</v>
      </c>
      <c r="H63" s="263">
        <v>76.209999999999994</v>
      </c>
      <c r="I63" s="263">
        <v>79715.66</v>
      </c>
      <c r="J63" s="267">
        <v>1.1580716255740701E-2</v>
      </c>
    </row>
    <row r="64" spans="1:10" ht="24" customHeight="1">
      <c r="A64" s="251" t="s">
        <v>25</v>
      </c>
      <c r="B64" s="251" t="s">
        <v>58</v>
      </c>
      <c r="C64" s="251"/>
      <c r="D64" s="251" t="s">
        <v>26</v>
      </c>
      <c r="E64" s="265"/>
      <c r="F64" s="252">
        <v>1</v>
      </c>
      <c r="G64" s="252" t="s">
        <v>58</v>
      </c>
      <c r="H64" s="262">
        <v>31897.99</v>
      </c>
      <c r="I64" s="262">
        <v>31897.99</v>
      </c>
      <c r="J64" s="266">
        <v>4.63399000043975E-3</v>
      </c>
    </row>
    <row r="65" spans="1:10" ht="39" customHeight="1">
      <c r="A65" s="253" t="s">
        <v>227</v>
      </c>
      <c r="B65" s="253" t="s">
        <v>228</v>
      </c>
      <c r="C65" s="253" t="s">
        <v>66</v>
      </c>
      <c r="D65" s="253" t="s">
        <v>229</v>
      </c>
      <c r="E65" s="255" t="s">
        <v>202</v>
      </c>
      <c r="F65" s="254">
        <v>115.25</v>
      </c>
      <c r="G65" s="263">
        <v>168.66</v>
      </c>
      <c r="H65" s="263">
        <v>207.58</v>
      </c>
      <c r="I65" s="263">
        <v>23923.59</v>
      </c>
      <c r="J65" s="267">
        <v>3.4755066646713598E-3</v>
      </c>
    </row>
    <row r="66" spans="1:10" ht="26.1" customHeight="1">
      <c r="A66" s="253" t="s">
        <v>230</v>
      </c>
      <c r="B66" s="253" t="s">
        <v>231</v>
      </c>
      <c r="C66" s="253" t="s">
        <v>66</v>
      </c>
      <c r="D66" s="253" t="s">
        <v>232</v>
      </c>
      <c r="E66" s="255" t="s">
        <v>202</v>
      </c>
      <c r="F66" s="254">
        <v>140</v>
      </c>
      <c r="G66" s="263">
        <v>46.28</v>
      </c>
      <c r="H66" s="263">
        <v>56.96</v>
      </c>
      <c r="I66" s="263">
        <v>7974.4</v>
      </c>
      <c r="J66" s="267">
        <v>1.15848333576839E-3</v>
      </c>
    </row>
    <row r="67" spans="1:10" ht="24" customHeight="1">
      <c r="A67" s="251" t="s">
        <v>27</v>
      </c>
      <c r="B67" s="251" t="s">
        <v>58</v>
      </c>
      <c r="C67" s="251"/>
      <c r="D67" s="251" t="s">
        <v>28</v>
      </c>
      <c r="E67" s="265"/>
      <c r="F67" s="252">
        <v>1</v>
      </c>
      <c r="G67" s="252" t="s">
        <v>58</v>
      </c>
      <c r="H67" s="262">
        <v>56136.93</v>
      </c>
      <c r="I67" s="262">
        <v>56136.93</v>
      </c>
      <c r="J67" s="266">
        <v>8.1553092303115696E-3</v>
      </c>
    </row>
    <row r="68" spans="1:10" ht="51.95" customHeight="1">
      <c r="A68" s="253" t="s">
        <v>233</v>
      </c>
      <c r="B68" s="253" t="s">
        <v>234</v>
      </c>
      <c r="C68" s="253" t="s">
        <v>66</v>
      </c>
      <c r="D68" s="253" t="s">
        <v>235</v>
      </c>
      <c r="E68" s="255" t="s">
        <v>68</v>
      </c>
      <c r="F68" s="254">
        <v>150</v>
      </c>
      <c r="G68" s="263">
        <v>7.18</v>
      </c>
      <c r="H68" s="263">
        <v>8.83</v>
      </c>
      <c r="I68" s="263">
        <v>1324.5</v>
      </c>
      <c r="J68" s="267">
        <v>1.9241713210087699E-4</v>
      </c>
    </row>
    <row r="69" spans="1:10" ht="51.95" customHeight="1">
      <c r="A69" s="253" t="s">
        <v>236</v>
      </c>
      <c r="B69" s="253" t="s">
        <v>237</v>
      </c>
      <c r="C69" s="253" t="s">
        <v>66</v>
      </c>
      <c r="D69" s="253" t="s">
        <v>238</v>
      </c>
      <c r="E69" s="255" t="s">
        <v>68</v>
      </c>
      <c r="F69" s="254">
        <v>75</v>
      </c>
      <c r="G69" s="263">
        <v>41.69</v>
      </c>
      <c r="H69" s="263">
        <v>51.31</v>
      </c>
      <c r="I69" s="263">
        <v>3848.25</v>
      </c>
      <c r="J69" s="267">
        <v>5.5905566523759801E-4</v>
      </c>
    </row>
    <row r="70" spans="1:10" ht="39" customHeight="1">
      <c r="A70" s="253" t="s">
        <v>239</v>
      </c>
      <c r="B70" s="253" t="s">
        <v>240</v>
      </c>
      <c r="C70" s="253" t="s">
        <v>66</v>
      </c>
      <c r="D70" s="253" t="s">
        <v>241</v>
      </c>
      <c r="E70" s="255" t="s">
        <v>68</v>
      </c>
      <c r="F70" s="254">
        <v>337.42</v>
      </c>
      <c r="G70" s="263">
        <v>68.78</v>
      </c>
      <c r="H70" s="263">
        <v>84.65</v>
      </c>
      <c r="I70" s="263">
        <v>28562.6</v>
      </c>
      <c r="J70" s="267">
        <v>4.1494402244956598E-3</v>
      </c>
    </row>
    <row r="71" spans="1:10" ht="26.1" customHeight="1">
      <c r="A71" s="253" t="s">
        <v>242</v>
      </c>
      <c r="B71" s="253" t="s">
        <v>243</v>
      </c>
      <c r="C71" s="253" t="s">
        <v>66</v>
      </c>
      <c r="D71" s="253" t="s">
        <v>244</v>
      </c>
      <c r="E71" s="255" t="s">
        <v>202</v>
      </c>
      <c r="F71" s="254">
        <v>1300.1500000000001</v>
      </c>
      <c r="G71" s="263">
        <v>14</v>
      </c>
      <c r="H71" s="263">
        <v>17.23</v>
      </c>
      <c r="I71" s="263">
        <v>22401.58</v>
      </c>
      <c r="J71" s="267">
        <v>3.2543962084774299E-3</v>
      </c>
    </row>
    <row r="72" spans="1:10" ht="24" customHeight="1">
      <c r="A72" s="251" t="s">
        <v>29</v>
      </c>
      <c r="B72" s="251" t="s">
        <v>58</v>
      </c>
      <c r="C72" s="251"/>
      <c r="D72" s="251" t="s">
        <v>30</v>
      </c>
      <c r="E72" s="265"/>
      <c r="F72" s="252">
        <v>1</v>
      </c>
      <c r="G72" s="252" t="s">
        <v>58</v>
      </c>
      <c r="H72" s="262">
        <v>570391.18000000005</v>
      </c>
      <c r="I72" s="262">
        <v>570391.18000000005</v>
      </c>
      <c r="J72" s="266">
        <v>8.2863748607953897E-2</v>
      </c>
    </row>
    <row r="73" spans="1:10" ht="51.95" customHeight="1">
      <c r="A73" s="253" t="s">
        <v>245</v>
      </c>
      <c r="B73" s="253" t="s">
        <v>246</v>
      </c>
      <c r="C73" s="253" t="s">
        <v>66</v>
      </c>
      <c r="D73" s="253" t="s">
        <v>247</v>
      </c>
      <c r="E73" s="255" t="s">
        <v>68</v>
      </c>
      <c r="F73" s="254">
        <v>1916.83</v>
      </c>
      <c r="G73" s="263">
        <v>49.79</v>
      </c>
      <c r="H73" s="263">
        <v>61.28</v>
      </c>
      <c r="I73" s="263">
        <v>117463.34</v>
      </c>
      <c r="J73" s="267">
        <v>1.70645217136959E-2</v>
      </c>
    </row>
    <row r="74" spans="1:10" ht="39" customHeight="1">
      <c r="A74" s="253" t="s">
        <v>248</v>
      </c>
      <c r="B74" s="253" t="s">
        <v>249</v>
      </c>
      <c r="C74" s="253" t="s">
        <v>66</v>
      </c>
      <c r="D74" s="253" t="s">
        <v>250</v>
      </c>
      <c r="E74" s="255" t="s">
        <v>68</v>
      </c>
      <c r="F74" s="254">
        <v>1739.96</v>
      </c>
      <c r="G74" s="263">
        <v>137</v>
      </c>
      <c r="H74" s="263">
        <v>168.61</v>
      </c>
      <c r="I74" s="263">
        <v>293374.65000000002</v>
      </c>
      <c r="J74" s="267">
        <v>4.2620089682218601E-2</v>
      </c>
    </row>
    <row r="75" spans="1:10" ht="26.1" customHeight="1">
      <c r="A75" s="253" t="s">
        <v>251</v>
      </c>
      <c r="B75" s="253" t="s">
        <v>252</v>
      </c>
      <c r="C75" s="253" t="s">
        <v>66</v>
      </c>
      <c r="D75" s="253" t="s">
        <v>253</v>
      </c>
      <c r="E75" s="255" t="s">
        <v>202</v>
      </c>
      <c r="F75" s="254">
        <v>57.1</v>
      </c>
      <c r="G75" s="263">
        <v>146.75</v>
      </c>
      <c r="H75" s="263">
        <v>180.61</v>
      </c>
      <c r="I75" s="263">
        <v>10312.83</v>
      </c>
      <c r="J75" s="267">
        <v>1.4981994506937601E-3</v>
      </c>
    </row>
    <row r="76" spans="1:10" ht="26.1" customHeight="1">
      <c r="A76" s="172" t="s">
        <v>254</v>
      </c>
      <c r="B76" s="172" t="s">
        <v>255</v>
      </c>
      <c r="C76" s="172" t="s">
        <v>66</v>
      </c>
      <c r="D76" s="172" t="s">
        <v>256</v>
      </c>
      <c r="E76" s="173" t="s">
        <v>123</v>
      </c>
      <c r="F76" s="171">
        <v>180.2</v>
      </c>
      <c r="G76" s="174">
        <v>202.73</v>
      </c>
      <c r="H76" s="174" t="s">
        <v>257</v>
      </c>
      <c r="I76" s="174">
        <v>41898.300000000003</v>
      </c>
      <c r="J76" s="268">
        <v>6.0867880150261696E-3</v>
      </c>
    </row>
    <row r="77" spans="1:10" ht="39" customHeight="1">
      <c r="A77" s="253" t="s">
        <v>258</v>
      </c>
      <c r="B77" s="253" t="s">
        <v>259</v>
      </c>
      <c r="C77" s="253" t="s">
        <v>66</v>
      </c>
      <c r="D77" s="253" t="s">
        <v>260</v>
      </c>
      <c r="E77" s="255" t="s">
        <v>72</v>
      </c>
      <c r="F77" s="254">
        <v>51.52</v>
      </c>
      <c r="G77" s="263">
        <v>1069.67</v>
      </c>
      <c r="H77" s="263">
        <v>1316.54</v>
      </c>
      <c r="I77" s="263">
        <v>67828.14</v>
      </c>
      <c r="J77" s="267">
        <v>9.8537532461583695E-3</v>
      </c>
    </row>
    <row r="78" spans="1:10" ht="26.1" customHeight="1">
      <c r="A78" s="253" t="s">
        <v>261</v>
      </c>
      <c r="B78" s="253" t="s">
        <v>262</v>
      </c>
      <c r="C78" s="253" t="s">
        <v>66</v>
      </c>
      <c r="D78" s="253" t="s">
        <v>263</v>
      </c>
      <c r="E78" s="255" t="s">
        <v>202</v>
      </c>
      <c r="F78" s="254">
        <v>194</v>
      </c>
      <c r="G78" s="263">
        <v>165.49</v>
      </c>
      <c r="H78" s="263">
        <v>203.68</v>
      </c>
      <c r="I78" s="263">
        <v>39513.919999999998</v>
      </c>
      <c r="J78" s="267">
        <v>5.7403965001611799E-3</v>
      </c>
    </row>
    <row r="79" spans="1:10" ht="24" customHeight="1">
      <c r="A79" s="251" t="s">
        <v>31</v>
      </c>
      <c r="B79" s="251" t="s">
        <v>58</v>
      </c>
      <c r="C79" s="251"/>
      <c r="D79" s="251" t="s">
        <v>32</v>
      </c>
      <c r="E79" s="265"/>
      <c r="F79" s="252">
        <v>1</v>
      </c>
      <c r="G79" s="252" t="s">
        <v>58</v>
      </c>
      <c r="H79" s="262">
        <v>202995.23</v>
      </c>
      <c r="I79" s="262">
        <v>202995.23</v>
      </c>
      <c r="J79" s="266">
        <v>2.9490192515483502E-2</v>
      </c>
    </row>
    <row r="80" spans="1:10" ht="24" customHeight="1">
      <c r="A80" s="251" t="s">
        <v>264</v>
      </c>
      <c r="B80" s="251" t="s">
        <v>58</v>
      </c>
      <c r="C80" s="251"/>
      <c r="D80" s="251" t="s">
        <v>265</v>
      </c>
      <c r="E80" s="265"/>
      <c r="F80" s="252">
        <v>1</v>
      </c>
      <c r="G80" s="252" t="s">
        <v>58</v>
      </c>
      <c r="H80" s="262">
        <v>18605.919999999998</v>
      </c>
      <c r="I80" s="262">
        <v>18605.919999999998</v>
      </c>
      <c r="J80" s="266">
        <v>2.70298057115768E-3</v>
      </c>
    </row>
    <row r="81" spans="1:10" ht="26.1" customHeight="1">
      <c r="A81" s="253" t="s">
        <v>266</v>
      </c>
      <c r="B81" s="253" t="s">
        <v>267</v>
      </c>
      <c r="C81" s="253" t="s">
        <v>66</v>
      </c>
      <c r="D81" s="253" t="s">
        <v>268</v>
      </c>
      <c r="E81" s="255" t="s">
        <v>63</v>
      </c>
      <c r="F81" s="254">
        <v>1</v>
      </c>
      <c r="G81" s="263">
        <v>24.64</v>
      </c>
      <c r="H81" s="263">
        <v>30.32</v>
      </c>
      <c r="I81" s="263">
        <v>30.32</v>
      </c>
      <c r="J81" s="267">
        <v>4.4047470330680102E-6</v>
      </c>
    </row>
    <row r="82" spans="1:10" ht="39" customHeight="1">
      <c r="A82" s="253" t="s">
        <v>269</v>
      </c>
      <c r="B82" s="253" t="s">
        <v>270</v>
      </c>
      <c r="C82" s="253" t="s">
        <v>66</v>
      </c>
      <c r="D82" s="253" t="s">
        <v>271</v>
      </c>
      <c r="E82" s="255" t="s">
        <v>63</v>
      </c>
      <c r="F82" s="254">
        <v>15</v>
      </c>
      <c r="G82" s="263">
        <v>103.09</v>
      </c>
      <c r="H82" s="263">
        <v>126.88</v>
      </c>
      <c r="I82" s="263">
        <v>1903.2</v>
      </c>
      <c r="J82" s="267">
        <v>2.7648794700973101E-4</v>
      </c>
    </row>
    <row r="83" spans="1:10" ht="39" customHeight="1">
      <c r="A83" s="253" t="s">
        <v>272</v>
      </c>
      <c r="B83" s="253" t="s">
        <v>273</v>
      </c>
      <c r="C83" s="253" t="s">
        <v>66</v>
      </c>
      <c r="D83" s="253" t="s">
        <v>274</v>
      </c>
      <c r="E83" s="255" t="s">
        <v>63</v>
      </c>
      <c r="F83" s="254">
        <v>8</v>
      </c>
      <c r="G83" s="263">
        <v>97.83</v>
      </c>
      <c r="H83" s="263">
        <v>120.4</v>
      </c>
      <c r="I83" s="263">
        <v>963.2</v>
      </c>
      <c r="J83" s="267">
        <v>1.3992916696078901E-4</v>
      </c>
    </row>
    <row r="84" spans="1:10" ht="26.1" customHeight="1">
      <c r="A84" s="253" t="s">
        <v>275</v>
      </c>
      <c r="B84" s="253" t="s">
        <v>276</v>
      </c>
      <c r="C84" s="253" t="s">
        <v>66</v>
      </c>
      <c r="D84" s="253" t="s">
        <v>277</v>
      </c>
      <c r="E84" s="255" t="s">
        <v>63</v>
      </c>
      <c r="F84" s="254">
        <v>1</v>
      </c>
      <c r="G84" s="263">
        <v>20.52</v>
      </c>
      <c r="H84" s="263">
        <v>25.25</v>
      </c>
      <c r="I84" s="263">
        <v>25.25</v>
      </c>
      <c r="J84" s="267">
        <v>3.6682012725912699E-6</v>
      </c>
    </row>
    <row r="85" spans="1:10" ht="39" customHeight="1">
      <c r="A85" s="253" t="s">
        <v>278</v>
      </c>
      <c r="B85" s="253" t="s">
        <v>279</v>
      </c>
      <c r="C85" s="253" t="s">
        <v>66</v>
      </c>
      <c r="D85" s="253" t="s">
        <v>280</v>
      </c>
      <c r="E85" s="255" t="s">
        <v>63</v>
      </c>
      <c r="F85" s="254">
        <v>15</v>
      </c>
      <c r="G85" s="263">
        <v>90.74</v>
      </c>
      <c r="H85" s="263">
        <v>111.68</v>
      </c>
      <c r="I85" s="263">
        <v>1675.2</v>
      </c>
      <c r="J85" s="267">
        <v>2.4336517908296601E-4</v>
      </c>
    </row>
    <row r="86" spans="1:10" ht="39" customHeight="1">
      <c r="A86" s="253" t="s">
        <v>281</v>
      </c>
      <c r="B86" s="253" t="s">
        <v>282</v>
      </c>
      <c r="C86" s="253" t="s">
        <v>66</v>
      </c>
      <c r="D86" s="253" t="s">
        <v>283</v>
      </c>
      <c r="E86" s="255" t="s">
        <v>63</v>
      </c>
      <c r="F86" s="254">
        <v>2</v>
      </c>
      <c r="G86" s="263">
        <v>172.47</v>
      </c>
      <c r="H86" s="263">
        <v>212.27</v>
      </c>
      <c r="I86" s="263">
        <v>424.54</v>
      </c>
      <c r="J86" s="267">
        <v>6.1675174980827701E-5</v>
      </c>
    </row>
    <row r="87" spans="1:10" ht="26.1" customHeight="1">
      <c r="A87" s="253" t="s">
        <v>284</v>
      </c>
      <c r="B87" s="253" t="s">
        <v>285</v>
      </c>
      <c r="C87" s="253" t="s">
        <v>66</v>
      </c>
      <c r="D87" s="253" t="s">
        <v>286</v>
      </c>
      <c r="E87" s="255" t="s">
        <v>63</v>
      </c>
      <c r="F87" s="254">
        <v>16</v>
      </c>
      <c r="G87" s="263">
        <v>54.02</v>
      </c>
      <c r="H87" s="263">
        <v>66.48</v>
      </c>
      <c r="I87" s="263">
        <v>1063.68</v>
      </c>
      <c r="J87" s="267">
        <v>1.54526428896233E-4</v>
      </c>
    </row>
    <row r="88" spans="1:10" ht="26.1" customHeight="1">
      <c r="A88" s="253" t="s">
        <v>287</v>
      </c>
      <c r="B88" s="253" t="s">
        <v>288</v>
      </c>
      <c r="C88" s="253" t="s">
        <v>66</v>
      </c>
      <c r="D88" s="253" t="s">
        <v>289</v>
      </c>
      <c r="E88" s="255" t="s">
        <v>63</v>
      </c>
      <c r="F88" s="254">
        <v>17</v>
      </c>
      <c r="G88" s="263">
        <v>10.48</v>
      </c>
      <c r="H88" s="263">
        <v>12.89</v>
      </c>
      <c r="I88" s="263">
        <v>219.13</v>
      </c>
      <c r="J88" s="267">
        <v>3.1834176034175301E-5</v>
      </c>
    </row>
    <row r="89" spans="1:10" ht="39" customHeight="1">
      <c r="A89" s="253" t="s">
        <v>290</v>
      </c>
      <c r="B89" s="253" t="s">
        <v>291</v>
      </c>
      <c r="C89" s="253" t="s">
        <v>66</v>
      </c>
      <c r="D89" s="253" t="s">
        <v>292</v>
      </c>
      <c r="E89" s="255" t="s">
        <v>63</v>
      </c>
      <c r="F89" s="254">
        <v>1</v>
      </c>
      <c r="G89" s="263">
        <v>17.28</v>
      </c>
      <c r="H89" s="263">
        <v>21.26</v>
      </c>
      <c r="I89" s="263">
        <v>21.26</v>
      </c>
      <c r="J89" s="267">
        <v>3.0885528338728902E-6</v>
      </c>
    </row>
    <row r="90" spans="1:10" ht="39" customHeight="1">
      <c r="A90" s="253" t="s">
        <v>293</v>
      </c>
      <c r="B90" s="253" t="s">
        <v>294</v>
      </c>
      <c r="C90" s="253" t="s">
        <v>66</v>
      </c>
      <c r="D90" s="253" t="s">
        <v>295</v>
      </c>
      <c r="E90" s="255" t="s">
        <v>63</v>
      </c>
      <c r="F90" s="254">
        <v>1</v>
      </c>
      <c r="G90" s="263">
        <v>6.53</v>
      </c>
      <c r="H90" s="263">
        <v>8.0299999999999994</v>
      </c>
      <c r="I90" s="263">
        <v>8.0299999999999994</v>
      </c>
      <c r="J90" s="267">
        <v>1.16656064233299E-6</v>
      </c>
    </row>
    <row r="91" spans="1:10" ht="39" customHeight="1">
      <c r="A91" s="253" t="s">
        <v>296</v>
      </c>
      <c r="B91" s="253" t="s">
        <v>297</v>
      </c>
      <c r="C91" s="253" t="s">
        <v>66</v>
      </c>
      <c r="D91" s="253" t="s">
        <v>298</v>
      </c>
      <c r="E91" s="255" t="s">
        <v>63</v>
      </c>
      <c r="F91" s="254">
        <v>1</v>
      </c>
      <c r="G91" s="263">
        <v>13.8</v>
      </c>
      <c r="H91" s="263">
        <v>16.98</v>
      </c>
      <c r="I91" s="263">
        <v>16.98</v>
      </c>
      <c r="J91" s="267">
        <v>2.4667745587564301E-6</v>
      </c>
    </row>
    <row r="92" spans="1:10" ht="39" customHeight="1">
      <c r="A92" s="253" t="s">
        <v>299</v>
      </c>
      <c r="B92" s="253" t="s">
        <v>300</v>
      </c>
      <c r="C92" s="253" t="s">
        <v>66</v>
      </c>
      <c r="D92" s="253" t="s">
        <v>301</v>
      </c>
      <c r="E92" s="255" t="s">
        <v>63</v>
      </c>
      <c r="F92" s="254">
        <v>2</v>
      </c>
      <c r="G92" s="263">
        <v>16.239999999999998</v>
      </c>
      <c r="H92" s="263">
        <v>19.98</v>
      </c>
      <c r="I92" s="263">
        <v>39.96</v>
      </c>
      <c r="J92" s="267">
        <v>5.8052009050592899E-6</v>
      </c>
    </row>
    <row r="93" spans="1:10" ht="39" customHeight="1">
      <c r="A93" s="253" t="s">
        <v>302</v>
      </c>
      <c r="B93" s="253" t="s">
        <v>303</v>
      </c>
      <c r="C93" s="253" t="s">
        <v>66</v>
      </c>
      <c r="D93" s="253" t="s">
        <v>304</v>
      </c>
      <c r="E93" s="255" t="s">
        <v>63</v>
      </c>
      <c r="F93" s="254">
        <v>3</v>
      </c>
      <c r="G93" s="263">
        <v>25.59</v>
      </c>
      <c r="H93" s="263">
        <v>31.49</v>
      </c>
      <c r="I93" s="263">
        <v>94.47</v>
      </c>
      <c r="J93" s="267">
        <v>1.37241573949187E-5</v>
      </c>
    </row>
    <row r="94" spans="1:10" ht="26.1" customHeight="1">
      <c r="A94" s="253" t="s">
        <v>305</v>
      </c>
      <c r="B94" s="253" t="s">
        <v>306</v>
      </c>
      <c r="C94" s="253" t="s">
        <v>66</v>
      </c>
      <c r="D94" s="253" t="s">
        <v>307</v>
      </c>
      <c r="E94" s="255" t="s">
        <v>63</v>
      </c>
      <c r="F94" s="254">
        <v>1</v>
      </c>
      <c r="G94" s="263">
        <v>8.6300000000000008</v>
      </c>
      <c r="H94" s="263">
        <v>10.62</v>
      </c>
      <c r="I94" s="263">
        <v>10.62</v>
      </c>
      <c r="J94" s="267">
        <v>1.5428236639572E-6</v>
      </c>
    </row>
    <row r="95" spans="1:10" ht="39" customHeight="1">
      <c r="A95" s="253" t="s">
        <v>308</v>
      </c>
      <c r="B95" s="253" t="s">
        <v>309</v>
      </c>
      <c r="C95" s="253" t="s">
        <v>66</v>
      </c>
      <c r="D95" s="253" t="s">
        <v>310</v>
      </c>
      <c r="E95" s="255" t="s">
        <v>63</v>
      </c>
      <c r="F95" s="254">
        <v>1</v>
      </c>
      <c r="G95" s="263">
        <v>9.1</v>
      </c>
      <c r="H95" s="263">
        <v>11.2</v>
      </c>
      <c r="I95" s="263">
        <v>11.2</v>
      </c>
      <c r="J95" s="267">
        <v>1.62708333675336E-6</v>
      </c>
    </row>
    <row r="96" spans="1:10" ht="51.95" customHeight="1">
      <c r="A96" s="253" t="s">
        <v>311</v>
      </c>
      <c r="B96" s="253" t="s">
        <v>312</v>
      </c>
      <c r="C96" s="253" t="s">
        <v>66</v>
      </c>
      <c r="D96" s="253" t="s">
        <v>313</v>
      </c>
      <c r="E96" s="255" t="s">
        <v>63</v>
      </c>
      <c r="F96" s="254">
        <v>5</v>
      </c>
      <c r="G96" s="263">
        <v>5.23</v>
      </c>
      <c r="H96" s="263">
        <v>6.43</v>
      </c>
      <c r="I96" s="263">
        <v>32.15</v>
      </c>
      <c r="J96" s="267">
        <v>4.6706008282696799E-6</v>
      </c>
    </row>
    <row r="97" spans="1:10" ht="51.95" customHeight="1">
      <c r="A97" s="253" t="s">
        <v>314</v>
      </c>
      <c r="B97" s="253" t="s">
        <v>315</v>
      </c>
      <c r="C97" s="253" t="s">
        <v>66</v>
      </c>
      <c r="D97" s="253" t="s">
        <v>316</v>
      </c>
      <c r="E97" s="255" t="s">
        <v>63</v>
      </c>
      <c r="F97" s="254">
        <v>15</v>
      </c>
      <c r="G97" s="263">
        <v>6.11</v>
      </c>
      <c r="H97" s="263">
        <v>7.52</v>
      </c>
      <c r="I97" s="263">
        <v>112.8</v>
      </c>
      <c r="J97" s="267">
        <v>1.6387053605873102E-5</v>
      </c>
    </row>
    <row r="98" spans="1:10" ht="51.95" customHeight="1">
      <c r="A98" s="253" t="s">
        <v>317</v>
      </c>
      <c r="B98" s="253" t="s">
        <v>318</v>
      </c>
      <c r="C98" s="253" t="s">
        <v>66</v>
      </c>
      <c r="D98" s="253" t="s">
        <v>319</v>
      </c>
      <c r="E98" s="255" t="s">
        <v>63</v>
      </c>
      <c r="F98" s="254">
        <v>4</v>
      </c>
      <c r="G98" s="263">
        <v>7.7</v>
      </c>
      <c r="H98" s="263">
        <v>9.4700000000000006</v>
      </c>
      <c r="I98" s="263">
        <v>37.880000000000003</v>
      </c>
      <c r="J98" s="267">
        <v>5.5030282853765304E-6</v>
      </c>
    </row>
    <row r="99" spans="1:10" ht="51.95" customHeight="1">
      <c r="A99" s="253" t="s">
        <v>320</v>
      </c>
      <c r="B99" s="253" t="s">
        <v>321</v>
      </c>
      <c r="C99" s="253" t="s">
        <v>66</v>
      </c>
      <c r="D99" s="253" t="s">
        <v>322</v>
      </c>
      <c r="E99" s="255" t="s">
        <v>63</v>
      </c>
      <c r="F99" s="254">
        <v>2</v>
      </c>
      <c r="G99" s="263">
        <v>16.03</v>
      </c>
      <c r="H99" s="263">
        <v>19.72</v>
      </c>
      <c r="I99" s="263">
        <v>39.44</v>
      </c>
      <c r="J99" s="267">
        <v>5.7296577501385998E-6</v>
      </c>
    </row>
    <row r="100" spans="1:10" ht="39" customHeight="1">
      <c r="A100" s="253" t="s">
        <v>323</v>
      </c>
      <c r="B100" s="253" t="s">
        <v>324</v>
      </c>
      <c r="C100" s="253" t="s">
        <v>66</v>
      </c>
      <c r="D100" s="253" t="s">
        <v>325</v>
      </c>
      <c r="E100" s="255" t="s">
        <v>63</v>
      </c>
      <c r="F100" s="254">
        <v>4</v>
      </c>
      <c r="G100" s="263">
        <v>8.9700000000000006</v>
      </c>
      <c r="H100" s="263">
        <v>11.04</v>
      </c>
      <c r="I100" s="263">
        <v>44.16</v>
      </c>
      <c r="J100" s="267">
        <v>6.4153571563418003E-6</v>
      </c>
    </row>
    <row r="101" spans="1:10" ht="39" customHeight="1">
      <c r="A101" s="253" t="s">
        <v>326</v>
      </c>
      <c r="B101" s="253" t="s">
        <v>327</v>
      </c>
      <c r="C101" s="253" t="s">
        <v>66</v>
      </c>
      <c r="D101" s="253" t="s">
        <v>328</v>
      </c>
      <c r="E101" s="255" t="s">
        <v>63</v>
      </c>
      <c r="F101" s="254">
        <v>1</v>
      </c>
      <c r="G101" s="263">
        <v>7.28</v>
      </c>
      <c r="H101" s="263">
        <v>8.9600000000000009</v>
      </c>
      <c r="I101" s="263">
        <v>8.9600000000000009</v>
      </c>
      <c r="J101" s="267">
        <v>1.30166666940268E-6</v>
      </c>
    </row>
    <row r="102" spans="1:10" ht="39" customHeight="1">
      <c r="A102" s="253" t="s">
        <v>329</v>
      </c>
      <c r="B102" s="253" t="s">
        <v>330</v>
      </c>
      <c r="C102" s="253" t="s">
        <v>66</v>
      </c>
      <c r="D102" s="253" t="s">
        <v>331</v>
      </c>
      <c r="E102" s="255" t="s">
        <v>63</v>
      </c>
      <c r="F102" s="254">
        <v>5</v>
      </c>
      <c r="G102" s="263">
        <v>8.6999999999999993</v>
      </c>
      <c r="H102" s="263">
        <v>10.7</v>
      </c>
      <c r="I102" s="263">
        <v>53.5</v>
      </c>
      <c r="J102" s="267">
        <v>7.7722284389557597E-6</v>
      </c>
    </row>
    <row r="103" spans="1:10" ht="39" customHeight="1">
      <c r="A103" s="253" t="s">
        <v>332</v>
      </c>
      <c r="B103" s="253" t="s">
        <v>333</v>
      </c>
      <c r="C103" s="253" t="s">
        <v>66</v>
      </c>
      <c r="D103" s="253" t="s">
        <v>334</v>
      </c>
      <c r="E103" s="255" t="s">
        <v>63</v>
      </c>
      <c r="F103" s="254">
        <v>1</v>
      </c>
      <c r="G103" s="263">
        <v>8.76</v>
      </c>
      <c r="H103" s="263">
        <v>10.78</v>
      </c>
      <c r="I103" s="263">
        <v>10.78</v>
      </c>
      <c r="J103" s="267">
        <v>1.5660677116251101E-6</v>
      </c>
    </row>
    <row r="104" spans="1:10" ht="39" customHeight="1">
      <c r="A104" s="253" t="s">
        <v>335</v>
      </c>
      <c r="B104" s="253" t="s">
        <v>336</v>
      </c>
      <c r="C104" s="253" t="s">
        <v>66</v>
      </c>
      <c r="D104" s="253" t="s">
        <v>337</v>
      </c>
      <c r="E104" s="255" t="s">
        <v>63</v>
      </c>
      <c r="F104" s="254">
        <v>2</v>
      </c>
      <c r="G104" s="263">
        <v>10.72</v>
      </c>
      <c r="H104" s="263">
        <v>13.19</v>
      </c>
      <c r="I104" s="263">
        <v>26.38</v>
      </c>
      <c r="J104" s="267">
        <v>3.8323623592458499E-6</v>
      </c>
    </row>
    <row r="105" spans="1:10" ht="39" customHeight="1">
      <c r="A105" s="253" t="s">
        <v>338</v>
      </c>
      <c r="B105" s="253" t="s">
        <v>339</v>
      </c>
      <c r="C105" s="253" t="s">
        <v>66</v>
      </c>
      <c r="D105" s="253" t="s">
        <v>340</v>
      </c>
      <c r="E105" s="255" t="s">
        <v>63</v>
      </c>
      <c r="F105" s="254">
        <v>2</v>
      </c>
      <c r="G105" s="263">
        <v>15.4</v>
      </c>
      <c r="H105" s="263">
        <v>18.95</v>
      </c>
      <c r="I105" s="263">
        <v>37.9</v>
      </c>
      <c r="J105" s="267">
        <v>5.5059337913350197E-6</v>
      </c>
    </row>
    <row r="106" spans="1:10" ht="39" customHeight="1">
      <c r="A106" s="253" t="s">
        <v>341</v>
      </c>
      <c r="B106" s="253" t="s">
        <v>342</v>
      </c>
      <c r="C106" s="253" t="s">
        <v>66</v>
      </c>
      <c r="D106" s="253" t="s">
        <v>343</v>
      </c>
      <c r="E106" s="255" t="s">
        <v>63</v>
      </c>
      <c r="F106" s="254">
        <v>5</v>
      </c>
      <c r="G106" s="263">
        <v>20.98</v>
      </c>
      <c r="H106" s="263">
        <v>25.82</v>
      </c>
      <c r="I106" s="263">
        <v>129.1</v>
      </c>
      <c r="J106" s="267">
        <v>1.8755040962040901E-5</v>
      </c>
    </row>
    <row r="107" spans="1:10" ht="39" customHeight="1">
      <c r="A107" s="253" t="s">
        <v>344</v>
      </c>
      <c r="B107" s="253" t="s">
        <v>345</v>
      </c>
      <c r="C107" s="253" t="s">
        <v>66</v>
      </c>
      <c r="D107" s="253" t="s">
        <v>346</v>
      </c>
      <c r="E107" s="255" t="s">
        <v>63</v>
      </c>
      <c r="F107" s="254">
        <v>2</v>
      </c>
      <c r="G107" s="263">
        <v>14.38</v>
      </c>
      <c r="H107" s="263">
        <v>17.690000000000001</v>
      </c>
      <c r="I107" s="263">
        <v>35.380000000000003</v>
      </c>
      <c r="J107" s="267">
        <v>5.1398400405655104E-6</v>
      </c>
    </row>
    <row r="108" spans="1:10" ht="39" customHeight="1">
      <c r="A108" s="253" t="s">
        <v>347</v>
      </c>
      <c r="B108" s="253" t="s">
        <v>348</v>
      </c>
      <c r="C108" s="253" t="s">
        <v>66</v>
      </c>
      <c r="D108" s="253" t="s">
        <v>349</v>
      </c>
      <c r="E108" s="255" t="s">
        <v>63</v>
      </c>
      <c r="F108" s="254">
        <v>7</v>
      </c>
      <c r="G108" s="263">
        <v>7.42</v>
      </c>
      <c r="H108" s="263">
        <v>9.1300000000000008</v>
      </c>
      <c r="I108" s="263">
        <v>63.91</v>
      </c>
      <c r="J108" s="267">
        <v>9.2845442903488397E-6</v>
      </c>
    </row>
    <row r="109" spans="1:10" ht="39" customHeight="1">
      <c r="A109" s="253" t="s">
        <v>350</v>
      </c>
      <c r="B109" s="253" t="s">
        <v>351</v>
      </c>
      <c r="C109" s="253" t="s">
        <v>66</v>
      </c>
      <c r="D109" s="253" t="s">
        <v>352</v>
      </c>
      <c r="E109" s="255" t="s">
        <v>63</v>
      </c>
      <c r="F109" s="254">
        <v>19</v>
      </c>
      <c r="G109" s="263">
        <v>8.82</v>
      </c>
      <c r="H109" s="263">
        <v>10.85</v>
      </c>
      <c r="I109" s="263">
        <v>206.15</v>
      </c>
      <c r="J109" s="267">
        <v>2.99485026671165E-5</v>
      </c>
    </row>
    <row r="110" spans="1:10" ht="39" customHeight="1">
      <c r="A110" s="253" t="s">
        <v>353</v>
      </c>
      <c r="B110" s="253" t="s">
        <v>354</v>
      </c>
      <c r="C110" s="253" t="s">
        <v>66</v>
      </c>
      <c r="D110" s="253" t="s">
        <v>355</v>
      </c>
      <c r="E110" s="255" t="s">
        <v>63</v>
      </c>
      <c r="F110" s="254">
        <v>18</v>
      </c>
      <c r="G110" s="263">
        <v>12</v>
      </c>
      <c r="H110" s="263">
        <v>14.76</v>
      </c>
      <c r="I110" s="263">
        <v>265.68</v>
      </c>
      <c r="J110" s="267">
        <v>3.8596741152556402E-5</v>
      </c>
    </row>
    <row r="111" spans="1:10" ht="39" customHeight="1">
      <c r="A111" s="253" t="s">
        <v>356</v>
      </c>
      <c r="B111" s="253" t="s">
        <v>357</v>
      </c>
      <c r="C111" s="253" t="s">
        <v>66</v>
      </c>
      <c r="D111" s="253" t="s">
        <v>358</v>
      </c>
      <c r="E111" s="255" t="s">
        <v>63</v>
      </c>
      <c r="F111" s="254">
        <v>3</v>
      </c>
      <c r="G111" s="263">
        <v>15.82</v>
      </c>
      <c r="H111" s="263">
        <v>19.47</v>
      </c>
      <c r="I111" s="263">
        <v>58.41</v>
      </c>
      <c r="J111" s="267">
        <v>8.4855301517645998E-6</v>
      </c>
    </row>
    <row r="112" spans="1:10" ht="39" customHeight="1">
      <c r="A112" s="253" t="s">
        <v>359</v>
      </c>
      <c r="B112" s="253" t="s">
        <v>360</v>
      </c>
      <c r="C112" s="253" t="s">
        <v>66</v>
      </c>
      <c r="D112" s="253" t="s">
        <v>361</v>
      </c>
      <c r="E112" s="255" t="s">
        <v>63</v>
      </c>
      <c r="F112" s="254">
        <v>3</v>
      </c>
      <c r="G112" s="263">
        <v>13.43</v>
      </c>
      <c r="H112" s="263">
        <v>16.52</v>
      </c>
      <c r="I112" s="263">
        <v>49.56</v>
      </c>
      <c r="J112" s="267">
        <v>7.1998437651336003E-6</v>
      </c>
    </row>
    <row r="113" spans="1:10" ht="39" customHeight="1">
      <c r="A113" s="253" t="s">
        <v>362</v>
      </c>
      <c r="B113" s="253" t="s">
        <v>363</v>
      </c>
      <c r="C113" s="253" t="s">
        <v>66</v>
      </c>
      <c r="D113" s="253" t="s">
        <v>364</v>
      </c>
      <c r="E113" s="255" t="s">
        <v>63</v>
      </c>
      <c r="F113" s="254">
        <v>16</v>
      </c>
      <c r="G113" s="263">
        <v>9.8800000000000008</v>
      </c>
      <c r="H113" s="263">
        <v>12.16</v>
      </c>
      <c r="I113" s="263">
        <v>194.56</v>
      </c>
      <c r="J113" s="267">
        <v>2.82647619641726E-5</v>
      </c>
    </row>
    <row r="114" spans="1:10" ht="39" customHeight="1">
      <c r="A114" s="253" t="s">
        <v>365</v>
      </c>
      <c r="B114" s="253" t="s">
        <v>366</v>
      </c>
      <c r="C114" s="253" t="s">
        <v>66</v>
      </c>
      <c r="D114" s="253" t="s">
        <v>367</v>
      </c>
      <c r="E114" s="255" t="s">
        <v>63</v>
      </c>
      <c r="F114" s="254">
        <v>27</v>
      </c>
      <c r="G114" s="263">
        <v>11.6</v>
      </c>
      <c r="H114" s="263">
        <v>14.27</v>
      </c>
      <c r="I114" s="263">
        <v>385.29</v>
      </c>
      <c r="J114" s="267">
        <v>5.5973119537294703E-5</v>
      </c>
    </row>
    <row r="115" spans="1:10" ht="39" customHeight="1">
      <c r="A115" s="253" t="s">
        <v>368</v>
      </c>
      <c r="B115" s="253" t="s">
        <v>369</v>
      </c>
      <c r="C115" s="253" t="s">
        <v>66</v>
      </c>
      <c r="D115" s="253" t="s">
        <v>370</v>
      </c>
      <c r="E115" s="255" t="s">
        <v>63</v>
      </c>
      <c r="F115" s="254">
        <v>1</v>
      </c>
      <c r="G115" s="263">
        <v>7.87</v>
      </c>
      <c r="H115" s="263">
        <v>9.68</v>
      </c>
      <c r="I115" s="263">
        <v>9.68</v>
      </c>
      <c r="J115" s="267">
        <v>1.4062648839082601E-6</v>
      </c>
    </row>
    <row r="116" spans="1:10" ht="39" customHeight="1">
      <c r="A116" s="253" t="s">
        <v>371</v>
      </c>
      <c r="B116" s="253" t="s">
        <v>372</v>
      </c>
      <c r="C116" s="253" t="s">
        <v>66</v>
      </c>
      <c r="D116" s="253" t="s">
        <v>373</v>
      </c>
      <c r="E116" s="255" t="s">
        <v>63</v>
      </c>
      <c r="F116" s="254">
        <v>1</v>
      </c>
      <c r="G116" s="263">
        <v>11.72</v>
      </c>
      <c r="H116" s="263">
        <v>14.42</v>
      </c>
      <c r="I116" s="263">
        <v>14.42</v>
      </c>
      <c r="J116" s="267">
        <v>2.0948697960699499E-6</v>
      </c>
    </row>
    <row r="117" spans="1:10" ht="39" customHeight="1">
      <c r="A117" s="253" t="s">
        <v>374</v>
      </c>
      <c r="B117" s="253" t="s">
        <v>375</v>
      </c>
      <c r="C117" s="253" t="s">
        <v>66</v>
      </c>
      <c r="D117" s="253" t="s">
        <v>376</v>
      </c>
      <c r="E117" s="255" t="s">
        <v>63</v>
      </c>
      <c r="F117" s="254">
        <v>39</v>
      </c>
      <c r="G117" s="263">
        <v>11.13</v>
      </c>
      <c r="H117" s="263">
        <v>13.69</v>
      </c>
      <c r="I117" s="263">
        <v>533.91</v>
      </c>
      <c r="J117" s="267">
        <v>7.7563934314819999E-5</v>
      </c>
    </row>
    <row r="118" spans="1:10" ht="39" customHeight="1">
      <c r="A118" s="253" t="s">
        <v>377</v>
      </c>
      <c r="B118" s="253" t="s">
        <v>378</v>
      </c>
      <c r="C118" s="253" t="s">
        <v>66</v>
      </c>
      <c r="D118" s="253" t="s">
        <v>379</v>
      </c>
      <c r="E118" s="255" t="s">
        <v>63</v>
      </c>
      <c r="F118" s="254">
        <v>2</v>
      </c>
      <c r="G118" s="263">
        <v>10.26</v>
      </c>
      <c r="H118" s="263">
        <v>12.62</v>
      </c>
      <c r="I118" s="263">
        <v>25.24</v>
      </c>
      <c r="J118" s="267">
        <v>3.6667485196120299E-6</v>
      </c>
    </row>
    <row r="119" spans="1:10" ht="39" customHeight="1">
      <c r="A119" s="253" t="s">
        <v>380</v>
      </c>
      <c r="B119" s="253" t="s">
        <v>381</v>
      </c>
      <c r="C119" s="253" t="s">
        <v>66</v>
      </c>
      <c r="D119" s="253" t="s">
        <v>382</v>
      </c>
      <c r="E119" s="255" t="s">
        <v>63</v>
      </c>
      <c r="F119" s="254">
        <v>6</v>
      </c>
      <c r="G119" s="263">
        <v>16.72</v>
      </c>
      <c r="H119" s="263">
        <v>20.57</v>
      </c>
      <c r="I119" s="263">
        <v>123.42</v>
      </c>
      <c r="J119" s="267">
        <v>1.79298772698303E-5</v>
      </c>
    </row>
    <row r="120" spans="1:10" ht="26.1" customHeight="1">
      <c r="A120" s="253" t="s">
        <v>383</v>
      </c>
      <c r="B120" s="253" t="s">
        <v>384</v>
      </c>
      <c r="C120" s="253" t="s">
        <v>66</v>
      </c>
      <c r="D120" s="253" t="s">
        <v>385</v>
      </c>
      <c r="E120" s="255" t="s">
        <v>63</v>
      </c>
      <c r="F120" s="254">
        <v>4</v>
      </c>
      <c r="G120" s="263">
        <v>17.03</v>
      </c>
      <c r="H120" s="263">
        <v>20.96</v>
      </c>
      <c r="I120" s="263">
        <v>83.84</v>
      </c>
      <c r="J120" s="267">
        <v>1.21798809779823E-5</v>
      </c>
    </row>
    <row r="121" spans="1:10" ht="51.95" customHeight="1">
      <c r="A121" s="253" t="s">
        <v>386</v>
      </c>
      <c r="B121" s="253" t="s">
        <v>387</v>
      </c>
      <c r="C121" s="253" t="s">
        <v>66</v>
      </c>
      <c r="D121" s="253" t="s">
        <v>388</v>
      </c>
      <c r="E121" s="255" t="s">
        <v>63</v>
      </c>
      <c r="F121" s="254">
        <v>1</v>
      </c>
      <c r="G121" s="263">
        <v>10.63</v>
      </c>
      <c r="H121" s="263">
        <v>13.08</v>
      </c>
      <c r="I121" s="263">
        <v>13.08</v>
      </c>
      <c r="J121" s="267">
        <v>1.9002008968512401E-6</v>
      </c>
    </row>
    <row r="122" spans="1:10" ht="39" customHeight="1">
      <c r="A122" s="253" t="s">
        <v>389</v>
      </c>
      <c r="B122" s="253" t="s">
        <v>390</v>
      </c>
      <c r="C122" s="253" t="s">
        <v>66</v>
      </c>
      <c r="D122" s="253" t="s">
        <v>391</v>
      </c>
      <c r="E122" s="255" t="s">
        <v>202</v>
      </c>
      <c r="F122" s="254">
        <v>81.14</v>
      </c>
      <c r="G122" s="263">
        <v>9.6999999999999993</v>
      </c>
      <c r="H122" s="263">
        <v>11.93</v>
      </c>
      <c r="I122" s="263">
        <v>968</v>
      </c>
      <c r="J122" s="267">
        <v>1.40626488390826E-4</v>
      </c>
    </row>
    <row r="123" spans="1:10" ht="39" customHeight="1">
      <c r="A123" s="253" t="s">
        <v>392</v>
      </c>
      <c r="B123" s="253" t="s">
        <v>393</v>
      </c>
      <c r="C123" s="253" t="s">
        <v>66</v>
      </c>
      <c r="D123" s="253" t="s">
        <v>394</v>
      </c>
      <c r="E123" s="255" t="s">
        <v>202</v>
      </c>
      <c r="F123" s="254">
        <v>105.12</v>
      </c>
      <c r="G123" s="263">
        <v>11.16</v>
      </c>
      <c r="H123" s="263">
        <v>13.73</v>
      </c>
      <c r="I123" s="263">
        <v>1443.29</v>
      </c>
      <c r="J123" s="267">
        <v>2.0967438474131701E-4</v>
      </c>
    </row>
    <row r="124" spans="1:10" ht="39" customHeight="1">
      <c r="A124" s="253" t="s">
        <v>395</v>
      </c>
      <c r="B124" s="253" t="s">
        <v>396</v>
      </c>
      <c r="C124" s="253" t="s">
        <v>66</v>
      </c>
      <c r="D124" s="253" t="s">
        <v>397</v>
      </c>
      <c r="E124" s="255" t="s">
        <v>202</v>
      </c>
      <c r="F124" s="254">
        <v>288.83999999999997</v>
      </c>
      <c r="G124" s="263">
        <v>16.86</v>
      </c>
      <c r="H124" s="263">
        <v>20.75</v>
      </c>
      <c r="I124" s="263">
        <v>5993.43</v>
      </c>
      <c r="J124" s="267">
        <v>8.7069732883907698E-4</v>
      </c>
    </row>
    <row r="125" spans="1:10" ht="26.1" customHeight="1">
      <c r="A125" s="253" t="s">
        <v>398</v>
      </c>
      <c r="B125" s="253" t="s">
        <v>399</v>
      </c>
      <c r="C125" s="253" t="s">
        <v>66</v>
      </c>
      <c r="D125" s="253" t="s">
        <v>400</v>
      </c>
      <c r="E125" s="255" t="s">
        <v>202</v>
      </c>
      <c r="F125" s="254">
        <v>64.89</v>
      </c>
      <c r="G125" s="263">
        <v>13.76</v>
      </c>
      <c r="H125" s="263">
        <v>16.93</v>
      </c>
      <c r="I125" s="263">
        <v>1098.58</v>
      </c>
      <c r="J125" s="267">
        <v>1.5959653679379501E-4</v>
      </c>
    </row>
    <row r="126" spans="1:10" ht="24" customHeight="1">
      <c r="A126" s="251" t="s">
        <v>401</v>
      </c>
      <c r="B126" s="251" t="s">
        <v>58</v>
      </c>
      <c r="C126" s="251"/>
      <c r="D126" s="251" t="s">
        <v>402</v>
      </c>
      <c r="E126" s="265"/>
      <c r="F126" s="252">
        <v>1</v>
      </c>
      <c r="G126" s="252" t="s">
        <v>58</v>
      </c>
      <c r="H126" s="262">
        <v>21809.02</v>
      </c>
      <c r="I126" s="262">
        <v>21809.02</v>
      </c>
      <c r="J126" s="266">
        <v>3.1683118779393502E-3</v>
      </c>
    </row>
    <row r="127" spans="1:10" ht="51.95" customHeight="1">
      <c r="A127" s="253" t="s">
        <v>403</v>
      </c>
      <c r="B127" s="253" t="s">
        <v>404</v>
      </c>
      <c r="C127" s="253" t="s">
        <v>66</v>
      </c>
      <c r="D127" s="253" t="s">
        <v>405</v>
      </c>
      <c r="E127" s="255" t="s">
        <v>63</v>
      </c>
      <c r="F127" s="254">
        <v>8</v>
      </c>
      <c r="G127" s="263">
        <v>37.950000000000003</v>
      </c>
      <c r="H127" s="263">
        <v>46.7</v>
      </c>
      <c r="I127" s="263">
        <v>373.6</v>
      </c>
      <c r="J127" s="267">
        <v>5.4274851304558398E-5</v>
      </c>
    </row>
    <row r="128" spans="1:10" ht="51.95" customHeight="1">
      <c r="A128" s="253" t="s">
        <v>406</v>
      </c>
      <c r="B128" s="253" t="s">
        <v>407</v>
      </c>
      <c r="C128" s="253" t="s">
        <v>66</v>
      </c>
      <c r="D128" s="253" t="s">
        <v>408</v>
      </c>
      <c r="E128" s="255" t="s">
        <v>63</v>
      </c>
      <c r="F128" s="254">
        <v>12</v>
      </c>
      <c r="G128" s="263">
        <v>24.03</v>
      </c>
      <c r="H128" s="263">
        <v>29.57</v>
      </c>
      <c r="I128" s="263">
        <v>354.84</v>
      </c>
      <c r="J128" s="267">
        <v>5.1549486715496503E-5</v>
      </c>
    </row>
    <row r="129" spans="1:10" ht="51.95" customHeight="1">
      <c r="A129" s="253" t="s">
        <v>409</v>
      </c>
      <c r="B129" s="253" t="s">
        <v>410</v>
      </c>
      <c r="C129" s="253" t="s">
        <v>66</v>
      </c>
      <c r="D129" s="253" t="s">
        <v>411</v>
      </c>
      <c r="E129" s="255" t="s">
        <v>63</v>
      </c>
      <c r="F129" s="254">
        <v>8</v>
      </c>
      <c r="G129" s="263">
        <v>13.27</v>
      </c>
      <c r="H129" s="263">
        <v>16.329999999999998</v>
      </c>
      <c r="I129" s="263">
        <v>130.63999999999999</v>
      </c>
      <c r="J129" s="267">
        <v>1.89787649208445E-5</v>
      </c>
    </row>
    <row r="130" spans="1:10" ht="51.95" customHeight="1">
      <c r="A130" s="253" t="s">
        <v>412</v>
      </c>
      <c r="B130" s="253" t="s">
        <v>413</v>
      </c>
      <c r="C130" s="253" t="s">
        <v>66</v>
      </c>
      <c r="D130" s="253" t="s">
        <v>414</v>
      </c>
      <c r="E130" s="255" t="s">
        <v>63</v>
      </c>
      <c r="F130" s="254">
        <v>8</v>
      </c>
      <c r="G130" s="263">
        <v>45.16</v>
      </c>
      <c r="H130" s="263">
        <v>55.58</v>
      </c>
      <c r="I130" s="263">
        <v>444.64</v>
      </c>
      <c r="J130" s="267">
        <v>6.4595208469108201E-5</v>
      </c>
    </row>
    <row r="131" spans="1:10" ht="51.95" customHeight="1">
      <c r="A131" s="253" t="s">
        <v>415</v>
      </c>
      <c r="B131" s="253" t="s">
        <v>416</v>
      </c>
      <c r="C131" s="253" t="s">
        <v>66</v>
      </c>
      <c r="D131" s="253" t="s">
        <v>417</v>
      </c>
      <c r="E131" s="255" t="s">
        <v>63</v>
      </c>
      <c r="F131" s="254">
        <v>6</v>
      </c>
      <c r="G131" s="263">
        <v>20.309999999999999</v>
      </c>
      <c r="H131" s="263">
        <v>24.99</v>
      </c>
      <c r="I131" s="263">
        <v>149.94</v>
      </c>
      <c r="J131" s="267">
        <v>2.17825781707856E-5</v>
      </c>
    </row>
    <row r="132" spans="1:10" ht="51.95" customHeight="1">
      <c r="A132" s="253" t="s">
        <v>418</v>
      </c>
      <c r="B132" s="253" t="s">
        <v>419</v>
      </c>
      <c r="C132" s="253" t="s">
        <v>66</v>
      </c>
      <c r="D132" s="253" t="s">
        <v>420</v>
      </c>
      <c r="E132" s="255" t="s">
        <v>63</v>
      </c>
      <c r="F132" s="254">
        <v>2</v>
      </c>
      <c r="G132" s="263">
        <v>27.26</v>
      </c>
      <c r="H132" s="263">
        <v>33.549999999999997</v>
      </c>
      <c r="I132" s="263">
        <v>67.099999999999994</v>
      </c>
      <c r="J132" s="267">
        <v>9.7479724907276899E-6</v>
      </c>
    </row>
    <row r="133" spans="1:10" ht="51.95" customHeight="1">
      <c r="A133" s="253" t="s">
        <v>421</v>
      </c>
      <c r="B133" s="253" t="s">
        <v>422</v>
      </c>
      <c r="C133" s="253" t="s">
        <v>66</v>
      </c>
      <c r="D133" s="253" t="s">
        <v>423</v>
      </c>
      <c r="E133" s="255" t="s">
        <v>63</v>
      </c>
      <c r="F133" s="254">
        <v>20</v>
      </c>
      <c r="G133" s="263">
        <v>9.86</v>
      </c>
      <c r="H133" s="263">
        <v>12.13</v>
      </c>
      <c r="I133" s="263">
        <v>242.6</v>
      </c>
      <c r="J133" s="267">
        <v>3.5243787276461099E-5</v>
      </c>
    </row>
    <row r="134" spans="1:10" ht="51.95" customHeight="1">
      <c r="A134" s="253" t="s">
        <v>424</v>
      </c>
      <c r="B134" s="253" t="s">
        <v>425</v>
      </c>
      <c r="C134" s="253" t="s">
        <v>66</v>
      </c>
      <c r="D134" s="253" t="s">
        <v>426</v>
      </c>
      <c r="E134" s="255" t="s">
        <v>63</v>
      </c>
      <c r="F134" s="254">
        <v>17</v>
      </c>
      <c r="G134" s="263">
        <v>11.32</v>
      </c>
      <c r="H134" s="263">
        <v>13.93</v>
      </c>
      <c r="I134" s="263">
        <v>236.81</v>
      </c>
      <c r="J134" s="267">
        <v>3.4402643301478798E-5</v>
      </c>
    </row>
    <row r="135" spans="1:10" ht="51.95" customHeight="1">
      <c r="A135" s="253" t="s">
        <v>427</v>
      </c>
      <c r="B135" s="253" t="s">
        <v>428</v>
      </c>
      <c r="C135" s="253" t="s">
        <v>66</v>
      </c>
      <c r="D135" s="253" t="s">
        <v>429</v>
      </c>
      <c r="E135" s="255" t="s">
        <v>63</v>
      </c>
      <c r="F135" s="254">
        <v>9</v>
      </c>
      <c r="G135" s="263">
        <v>36.409999999999997</v>
      </c>
      <c r="H135" s="263">
        <v>44.81</v>
      </c>
      <c r="I135" s="263">
        <v>403.29</v>
      </c>
      <c r="J135" s="267">
        <v>5.8588074899934002E-5</v>
      </c>
    </row>
    <row r="136" spans="1:10" ht="51.95" customHeight="1">
      <c r="A136" s="253" t="s">
        <v>430</v>
      </c>
      <c r="B136" s="253" t="s">
        <v>431</v>
      </c>
      <c r="C136" s="253" t="s">
        <v>66</v>
      </c>
      <c r="D136" s="253" t="s">
        <v>432</v>
      </c>
      <c r="E136" s="255" t="s">
        <v>63</v>
      </c>
      <c r="F136" s="254">
        <v>1</v>
      </c>
      <c r="G136" s="263">
        <v>62.94</v>
      </c>
      <c r="H136" s="263">
        <v>77.459999999999994</v>
      </c>
      <c r="I136" s="263">
        <v>77.459999999999994</v>
      </c>
      <c r="J136" s="267">
        <v>1.12530245772245E-5</v>
      </c>
    </row>
    <row r="137" spans="1:10" ht="51.95" customHeight="1">
      <c r="A137" s="253" t="s">
        <v>433</v>
      </c>
      <c r="B137" s="253" t="s">
        <v>434</v>
      </c>
      <c r="C137" s="253" t="s">
        <v>66</v>
      </c>
      <c r="D137" s="253" t="s">
        <v>435</v>
      </c>
      <c r="E137" s="255" t="s">
        <v>63</v>
      </c>
      <c r="F137" s="254">
        <v>18</v>
      </c>
      <c r="G137" s="263">
        <v>9.1999999999999993</v>
      </c>
      <c r="H137" s="263">
        <v>11.32</v>
      </c>
      <c r="I137" s="263">
        <v>203.76</v>
      </c>
      <c r="J137" s="267">
        <v>2.9601294705077101E-5</v>
      </c>
    </row>
    <row r="138" spans="1:10" ht="51.95" customHeight="1">
      <c r="A138" s="253" t="s">
        <v>436</v>
      </c>
      <c r="B138" s="253" t="s">
        <v>437</v>
      </c>
      <c r="C138" s="253" t="s">
        <v>66</v>
      </c>
      <c r="D138" s="253" t="s">
        <v>438</v>
      </c>
      <c r="E138" s="255" t="s">
        <v>63</v>
      </c>
      <c r="F138" s="254">
        <v>12</v>
      </c>
      <c r="G138" s="263">
        <v>14.18</v>
      </c>
      <c r="H138" s="263">
        <v>17.45</v>
      </c>
      <c r="I138" s="263">
        <v>209.4</v>
      </c>
      <c r="J138" s="267">
        <v>3.0420647385370799E-5</v>
      </c>
    </row>
    <row r="139" spans="1:10" ht="51.95" customHeight="1">
      <c r="A139" s="253" t="s">
        <v>439</v>
      </c>
      <c r="B139" s="253" t="s">
        <v>440</v>
      </c>
      <c r="C139" s="253" t="s">
        <v>66</v>
      </c>
      <c r="D139" s="253" t="s">
        <v>441</v>
      </c>
      <c r="E139" s="255" t="s">
        <v>63</v>
      </c>
      <c r="F139" s="254">
        <v>8</v>
      </c>
      <c r="G139" s="263">
        <v>25.51</v>
      </c>
      <c r="H139" s="263">
        <v>31.39</v>
      </c>
      <c r="I139" s="263">
        <v>251.12</v>
      </c>
      <c r="J139" s="267">
        <v>3.6481532814776998E-5</v>
      </c>
    </row>
    <row r="140" spans="1:10" ht="51.95" customHeight="1">
      <c r="A140" s="253" t="s">
        <v>442</v>
      </c>
      <c r="B140" s="253" t="s">
        <v>443</v>
      </c>
      <c r="C140" s="253" t="s">
        <v>66</v>
      </c>
      <c r="D140" s="253" t="s">
        <v>444</v>
      </c>
      <c r="E140" s="255" t="s">
        <v>63</v>
      </c>
      <c r="F140" s="254">
        <v>4</v>
      </c>
      <c r="G140" s="263">
        <v>9.3699999999999992</v>
      </c>
      <c r="H140" s="263">
        <v>11.53</v>
      </c>
      <c r="I140" s="263">
        <v>46.12</v>
      </c>
      <c r="J140" s="267">
        <v>6.70009674027364E-6</v>
      </c>
    </row>
    <row r="141" spans="1:10" ht="39" customHeight="1">
      <c r="A141" s="253" t="s">
        <v>445</v>
      </c>
      <c r="B141" s="253" t="s">
        <v>446</v>
      </c>
      <c r="C141" s="253" t="s">
        <v>66</v>
      </c>
      <c r="D141" s="253" t="s">
        <v>447</v>
      </c>
      <c r="E141" s="255" t="s">
        <v>202</v>
      </c>
      <c r="F141" s="254">
        <v>64.510000000000005</v>
      </c>
      <c r="G141" s="263">
        <v>18.72</v>
      </c>
      <c r="H141" s="263">
        <v>23.04</v>
      </c>
      <c r="I141" s="263">
        <v>1486.31</v>
      </c>
      <c r="J141" s="267">
        <v>2.15924128058025E-4</v>
      </c>
    </row>
    <row r="142" spans="1:10" ht="39" customHeight="1">
      <c r="A142" s="253" t="s">
        <v>448</v>
      </c>
      <c r="B142" s="253" t="s">
        <v>449</v>
      </c>
      <c r="C142" s="253" t="s">
        <v>66</v>
      </c>
      <c r="D142" s="253" t="s">
        <v>450</v>
      </c>
      <c r="E142" s="255" t="s">
        <v>202</v>
      </c>
      <c r="F142" s="254">
        <v>45.9</v>
      </c>
      <c r="G142" s="263">
        <v>23.15</v>
      </c>
      <c r="H142" s="263">
        <v>28.49</v>
      </c>
      <c r="I142" s="263">
        <v>1307.69</v>
      </c>
      <c r="J142" s="267">
        <v>1.8997505434276799E-4</v>
      </c>
    </row>
    <row r="143" spans="1:10" ht="39" customHeight="1">
      <c r="A143" s="253" t="s">
        <v>451</v>
      </c>
      <c r="B143" s="253" t="s">
        <v>452</v>
      </c>
      <c r="C143" s="253" t="s">
        <v>66</v>
      </c>
      <c r="D143" s="253" t="s">
        <v>453</v>
      </c>
      <c r="E143" s="255" t="s">
        <v>202</v>
      </c>
      <c r="F143" s="254">
        <v>0.83</v>
      </c>
      <c r="G143" s="263">
        <v>28.7</v>
      </c>
      <c r="H143" s="263">
        <v>35.32</v>
      </c>
      <c r="I143" s="263">
        <v>29.31</v>
      </c>
      <c r="J143" s="267">
        <v>4.2580189821643601E-6</v>
      </c>
    </row>
    <row r="144" spans="1:10" ht="39" customHeight="1">
      <c r="A144" s="253" t="s">
        <v>454</v>
      </c>
      <c r="B144" s="253" t="s">
        <v>455</v>
      </c>
      <c r="C144" s="253" t="s">
        <v>66</v>
      </c>
      <c r="D144" s="253" t="s">
        <v>456</v>
      </c>
      <c r="E144" s="255" t="s">
        <v>202</v>
      </c>
      <c r="F144" s="254">
        <v>216.07</v>
      </c>
      <c r="G144" s="263">
        <v>32.270000000000003</v>
      </c>
      <c r="H144" s="263">
        <v>39.71</v>
      </c>
      <c r="I144" s="263">
        <v>8580.1299999999992</v>
      </c>
      <c r="J144" s="267">
        <v>1.2464809419801401E-3</v>
      </c>
    </row>
    <row r="145" spans="1:10" ht="51.95" customHeight="1">
      <c r="A145" s="253" t="s">
        <v>457</v>
      </c>
      <c r="B145" s="253" t="s">
        <v>458</v>
      </c>
      <c r="C145" s="253" t="s">
        <v>66</v>
      </c>
      <c r="D145" s="253" t="s">
        <v>459</v>
      </c>
      <c r="E145" s="255" t="s">
        <v>63</v>
      </c>
      <c r="F145" s="254">
        <v>6</v>
      </c>
      <c r="G145" s="263">
        <v>9.98</v>
      </c>
      <c r="H145" s="263">
        <v>12.28</v>
      </c>
      <c r="I145" s="263">
        <v>73.680000000000007</v>
      </c>
      <c r="J145" s="267">
        <v>1.07038839510703E-5</v>
      </c>
    </row>
    <row r="146" spans="1:10" ht="51.95" customHeight="1">
      <c r="A146" s="253" t="s">
        <v>460</v>
      </c>
      <c r="B146" s="253" t="s">
        <v>461</v>
      </c>
      <c r="C146" s="253" t="s">
        <v>66</v>
      </c>
      <c r="D146" s="253" t="s">
        <v>462</v>
      </c>
      <c r="E146" s="255" t="s">
        <v>63</v>
      </c>
      <c r="F146" s="254">
        <v>3</v>
      </c>
      <c r="G146" s="263">
        <v>39.33</v>
      </c>
      <c r="H146" s="263">
        <v>48.4</v>
      </c>
      <c r="I146" s="263">
        <v>145.19999999999999</v>
      </c>
      <c r="J146" s="267">
        <v>2.10939732586239E-5</v>
      </c>
    </row>
    <row r="147" spans="1:10" ht="51.95" customHeight="1">
      <c r="A147" s="253" t="s">
        <v>463</v>
      </c>
      <c r="B147" s="253" t="s">
        <v>464</v>
      </c>
      <c r="C147" s="253" t="s">
        <v>66</v>
      </c>
      <c r="D147" s="253" t="s">
        <v>465</v>
      </c>
      <c r="E147" s="255" t="s">
        <v>63</v>
      </c>
      <c r="F147" s="254">
        <v>2</v>
      </c>
      <c r="G147" s="263">
        <v>26.12</v>
      </c>
      <c r="H147" s="263">
        <v>32.14</v>
      </c>
      <c r="I147" s="263">
        <v>64.28</v>
      </c>
      <c r="J147" s="267">
        <v>9.3382961505808696E-6</v>
      </c>
    </row>
    <row r="148" spans="1:10" ht="51.95" customHeight="1">
      <c r="A148" s="253" t="s">
        <v>466</v>
      </c>
      <c r="B148" s="253" t="s">
        <v>467</v>
      </c>
      <c r="C148" s="253" t="s">
        <v>66</v>
      </c>
      <c r="D148" s="253" t="s">
        <v>468</v>
      </c>
      <c r="E148" s="255" t="s">
        <v>63</v>
      </c>
      <c r="F148" s="254">
        <v>10</v>
      </c>
      <c r="G148" s="263">
        <v>9.33</v>
      </c>
      <c r="H148" s="263">
        <v>11.48</v>
      </c>
      <c r="I148" s="263">
        <v>114.8</v>
      </c>
      <c r="J148" s="267">
        <v>1.6677604201721901E-5</v>
      </c>
    </row>
    <row r="149" spans="1:10" ht="51.95" customHeight="1">
      <c r="A149" s="253" t="s">
        <v>469</v>
      </c>
      <c r="B149" s="253" t="s">
        <v>470</v>
      </c>
      <c r="C149" s="253" t="s">
        <v>66</v>
      </c>
      <c r="D149" s="253" t="s">
        <v>471</v>
      </c>
      <c r="E149" s="255" t="s">
        <v>63</v>
      </c>
      <c r="F149" s="254">
        <v>5</v>
      </c>
      <c r="G149" s="263">
        <v>17.559999999999999</v>
      </c>
      <c r="H149" s="263">
        <v>21.61</v>
      </c>
      <c r="I149" s="263">
        <v>108.05</v>
      </c>
      <c r="J149" s="267">
        <v>1.5696995940732201E-5</v>
      </c>
    </row>
    <row r="150" spans="1:10" ht="51.95" customHeight="1">
      <c r="A150" s="253" t="s">
        <v>472</v>
      </c>
      <c r="B150" s="253" t="s">
        <v>467</v>
      </c>
      <c r="C150" s="253" t="s">
        <v>66</v>
      </c>
      <c r="D150" s="253" t="s">
        <v>468</v>
      </c>
      <c r="E150" s="255" t="s">
        <v>63</v>
      </c>
      <c r="F150" s="254">
        <v>1</v>
      </c>
      <c r="G150" s="263">
        <v>9.33</v>
      </c>
      <c r="H150" s="263">
        <v>11.48</v>
      </c>
      <c r="I150" s="263">
        <v>11.48</v>
      </c>
      <c r="J150" s="267">
        <v>1.6677604201721901E-6</v>
      </c>
    </row>
    <row r="151" spans="1:10" ht="51.95" customHeight="1">
      <c r="A151" s="253" t="s">
        <v>473</v>
      </c>
      <c r="B151" s="253" t="s">
        <v>422</v>
      </c>
      <c r="C151" s="253" t="s">
        <v>66</v>
      </c>
      <c r="D151" s="253" t="s">
        <v>423</v>
      </c>
      <c r="E151" s="255" t="s">
        <v>63</v>
      </c>
      <c r="F151" s="254">
        <v>1</v>
      </c>
      <c r="G151" s="263">
        <v>9.86</v>
      </c>
      <c r="H151" s="263">
        <v>12.13</v>
      </c>
      <c r="I151" s="263">
        <v>12.13</v>
      </c>
      <c r="J151" s="267">
        <v>1.7621893638230499E-6</v>
      </c>
    </row>
    <row r="152" spans="1:10" ht="39" customHeight="1">
      <c r="A152" s="253" t="s">
        <v>474</v>
      </c>
      <c r="B152" s="253" t="s">
        <v>475</v>
      </c>
      <c r="C152" s="253" t="s">
        <v>66</v>
      </c>
      <c r="D152" s="253" t="s">
        <v>476</v>
      </c>
      <c r="E152" s="255" t="s">
        <v>202</v>
      </c>
      <c r="F152" s="254">
        <v>40</v>
      </c>
      <c r="G152" s="263">
        <v>10.19</v>
      </c>
      <c r="H152" s="263">
        <v>12.54</v>
      </c>
      <c r="I152" s="263">
        <v>501.6</v>
      </c>
      <c r="J152" s="267">
        <v>7.2870089438882406E-5</v>
      </c>
    </row>
    <row r="153" spans="1:10" ht="39" customHeight="1">
      <c r="A153" s="253" t="s">
        <v>477</v>
      </c>
      <c r="B153" s="253" t="s">
        <v>478</v>
      </c>
      <c r="C153" s="253" t="s">
        <v>66</v>
      </c>
      <c r="D153" s="253" t="s">
        <v>479</v>
      </c>
      <c r="E153" s="255" t="s">
        <v>202</v>
      </c>
      <c r="F153" s="254">
        <v>50</v>
      </c>
      <c r="G153" s="263">
        <v>23.76</v>
      </c>
      <c r="H153" s="263">
        <v>29.24</v>
      </c>
      <c r="I153" s="263">
        <v>1462</v>
      </c>
      <c r="J153" s="267">
        <v>2.12392485565483E-4</v>
      </c>
    </row>
    <row r="154" spans="1:10" ht="51.95" customHeight="1">
      <c r="A154" s="253" t="s">
        <v>480</v>
      </c>
      <c r="B154" s="253" t="s">
        <v>481</v>
      </c>
      <c r="C154" s="253" t="s">
        <v>66</v>
      </c>
      <c r="D154" s="253" t="s">
        <v>482</v>
      </c>
      <c r="E154" s="255" t="s">
        <v>63</v>
      </c>
      <c r="F154" s="254">
        <v>10</v>
      </c>
      <c r="G154" s="263">
        <v>23.81</v>
      </c>
      <c r="H154" s="263">
        <v>29.3</v>
      </c>
      <c r="I154" s="263">
        <v>293</v>
      </c>
      <c r="J154" s="267">
        <v>4.25656622918512E-5</v>
      </c>
    </row>
    <row r="155" spans="1:10" ht="24" customHeight="1">
      <c r="A155" s="253" t="s">
        <v>483</v>
      </c>
      <c r="B155" s="253" t="s">
        <v>484</v>
      </c>
      <c r="C155" s="253" t="s">
        <v>66</v>
      </c>
      <c r="D155" s="253" t="s">
        <v>485</v>
      </c>
      <c r="E155" s="255" t="s">
        <v>72</v>
      </c>
      <c r="F155" s="254">
        <v>45.82</v>
      </c>
      <c r="G155" s="263">
        <v>78.52</v>
      </c>
      <c r="H155" s="263">
        <v>96.64</v>
      </c>
      <c r="I155" s="263">
        <v>4428.04</v>
      </c>
      <c r="J155" s="267">
        <v>6.4328483022119002E-4</v>
      </c>
    </row>
    <row r="156" spans="1:10" ht="24" customHeight="1">
      <c r="A156" s="251" t="s">
        <v>486</v>
      </c>
      <c r="B156" s="251" t="s">
        <v>58</v>
      </c>
      <c r="C156" s="251"/>
      <c r="D156" s="251" t="s">
        <v>487</v>
      </c>
      <c r="E156" s="265"/>
      <c r="F156" s="252">
        <v>1</v>
      </c>
      <c r="G156" s="252" t="s">
        <v>58</v>
      </c>
      <c r="H156" s="262">
        <v>162580.29</v>
      </c>
      <c r="I156" s="262">
        <v>162580.29</v>
      </c>
      <c r="J156" s="266">
        <v>2.3618900066386499E-2</v>
      </c>
    </row>
    <row r="157" spans="1:10" ht="26.1" customHeight="1">
      <c r="A157" s="253" t="s">
        <v>488</v>
      </c>
      <c r="B157" s="253" t="s">
        <v>489</v>
      </c>
      <c r="C157" s="253" t="s">
        <v>66</v>
      </c>
      <c r="D157" s="253" t="s">
        <v>490</v>
      </c>
      <c r="E157" s="255" t="s">
        <v>63</v>
      </c>
      <c r="F157" s="254">
        <v>1</v>
      </c>
      <c r="G157" s="263">
        <v>103.27</v>
      </c>
      <c r="H157" s="263">
        <v>127.1</v>
      </c>
      <c r="I157" s="263">
        <v>127.1</v>
      </c>
      <c r="J157" s="267">
        <v>1.8464490366192101E-5</v>
      </c>
    </row>
    <row r="158" spans="1:10" ht="26.1" customHeight="1">
      <c r="A158" s="253" t="s">
        <v>491</v>
      </c>
      <c r="B158" s="253" t="s">
        <v>492</v>
      </c>
      <c r="C158" s="253" t="s">
        <v>66</v>
      </c>
      <c r="D158" s="253" t="s">
        <v>493</v>
      </c>
      <c r="E158" s="255" t="s">
        <v>63</v>
      </c>
      <c r="F158" s="254">
        <v>6</v>
      </c>
      <c r="G158" s="263">
        <v>706.95</v>
      </c>
      <c r="H158" s="263">
        <v>870.11</v>
      </c>
      <c r="I158" s="263">
        <v>5220.66</v>
      </c>
      <c r="J158" s="267">
        <v>7.5843293686203399E-4</v>
      </c>
    </row>
    <row r="159" spans="1:10" ht="39" customHeight="1">
      <c r="A159" s="253" t="s">
        <v>494</v>
      </c>
      <c r="B159" s="253" t="s">
        <v>495</v>
      </c>
      <c r="C159" s="253" t="s">
        <v>66</v>
      </c>
      <c r="D159" s="253" t="s">
        <v>496</v>
      </c>
      <c r="E159" s="255" t="s">
        <v>63</v>
      </c>
      <c r="F159" s="254">
        <v>3</v>
      </c>
      <c r="G159" s="263">
        <v>248.08</v>
      </c>
      <c r="H159" s="263">
        <v>305.33</v>
      </c>
      <c r="I159" s="263">
        <v>915.99</v>
      </c>
      <c r="J159" s="267">
        <v>1.3307072014577699E-4</v>
      </c>
    </row>
    <row r="160" spans="1:10" ht="39" customHeight="1">
      <c r="A160" s="253" t="s">
        <v>497</v>
      </c>
      <c r="B160" s="253" t="s">
        <v>498</v>
      </c>
      <c r="C160" s="253" t="s">
        <v>66</v>
      </c>
      <c r="D160" s="253" t="s">
        <v>499</v>
      </c>
      <c r="E160" s="255" t="s">
        <v>63</v>
      </c>
      <c r="F160" s="254">
        <v>14</v>
      </c>
      <c r="G160" s="263">
        <v>276.20999999999998</v>
      </c>
      <c r="H160" s="263">
        <v>339.95</v>
      </c>
      <c r="I160" s="263">
        <v>4759.3</v>
      </c>
      <c r="J160" s="267">
        <v>6.91408725411629E-4</v>
      </c>
    </row>
    <row r="161" spans="1:10" ht="26.1" customHeight="1">
      <c r="A161" s="253" t="s">
        <v>500</v>
      </c>
      <c r="B161" s="253" t="s">
        <v>501</v>
      </c>
      <c r="C161" s="253" t="s">
        <v>66</v>
      </c>
      <c r="D161" s="253" t="s">
        <v>502</v>
      </c>
      <c r="E161" s="255" t="s">
        <v>63</v>
      </c>
      <c r="F161" s="254">
        <v>15</v>
      </c>
      <c r="G161" s="263">
        <v>436.35</v>
      </c>
      <c r="H161" s="263">
        <v>537.04999999999995</v>
      </c>
      <c r="I161" s="263">
        <v>8055.75</v>
      </c>
      <c r="J161" s="267">
        <v>1.17030148125454E-3</v>
      </c>
    </row>
    <row r="162" spans="1:10" ht="39" customHeight="1">
      <c r="A162" s="253" t="s">
        <v>503</v>
      </c>
      <c r="B162" s="253" t="s">
        <v>504</v>
      </c>
      <c r="C162" s="253" t="s">
        <v>66</v>
      </c>
      <c r="D162" s="253" t="s">
        <v>505</v>
      </c>
      <c r="E162" s="255" t="s">
        <v>63</v>
      </c>
      <c r="F162" s="254">
        <v>1</v>
      </c>
      <c r="G162" s="263">
        <v>674.23</v>
      </c>
      <c r="H162" s="263">
        <v>829.84</v>
      </c>
      <c r="I162" s="263">
        <v>829.84</v>
      </c>
      <c r="J162" s="267">
        <v>1.2055525322958999E-4</v>
      </c>
    </row>
    <row r="163" spans="1:10" ht="39" customHeight="1">
      <c r="A163" s="253" t="s">
        <v>506</v>
      </c>
      <c r="B163" s="253" t="s">
        <v>507</v>
      </c>
      <c r="C163" s="253" t="s">
        <v>66</v>
      </c>
      <c r="D163" s="253" t="s">
        <v>508</v>
      </c>
      <c r="E163" s="255" t="s">
        <v>63</v>
      </c>
      <c r="F163" s="254">
        <v>2</v>
      </c>
      <c r="G163" s="263">
        <v>2998.53</v>
      </c>
      <c r="H163" s="263">
        <v>3690.59</v>
      </c>
      <c r="I163" s="263">
        <v>7381.18</v>
      </c>
      <c r="J163" s="267">
        <v>1.07230312353367E-3</v>
      </c>
    </row>
    <row r="164" spans="1:10" ht="39" customHeight="1">
      <c r="A164" s="253" t="s">
        <v>509</v>
      </c>
      <c r="B164" s="253" t="s">
        <v>510</v>
      </c>
      <c r="C164" s="253" t="s">
        <v>66</v>
      </c>
      <c r="D164" s="253" t="s">
        <v>511</v>
      </c>
      <c r="E164" s="255" t="s">
        <v>63</v>
      </c>
      <c r="F164" s="254">
        <v>7</v>
      </c>
      <c r="G164" s="263">
        <v>1020.76</v>
      </c>
      <c r="H164" s="263">
        <v>1256.3499999999999</v>
      </c>
      <c r="I164" s="263">
        <v>8794.4500000000007</v>
      </c>
      <c r="J164" s="267">
        <v>1.2776163438313001E-3</v>
      </c>
    </row>
    <row r="165" spans="1:10" ht="39" customHeight="1">
      <c r="A165" s="253" t="s">
        <v>512</v>
      </c>
      <c r="B165" s="253" t="s">
        <v>513</v>
      </c>
      <c r="C165" s="253" t="s">
        <v>66</v>
      </c>
      <c r="D165" s="253" t="s">
        <v>514</v>
      </c>
      <c r="E165" s="255" t="s">
        <v>63</v>
      </c>
      <c r="F165" s="254">
        <v>7</v>
      </c>
      <c r="G165" s="263">
        <v>483.05</v>
      </c>
      <c r="H165" s="263">
        <v>594.53</v>
      </c>
      <c r="I165" s="263">
        <v>4161.71</v>
      </c>
      <c r="J165" s="267">
        <v>6.0459366012498305E-4</v>
      </c>
    </row>
    <row r="166" spans="1:10" ht="51.95" customHeight="1">
      <c r="A166" s="253" t="s">
        <v>515</v>
      </c>
      <c r="B166" s="253" t="s">
        <v>516</v>
      </c>
      <c r="C166" s="253" t="s">
        <v>66</v>
      </c>
      <c r="D166" s="253" t="s">
        <v>517</v>
      </c>
      <c r="E166" s="255" t="s">
        <v>63</v>
      </c>
      <c r="F166" s="254">
        <v>8</v>
      </c>
      <c r="G166" s="263">
        <v>80.5</v>
      </c>
      <c r="H166" s="263">
        <v>99.07</v>
      </c>
      <c r="I166" s="263">
        <v>792.56</v>
      </c>
      <c r="J166" s="267">
        <v>1.15139390122968E-4</v>
      </c>
    </row>
    <row r="167" spans="1:10" ht="39" customHeight="1">
      <c r="A167" s="253" t="s">
        <v>518</v>
      </c>
      <c r="B167" s="253" t="s">
        <v>519</v>
      </c>
      <c r="C167" s="253" t="s">
        <v>66</v>
      </c>
      <c r="D167" s="253" t="s">
        <v>520</v>
      </c>
      <c r="E167" s="255" t="s">
        <v>63</v>
      </c>
      <c r="F167" s="254">
        <v>1</v>
      </c>
      <c r="G167" s="263">
        <v>21</v>
      </c>
      <c r="H167" s="263">
        <v>25.84</v>
      </c>
      <c r="I167" s="263">
        <v>25.84</v>
      </c>
      <c r="J167" s="267">
        <v>3.7539136983666701E-6</v>
      </c>
    </row>
    <row r="168" spans="1:10" ht="39" customHeight="1">
      <c r="A168" s="253" t="s">
        <v>521</v>
      </c>
      <c r="B168" s="253" t="s">
        <v>522</v>
      </c>
      <c r="C168" s="253" t="s">
        <v>66</v>
      </c>
      <c r="D168" s="253" t="s">
        <v>523</v>
      </c>
      <c r="E168" s="255" t="s">
        <v>63</v>
      </c>
      <c r="F168" s="254">
        <v>3</v>
      </c>
      <c r="G168" s="263">
        <v>1013.03</v>
      </c>
      <c r="H168" s="263">
        <v>1246.83</v>
      </c>
      <c r="I168" s="263">
        <v>3740.49</v>
      </c>
      <c r="J168" s="267">
        <v>5.4340079913326399E-4</v>
      </c>
    </row>
    <row r="169" spans="1:10" ht="39" customHeight="1">
      <c r="A169" s="253" t="s">
        <v>524</v>
      </c>
      <c r="B169" s="253" t="s">
        <v>525</v>
      </c>
      <c r="C169" s="253" t="s">
        <v>66</v>
      </c>
      <c r="D169" s="253" t="s">
        <v>526</v>
      </c>
      <c r="E169" s="255" t="s">
        <v>63</v>
      </c>
      <c r="F169" s="254">
        <v>3</v>
      </c>
      <c r="G169" s="263">
        <v>551.86</v>
      </c>
      <c r="H169" s="263">
        <v>679.22</v>
      </c>
      <c r="I169" s="263">
        <v>2037.66</v>
      </c>
      <c r="J169" s="267">
        <v>2.9602166356864701E-4</v>
      </c>
    </row>
    <row r="170" spans="1:10" ht="39" customHeight="1">
      <c r="A170" s="253" t="s">
        <v>527</v>
      </c>
      <c r="B170" s="253" t="s">
        <v>528</v>
      </c>
      <c r="C170" s="253" t="s">
        <v>66</v>
      </c>
      <c r="D170" s="253" t="s">
        <v>529</v>
      </c>
      <c r="E170" s="255" t="s">
        <v>63</v>
      </c>
      <c r="F170" s="254">
        <v>14</v>
      </c>
      <c r="G170" s="263">
        <v>459.42</v>
      </c>
      <c r="H170" s="263">
        <v>565.45000000000005</v>
      </c>
      <c r="I170" s="263">
        <v>7916.3</v>
      </c>
      <c r="J170" s="267">
        <v>1.15004284095898E-3</v>
      </c>
    </row>
    <row r="171" spans="1:10" ht="51.95" customHeight="1">
      <c r="A171" s="253" t="s">
        <v>530</v>
      </c>
      <c r="B171" s="253" t="s">
        <v>531</v>
      </c>
      <c r="C171" s="253" t="s">
        <v>66</v>
      </c>
      <c r="D171" s="253" t="s">
        <v>532</v>
      </c>
      <c r="E171" s="255" t="s">
        <v>63</v>
      </c>
      <c r="F171" s="254">
        <v>14</v>
      </c>
      <c r="G171" s="263">
        <v>220.03</v>
      </c>
      <c r="H171" s="263">
        <v>270.81</v>
      </c>
      <c r="I171" s="263">
        <v>3791.34</v>
      </c>
      <c r="J171" s="267">
        <v>5.5078804803272003E-4</v>
      </c>
    </row>
    <row r="172" spans="1:10" ht="51.95" customHeight="1">
      <c r="A172" s="253" t="s">
        <v>533</v>
      </c>
      <c r="B172" s="253" t="s">
        <v>534</v>
      </c>
      <c r="C172" s="253" t="s">
        <v>66</v>
      </c>
      <c r="D172" s="253" t="s">
        <v>535</v>
      </c>
      <c r="E172" s="255" t="s">
        <v>63</v>
      </c>
      <c r="F172" s="254">
        <v>2</v>
      </c>
      <c r="G172" s="263">
        <v>935.53</v>
      </c>
      <c r="H172" s="263">
        <v>1151.45</v>
      </c>
      <c r="I172" s="263">
        <v>2302.9</v>
      </c>
      <c r="J172" s="267">
        <v>3.3455448359011601E-4</v>
      </c>
    </row>
    <row r="173" spans="1:10" ht="26.1" customHeight="1">
      <c r="A173" s="253" t="s">
        <v>536</v>
      </c>
      <c r="B173" s="253" t="s">
        <v>537</v>
      </c>
      <c r="C173" s="253" t="s">
        <v>66</v>
      </c>
      <c r="D173" s="253" t="s">
        <v>538</v>
      </c>
      <c r="E173" s="255" t="s">
        <v>63</v>
      </c>
      <c r="F173" s="254">
        <v>5</v>
      </c>
      <c r="G173" s="263">
        <v>184.21</v>
      </c>
      <c r="H173" s="263">
        <v>226.72</v>
      </c>
      <c r="I173" s="263">
        <v>1133.5999999999999</v>
      </c>
      <c r="J173" s="267">
        <v>1.6468407772710799E-4</v>
      </c>
    </row>
    <row r="174" spans="1:10" ht="26.1" customHeight="1">
      <c r="A174" s="253" t="s">
        <v>539</v>
      </c>
      <c r="B174" s="253" t="s">
        <v>540</v>
      </c>
      <c r="C174" s="253" t="s">
        <v>66</v>
      </c>
      <c r="D174" s="253" t="s">
        <v>541</v>
      </c>
      <c r="E174" s="255" t="s">
        <v>63</v>
      </c>
      <c r="F174" s="254">
        <v>16</v>
      </c>
      <c r="G174" s="263">
        <v>43.88</v>
      </c>
      <c r="H174" s="263">
        <v>54</v>
      </c>
      <c r="I174" s="263">
        <v>864</v>
      </c>
      <c r="J174" s="267">
        <v>1.25517857406687E-4</v>
      </c>
    </row>
    <row r="175" spans="1:10" ht="39" customHeight="1">
      <c r="A175" s="253" t="s">
        <v>542</v>
      </c>
      <c r="B175" s="253" t="s">
        <v>543</v>
      </c>
      <c r="C175" s="253" t="s">
        <v>66</v>
      </c>
      <c r="D175" s="253" t="s">
        <v>544</v>
      </c>
      <c r="E175" s="255" t="s">
        <v>63</v>
      </c>
      <c r="F175" s="254">
        <v>3</v>
      </c>
      <c r="G175" s="263">
        <v>414.43</v>
      </c>
      <c r="H175" s="263">
        <v>510.08</v>
      </c>
      <c r="I175" s="263">
        <v>1530.24</v>
      </c>
      <c r="J175" s="267">
        <v>2.2230607189584401E-4</v>
      </c>
    </row>
    <row r="176" spans="1:10" ht="26.1" customHeight="1">
      <c r="A176" s="253" t="s">
        <v>545</v>
      </c>
      <c r="B176" s="253" t="s">
        <v>546</v>
      </c>
      <c r="C176" s="253" t="s">
        <v>66</v>
      </c>
      <c r="D176" s="253" t="s">
        <v>547</v>
      </c>
      <c r="E176" s="255" t="s">
        <v>63</v>
      </c>
      <c r="F176" s="254">
        <v>2</v>
      </c>
      <c r="G176" s="263">
        <v>373.63</v>
      </c>
      <c r="H176" s="263">
        <v>459.86</v>
      </c>
      <c r="I176" s="263">
        <v>919.72</v>
      </c>
      <c r="J176" s="267">
        <v>1.33612597007035E-4</v>
      </c>
    </row>
    <row r="177" spans="1:10" ht="26.1" customHeight="1">
      <c r="A177" s="253" t="s">
        <v>548</v>
      </c>
      <c r="B177" s="253" t="s">
        <v>549</v>
      </c>
      <c r="C177" s="253" t="s">
        <v>66</v>
      </c>
      <c r="D177" s="253" t="s">
        <v>550</v>
      </c>
      <c r="E177" s="255" t="s">
        <v>63</v>
      </c>
      <c r="F177" s="254">
        <v>3</v>
      </c>
      <c r="G177" s="263">
        <v>404.95</v>
      </c>
      <c r="H177" s="263">
        <v>498.41</v>
      </c>
      <c r="I177" s="263">
        <v>1495.23</v>
      </c>
      <c r="J177" s="267">
        <v>2.1721998371551101E-4</v>
      </c>
    </row>
    <row r="178" spans="1:10" ht="39" customHeight="1">
      <c r="A178" s="253" t="s">
        <v>551</v>
      </c>
      <c r="B178" s="253" t="s">
        <v>552</v>
      </c>
      <c r="C178" s="253" t="s">
        <v>66</v>
      </c>
      <c r="D178" s="253" t="s">
        <v>553</v>
      </c>
      <c r="E178" s="255" t="s">
        <v>63</v>
      </c>
      <c r="F178" s="254">
        <v>8</v>
      </c>
      <c r="G178" s="263">
        <v>834.71</v>
      </c>
      <c r="H178" s="263">
        <v>1027.3599999999999</v>
      </c>
      <c r="I178" s="263">
        <v>8218.8799999999992</v>
      </c>
      <c r="J178" s="267">
        <v>1.19400024060495E-3</v>
      </c>
    </row>
    <row r="179" spans="1:10" ht="39" customHeight="1">
      <c r="A179" s="253" t="s">
        <v>554</v>
      </c>
      <c r="B179" s="253" t="s">
        <v>555</v>
      </c>
      <c r="C179" s="253" t="s">
        <v>66</v>
      </c>
      <c r="D179" s="253" t="s">
        <v>556</v>
      </c>
      <c r="E179" s="255" t="s">
        <v>63</v>
      </c>
      <c r="F179" s="254">
        <v>1</v>
      </c>
      <c r="G179" s="263">
        <v>188.77</v>
      </c>
      <c r="H179" s="263">
        <v>232.33</v>
      </c>
      <c r="I179" s="263">
        <v>232.33</v>
      </c>
      <c r="J179" s="267">
        <v>3.3751809966777401E-5</v>
      </c>
    </row>
    <row r="180" spans="1:10" ht="39" customHeight="1">
      <c r="A180" s="253" t="s">
        <v>557</v>
      </c>
      <c r="B180" s="253" t="s">
        <v>558</v>
      </c>
      <c r="C180" s="253" t="s">
        <v>66</v>
      </c>
      <c r="D180" s="253" t="s">
        <v>559</v>
      </c>
      <c r="E180" s="255" t="s">
        <v>63</v>
      </c>
      <c r="F180" s="254">
        <v>1</v>
      </c>
      <c r="G180" s="263">
        <v>127.12</v>
      </c>
      <c r="H180" s="263">
        <v>156.44999999999999</v>
      </c>
      <c r="I180" s="263">
        <v>156.44999999999999</v>
      </c>
      <c r="J180" s="267">
        <v>2.2728320360273401E-5</v>
      </c>
    </row>
    <row r="181" spans="1:10" ht="51.95" customHeight="1">
      <c r="A181" s="253" t="s">
        <v>560</v>
      </c>
      <c r="B181" s="253" t="s">
        <v>561</v>
      </c>
      <c r="C181" s="253" t="s">
        <v>66</v>
      </c>
      <c r="D181" s="253" t="s">
        <v>562</v>
      </c>
      <c r="E181" s="255" t="s">
        <v>63</v>
      </c>
      <c r="F181" s="254">
        <v>1</v>
      </c>
      <c r="G181" s="263">
        <v>12449.68</v>
      </c>
      <c r="H181" s="263">
        <v>15323.06</v>
      </c>
      <c r="I181" s="263">
        <v>15323.06</v>
      </c>
      <c r="J181" s="267">
        <v>2.22606210661356E-3</v>
      </c>
    </row>
    <row r="182" spans="1:10" ht="51.95" customHeight="1">
      <c r="A182" s="253" t="s">
        <v>563</v>
      </c>
      <c r="B182" s="253" t="s">
        <v>564</v>
      </c>
      <c r="C182" s="253" t="s">
        <v>66</v>
      </c>
      <c r="D182" s="253" t="s">
        <v>565</v>
      </c>
      <c r="E182" s="255" t="s">
        <v>63</v>
      </c>
      <c r="F182" s="254">
        <v>1</v>
      </c>
      <c r="G182" s="263">
        <v>17526.169999999998</v>
      </c>
      <c r="H182" s="263">
        <v>21571.21</v>
      </c>
      <c r="I182" s="263">
        <v>21571.21</v>
      </c>
      <c r="J182" s="267">
        <v>3.1337639593399399E-3</v>
      </c>
    </row>
    <row r="183" spans="1:10" ht="51.95" customHeight="1">
      <c r="A183" s="253" t="s">
        <v>566</v>
      </c>
      <c r="B183" s="253" t="s">
        <v>567</v>
      </c>
      <c r="C183" s="253" t="s">
        <v>66</v>
      </c>
      <c r="D183" s="253" t="s">
        <v>568</v>
      </c>
      <c r="E183" s="255" t="s">
        <v>63</v>
      </c>
      <c r="F183" s="254">
        <v>4</v>
      </c>
      <c r="G183" s="263">
        <v>10011.59</v>
      </c>
      <c r="H183" s="263">
        <v>12322.26</v>
      </c>
      <c r="I183" s="263">
        <v>49289.04</v>
      </c>
      <c r="J183" s="267">
        <v>7.1604799704079996E-3</v>
      </c>
    </row>
    <row r="184" spans="1:10" ht="65.099999999999994" customHeight="1">
      <c r="A184" s="253" t="s">
        <v>569</v>
      </c>
      <c r="B184" s="253" t="s">
        <v>570</v>
      </c>
      <c r="C184" s="253" t="s">
        <v>66</v>
      </c>
      <c r="D184" s="253" t="s">
        <v>571</v>
      </c>
      <c r="E184" s="255" t="s">
        <v>72</v>
      </c>
      <c r="F184" s="254">
        <v>143.97999999999999</v>
      </c>
      <c r="G184" s="263">
        <v>5.61</v>
      </c>
      <c r="H184" s="263">
        <v>6.9</v>
      </c>
      <c r="I184" s="263">
        <v>993.46</v>
      </c>
      <c r="J184" s="267">
        <v>1.4432519747598099E-4</v>
      </c>
    </row>
    <row r="185" spans="1:10" ht="24" customHeight="1">
      <c r="A185" s="251" t="s">
        <v>33</v>
      </c>
      <c r="B185" s="251" t="s">
        <v>58</v>
      </c>
      <c r="C185" s="251"/>
      <c r="D185" s="251" t="s">
        <v>34</v>
      </c>
      <c r="E185" s="265"/>
      <c r="F185" s="252">
        <v>1</v>
      </c>
      <c r="G185" s="252" t="s">
        <v>58</v>
      </c>
      <c r="H185" s="262">
        <v>366737.9</v>
      </c>
      <c r="I185" s="262">
        <v>366737.9</v>
      </c>
      <c r="J185" s="266">
        <v>5.3277957682671302E-2</v>
      </c>
    </row>
    <row r="186" spans="1:10" ht="24" customHeight="1">
      <c r="A186" s="251" t="s">
        <v>572</v>
      </c>
      <c r="B186" s="251" t="s">
        <v>58</v>
      </c>
      <c r="C186" s="251"/>
      <c r="D186" s="251" t="s">
        <v>573</v>
      </c>
      <c r="E186" s="265"/>
      <c r="F186" s="252">
        <v>1</v>
      </c>
      <c r="G186" s="252" t="s">
        <v>58</v>
      </c>
      <c r="H186" s="262">
        <v>317016.87</v>
      </c>
      <c r="I186" s="262">
        <v>317016.87</v>
      </c>
      <c r="J186" s="266">
        <v>4.60547202363129E-2</v>
      </c>
    </row>
    <row r="187" spans="1:10" ht="39" customHeight="1">
      <c r="A187" s="253" t="s">
        <v>574</v>
      </c>
      <c r="B187" s="253" t="s">
        <v>575</v>
      </c>
      <c r="C187" s="253" t="s">
        <v>61</v>
      </c>
      <c r="D187" s="253" t="s">
        <v>576</v>
      </c>
      <c r="E187" s="255" t="s">
        <v>202</v>
      </c>
      <c r="F187" s="254">
        <v>585</v>
      </c>
      <c r="G187" s="263">
        <v>88.03</v>
      </c>
      <c r="H187" s="263">
        <v>108.34</v>
      </c>
      <c r="I187" s="263">
        <v>63378.9</v>
      </c>
      <c r="J187" s="267">
        <v>9.2073885796211796E-3</v>
      </c>
    </row>
    <row r="188" spans="1:10" ht="39" customHeight="1">
      <c r="A188" s="253" t="s">
        <v>577</v>
      </c>
      <c r="B188" s="253" t="s">
        <v>578</v>
      </c>
      <c r="C188" s="253" t="s">
        <v>61</v>
      </c>
      <c r="D188" s="253" t="s">
        <v>579</v>
      </c>
      <c r="E188" s="255" t="s">
        <v>202</v>
      </c>
      <c r="F188" s="254">
        <v>201</v>
      </c>
      <c r="G188" s="263">
        <v>97.84</v>
      </c>
      <c r="H188" s="263">
        <v>120.42</v>
      </c>
      <c r="I188" s="263">
        <v>24204.42</v>
      </c>
      <c r="J188" s="267">
        <v>3.5163043265874698E-3</v>
      </c>
    </row>
    <row r="189" spans="1:10" ht="39" customHeight="1">
      <c r="A189" s="253" t="s">
        <v>580</v>
      </c>
      <c r="B189" s="253" t="s">
        <v>581</v>
      </c>
      <c r="C189" s="253" t="s">
        <v>66</v>
      </c>
      <c r="D189" s="253" t="s">
        <v>582</v>
      </c>
      <c r="E189" s="255" t="s">
        <v>202</v>
      </c>
      <c r="F189" s="254">
        <v>972.5</v>
      </c>
      <c r="G189" s="263">
        <v>10.02</v>
      </c>
      <c r="H189" s="263">
        <v>12.33</v>
      </c>
      <c r="I189" s="263">
        <v>11990.92</v>
      </c>
      <c r="J189" s="267">
        <v>1.7419844753877301E-3</v>
      </c>
    </row>
    <row r="190" spans="1:10" ht="39" customHeight="1">
      <c r="A190" s="253" t="s">
        <v>583</v>
      </c>
      <c r="B190" s="253" t="s">
        <v>584</v>
      </c>
      <c r="C190" s="253" t="s">
        <v>66</v>
      </c>
      <c r="D190" s="253" t="s">
        <v>585</v>
      </c>
      <c r="E190" s="255" t="s">
        <v>202</v>
      </c>
      <c r="F190" s="254">
        <v>8181.56</v>
      </c>
      <c r="G190" s="263">
        <v>4.9800000000000004</v>
      </c>
      <c r="H190" s="263">
        <v>6.12</v>
      </c>
      <c r="I190" s="263">
        <v>50071.14</v>
      </c>
      <c r="J190" s="267">
        <v>7.2740997809146802E-3</v>
      </c>
    </row>
    <row r="191" spans="1:10" ht="39" customHeight="1">
      <c r="A191" s="253" t="s">
        <v>586</v>
      </c>
      <c r="B191" s="253" t="s">
        <v>587</v>
      </c>
      <c r="C191" s="253" t="s">
        <v>66</v>
      </c>
      <c r="D191" s="253" t="s">
        <v>588</v>
      </c>
      <c r="E191" s="255" t="s">
        <v>202</v>
      </c>
      <c r="F191" s="254">
        <v>2346.06</v>
      </c>
      <c r="G191" s="263">
        <v>7.76</v>
      </c>
      <c r="H191" s="263">
        <v>9.5500000000000007</v>
      </c>
      <c r="I191" s="263">
        <v>22404.87</v>
      </c>
      <c r="J191" s="267">
        <v>3.2548741642075998E-3</v>
      </c>
    </row>
    <row r="192" spans="1:10" ht="39" customHeight="1">
      <c r="A192" s="253" t="s">
        <v>589</v>
      </c>
      <c r="B192" s="253" t="s">
        <v>590</v>
      </c>
      <c r="C192" s="253" t="s">
        <v>66</v>
      </c>
      <c r="D192" s="253" t="s">
        <v>591</v>
      </c>
      <c r="E192" s="255" t="s">
        <v>202</v>
      </c>
      <c r="F192" s="254">
        <v>266.89999999999998</v>
      </c>
      <c r="G192" s="263">
        <v>18.98</v>
      </c>
      <c r="H192" s="263">
        <v>23.36</v>
      </c>
      <c r="I192" s="263">
        <v>6234.78</v>
      </c>
      <c r="J192" s="267">
        <v>9.0575952199313298E-4</v>
      </c>
    </row>
    <row r="193" spans="1:10" ht="51.95" customHeight="1">
      <c r="A193" s="253" t="s">
        <v>592</v>
      </c>
      <c r="B193" s="253" t="s">
        <v>593</v>
      </c>
      <c r="C193" s="253" t="s">
        <v>66</v>
      </c>
      <c r="D193" s="253" t="s">
        <v>594</v>
      </c>
      <c r="E193" s="255" t="s">
        <v>202</v>
      </c>
      <c r="F193" s="254">
        <v>111.6</v>
      </c>
      <c r="G193" s="263">
        <v>46.24</v>
      </c>
      <c r="H193" s="263">
        <v>56.91</v>
      </c>
      <c r="I193" s="263">
        <v>6351.15</v>
      </c>
      <c r="J193" s="267">
        <v>9.2266520841259602E-4</v>
      </c>
    </row>
    <row r="194" spans="1:10" ht="39" customHeight="1">
      <c r="A194" s="253" t="s">
        <v>595</v>
      </c>
      <c r="B194" s="253" t="s">
        <v>596</v>
      </c>
      <c r="C194" s="253" t="s">
        <v>66</v>
      </c>
      <c r="D194" s="253" t="s">
        <v>597</v>
      </c>
      <c r="E194" s="255" t="s">
        <v>63</v>
      </c>
      <c r="F194" s="254">
        <v>37</v>
      </c>
      <c r="G194" s="263">
        <v>30.56</v>
      </c>
      <c r="H194" s="263">
        <v>37.61</v>
      </c>
      <c r="I194" s="263">
        <v>1391.57</v>
      </c>
      <c r="J194" s="267">
        <v>2.02160746332667E-4</v>
      </c>
    </row>
    <row r="195" spans="1:10" ht="39" customHeight="1">
      <c r="A195" s="253" t="s">
        <v>598</v>
      </c>
      <c r="B195" s="253" t="s">
        <v>599</v>
      </c>
      <c r="C195" s="253" t="s">
        <v>66</v>
      </c>
      <c r="D195" s="253" t="s">
        <v>600</v>
      </c>
      <c r="E195" s="255" t="s">
        <v>63</v>
      </c>
      <c r="F195" s="254">
        <v>6</v>
      </c>
      <c r="G195" s="263">
        <v>37.119999999999997</v>
      </c>
      <c r="H195" s="263">
        <v>45.68</v>
      </c>
      <c r="I195" s="263">
        <v>274.08</v>
      </c>
      <c r="J195" s="267">
        <v>3.9817053655121397E-5</v>
      </c>
    </row>
    <row r="196" spans="1:10" ht="39" customHeight="1">
      <c r="A196" s="253" t="s">
        <v>601</v>
      </c>
      <c r="B196" s="253" t="s">
        <v>602</v>
      </c>
      <c r="C196" s="253" t="s">
        <v>66</v>
      </c>
      <c r="D196" s="253" t="s">
        <v>603</v>
      </c>
      <c r="E196" s="255" t="s">
        <v>63</v>
      </c>
      <c r="F196" s="254">
        <v>18</v>
      </c>
      <c r="G196" s="263">
        <v>46.71</v>
      </c>
      <c r="H196" s="263">
        <v>57.49</v>
      </c>
      <c r="I196" s="263">
        <v>1034.82</v>
      </c>
      <c r="J196" s="267">
        <v>1.5033378379813501E-4</v>
      </c>
    </row>
    <row r="197" spans="1:10" ht="39" customHeight="1">
      <c r="A197" s="253" t="s">
        <v>604</v>
      </c>
      <c r="B197" s="253" t="s">
        <v>605</v>
      </c>
      <c r="C197" s="253" t="s">
        <v>66</v>
      </c>
      <c r="D197" s="253" t="s">
        <v>606</v>
      </c>
      <c r="E197" s="255" t="s">
        <v>63</v>
      </c>
      <c r="F197" s="254">
        <v>2</v>
      </c>
      <c r="G197" s="263">
        <v>82.48</v>
      </c>
      <c r="H197" s="263">
        <v>101.51</v>
      </c>
      <c r="I197" s="263">
        <v>203.02</v>
      </c>
      <c r="J197" s="267">
        <v>2.9493790984613098E-5</v>
      </c>
    </row>
    <row r="198" spans="1:10" ht="39" customHeight="1">
      <c r="A198" s="253" t="s">
        <v>607</v>
      </c>
      <c r="B198" s="253" t="s">
        <v>608</v>
      </c>
      <c r="C198" s="253" t="s">
        <v>66</v>
      </c>
      <c r="D198" s="253" t="s">
        <v>609</v>
      </c>
      <c r="E198" s="255" t="s">
        <v>63</v>
      </c>
      <c r="F198" s="254">
        <v>4</v>
      </c>
      <c r="G198" s="263">
        <v>62.85</v>
      </c>
      <c r="H198" s="263">
        <v>77.349999999999994</v>
      </c>
      <c r="I198" s="263">
        <v>309.39999999999998</v>
      </c>
      <c r="J198" s="267">
        <v>4.4948177177811502E-5</v>
      </c>
    </row>
    <row r="199" spans="1:10" ht="39" customHeight="1">
      <c r="A199" s="253" t="s">
        <v>610</v>
      </c>
      <c r="B199" s="253" t="s">
        <v>611</v>
      </c>
      <c r="C199" s="253" t="s">
        <v>66</v>
      </c>
      <c r="D199" s="253" t="s">
        <v>612</v>
      </c>
      <c r="E199" s="255" t="s">
        <v>63</v>
      </c>
      <c r="F199" s="254">
        <v>66</v>
      </c>
      <c r="G199" s="263">
        <v>35.869999999999997</v>
      </c>
      <c r="H199" s="263">
        <v>44.14</v>
      </c>
      <c r="I199" s="263">
        <v>2913.24</v>
      </c>
      <c r="J199" s="267">
        <v>4.2322180892529902E-4</v>
      </c>
    </row>
    <row r="200" spans="1:10" ht="39" customHeight="1">
      <c r="A200" s="253" t="s">
        <v>613</v>
      </c>
      <c r="B200" s="253" t="s">
        <v>614</v>
      </c>
      <c r="C200" s="253" t="s">
        <v>66</v>
      </c>
      <c r="D200" s="253" t="s">
        <v>615</v>
      </c>
      <c r="E200" s="255" t="s">
        <v>63</v>
      </c>
      <c r="F200" s="254">
        <v>69</v>
      </c>
      <c r="G200" s="263">
        <v>32.119999999999997</v>
      </c>
      <c r="H200" s="263">
        <v>39.53</v>
      </c>
      <c r="I200" s="263">
        <v>2727.57</v>
      </c>
      <c r="J200" s="267">
        <v>3.9624854435967401E-4</v>
      </c>
    </row>
    <row r="201" spans="1:10" ht="39" customHeight="1">
      <c r="A201" s="253" t="s">
        <v>616</v>
      </c>
      <c r="B201" s="253" t="s">
        <v>617</v>
      </c>
      <c r="C201" s="253" t="s">
        <v>66</v>
      </c>
      <c r="D201" s="253" t="s">
        <v>618</v>
      </c>
      <c r="E201" s="255" t="s">
        <v>63</v>
      </c>
      <c r="F201" s="254">
        <v>76</v>
      </c>
      <c r="G201" s="263">
        <v>57.32</v>
      </c>
      <c r="H201" s="263">
        <v>70.540000000000006</v>
      </c>
      <c r="I201" s="263">
        <v>5361.04</v>
      </c>
      <c r="J201" s="267">
        <v>7.7882668318466199E-4</v>
      </c>
    </row>
    <row r="202" spans="1:10" ht="39" customHeight="1">
      <c r="A202" s="253" t="s">
        <v>619</v>
      </c>
      <c r="B202" s="253" t="s">
        <v>620</v>
      </c>
      <c r="C202" s="253" t="s">
        <v>66</v>
      </c>
      <c r="D202" s="253" t="s">
        <v>621</v>
      </c>
      <c r="E202" s="255" t="s">
        <v>63</v>
      </c>
      <c r="F202" s="254">
        <v>81</v>
      </c>
      <c r="G202" s="263">
        <v>49.76</v>
      </c>
      <c r="H202" s="263">
        <v>61.24</v>
      </c>
      <c r="I202" s="263">
        <v>4960.4399999999996</v>
      </c>
      <c r="J202" s="267">
        <v>7.2062939883614399E-4</v>
      </c>
    </row>
    <row r="203" spans="1:10" ht="51.95" customHeight="1">
      <c r="A203" s="253" t="s">
        <v>622</v>
      </c>
      <c r="B203" s="253" t="s">
        <v>623</v>
      </c>
      <c r="C203" s="253" t="s">
        <v>66</v>
      </c>
      <c r="D203" s="253" t="s">
        <v>624</v>
      </c>
      <c r="E203" s="255" t="s">
        <v>63</v>
      </c>
      <c r="F203" s="254">
        <v>2</v>
      </c>
      <c r="G203" s="263">
        <v>708.58</v>
      </c>
      <c r="H203" s="263">
        <v>872.12</v>
      </c>
      <c r="I203" s="263">
        <v>1744.24</v>
      </c>
      <c r="J203" s="267">
        <v>2.5339498565166699E-4</v>
      </c>
    </row>
    <row r="204" spans="1:10" ht="51.95" customHeight="1">
      <c r="A204" s="253" t="s">
        <v>625</v>
      </c>
      <c r="B204" s="253" t="s">
        <v>626</v>
      </c>
      <c r="C204" s="253" t="s">
        <v>66</v>
      </c>
      <c r="D204" s="253" t="s">
        <v>627</v>
      </c>
      <c r="E204" s="255" t="s">
        <v>63</v>
      </c>
      <c r="F204" s="254">
        <v>2</v>
      </c>
      <c r="G204" s="263">
        <v>1443.31</v>
      </c>
      <c r="H204" s="263">
        <v>1776.42</v>
      </c>
      <c r="I204" s="263">
        <v>3552.84</v>
      </c>
      <c r="J204" s="267">
        <v>5.1613988947774904E-4</v>
      </c>
    </row>
    <row r="205" spans="1:10" ht="26.1" customHeight="1">
      <c r="A205" s="253" t="s">
        <v>628</v>
      </c>
      <c r="B205" s="253" t="s">
        <v>629</v>
      </c>
      <c r="C205" s="253" t="s">
        <v>66</v>
      </c>
      <c r="D205" s="253" t="s">
        <v>630</v>
      </c>
      <c r="E205" s="255" t="s">
        <v>63</v>
      </c>
      <c r="F205" s="254">
        <v>31</v>
      </c>
      <c r="G205" s="263">
        <v>12.23</v>
      </c>
      <c r="H205" s="263">
        <v>15.05</v>
      </c>
      <c r="I205" s="263">
        <v>466.55</v>
      </c>
      <c r="J205" s="267">
        <v>6.7778190246632007E-5</v>
      </c>
    </row>
    <row r="206" spans="1:10" ht="26.1" customHeight="1">
      <c r="A206" s="253" t="s">
        <v>631</v>
      </c>
      <c r="B206" s="253" t="s">
        <v>632</v>
      </c>
      <c r="C206" s="253" t="s">
        <v>66</v>
      </c>
      <c r="D206" s="253" t="s">
        <v>633</v>
      </c>
      <c r="E206" s="255" t="s">
        <v>63</v>
      </c>
      <c r="F206" s="254">
        <v>8</v>
      </c>
      <c r="G206" s="263">
        <v>13.48</v>
      </c>
      <c r="H206" s="263">
        <v>16.59</v>
      </c>
      <c r="I206" s="263">
        <v>132.72</v>
      </c>
      <c r="J206" s="267">
        <v>1.9280937540527301E-5</v>
      </c>
    </row>
    <row r="207" spans="1:10" ht="26.1" customHeight="1">
      <c r="A207" s="253" t="s">
        <v>634</v>
      </c>
      <c r="B207" s="253" t="s">
        <v>635</v>
      </c>
      <c r="C207" s="253" t="s">
        <v>66</v>
      </c>
      <c r="D207" s="253" t="s">
        <v>636</v>
      </c>
      <c r="E207" s="255" t="s">
        <v>63</v>
      </c>
      <c r="F207" s="254">
        <v>4</v>
      </c>
      <c r="G207" s="263">
        <v>13.48</v>
      </c>
      <c r="H207" s="263">
        <v>16.59</v>
      </c>
      <c r="I207" s="263">
        <v>66.36</v>
      </c>
      <c r="J207" s="267">
        <v>9.64046877026363E-6</v>
      </c>
    </row>
    <row r="208" spans="1:10" ht="26.1" customHeight="1">
      <c r="A208" s="253" t="s">
        <v>637</v>
      </c>
      <c r="B208" s="253" t="s">
        <v>638</v>
      </c>
      <c r="C208" s="253" t="s">
        <v>66</v>
      </c>
      <c r="D208" s="253" t="s">
        <v>639</v>
      </c>
      <c r="E208" s="255" t="s">
        <v>63</v>
      </c>
      <c r="F208" s="254">
        <v>1</v>
      </c>
      <c r="G208" s="263">
        <v>14.99</v>
      </c>
      <c r="H208" s="263">
        <v>18.440000000000001</v>
      </c>
      <c r="I208" s="263">
        <v>18.440000000000001</v>
      </c>
      <c r="J208" s="267">
        <v>2.6788764937260602E-6</v>
      </c>
    </row>
    <row r="209" spans="1:10" ht="26.1" customHeight="1">
      <c r="A209" s="253" t="s">
        <v>640</v>
      </c>
      <c r="B209" s="253" t="s">
        <v>641</v>
      </c>
      <c r="C209" s="253" t="s">
        <v>66</v>
      </c>
      <c r="D209" s="253" t="s">
        <v>642</v>
      </c>
      <c r="E209" s="255" t="s">
        <v>63</v>
      </c>
      <c r="F209" s="254">
        <v>2</v>
      </c>
      <c r="G209" s="263">
        <v>96.55</v>
      </c>
      <c r="H209" s="263">
        <v>118.83</v>
      </c>
      <c r="I209" s="263">
        <v>237.66</v>
      </c>
      <c r="J209" s="267">
        <v>3.4526127304714501E-5</v>
      </c>
    </row>
    <row r="210" spans="1:10" ht="39" customHeight="1">
      <c r="A210" s="253" t="s">
        <v>643</v>
      </c>
      <c r="B210" s="253" t="s">
        <v>644</v>
      </c>
      <c r="C210" s="253" t="s">
        <v>66</v>
      </c>
      <c r="D210" s="253" t="s">
        <v>645</v>
      </c>
      <c r="E210" s="255" t="s">
        <v>63</v>
      </c>
      <c r="F210" s="254">
        <v>1</v>
      </c>
      <c r="G210" s="263">
        <v>420.39</v>
      </c>
      <c r="H210" s="263">
        <v>517.41</v>
      </c>
      <c r="I210" s="263">
        <v>517.41</v>
      </c>
      <c r="J210" s="267">
        <v>7.5166891899067302E-5</v>
      </c>
    </row>
    <row r="211" spans="1:10" ht="39" customHeight="1">
      <c r="A211" s="253" t="s">
        <v>646</v>
      </c>
      <c r="B211" s="253" t="s">
        <v>647</v>
      </c>
      <c r="C211" s="253" t="s">
        <v>66</v>
      </c>
      <c r="D211" s="253" t="s">
        <v>648</v>
      </c>
      <c r="E211" s="255" t="s">
        <v>63</v>
      </c>
      <c r="F211" s="254">
        <v>1</v>
      </c>
      <c r="G211" s="263">
        <v>161.38</v>
      </c>
      <c r="H211" s="263">
        <v>198.62</v>
      </c>
      <c r="I211" s="263">
        <v>198.62</v>
      </c>
      <c r="J211" s="267">
        <v>2.8854579673745699E-5</v>
      </c>
    </row>
    <row r="212" spans="1:10" ht="26.1" customHeight="1">
      <c r="A212" s="253" t="s">
        <v>649</v>
      </c>
      <c r="B212" s="253" t="s">
        <v>650</v>
      </c>
      <c r="C212" s="253" t="s">
        <v>61</v>
      </c>
      <c r="D212" s="253" t="s">
        <v>651</v>
      </c>
      <c r="E212" s="255" t="s">
        <v>63</v>
      </c>
      <c r="F212" s="254">
        <v>320</v>
      </c>
      <c r="G212" s="263">
        <v>130.16999999999999</v>
      </c>
      <c r="H212" s="263">
        <v>160.21</v>
      </c>
      <c r="I212" s="263">
        <v>51267.199999999997</v>
      </c>
      <c r="J212" s="267">
        <v>7.4478577537501504E-3</v>
      </c>
    </row>
    <row r="213" spans="1:10" ht="51.95" customHeight="1">
      <c r="A213" s="253" t="s">
        <v>652</v>
      </c>
      <c r="B213" s="253" t="s">
        <v>653</v>
      </c>
      <c r="C213" s="253" t="s">
        <v>66</v>
      </c>
      <c r="D213" s="253" t="s">
        <v>654</v>
      </c>
      <c r="E213" s="255" t="s">
        <v>63</v>
      </c>
      <c r="F213" s="254">
        <v>1</v>
      </c>
      <c r="G213" s="263">
        <v>2013.23</v>
      </c>
      <c r="H213" s="263">
        <v>2477.88</v>
      </c>
      <c r="I213" s="263">
        <v>2477.88</v>
      </c>
      <c r="J213" s="267">
        <v>3.5997475522092903E-4</v>
      </c>
    </row>
    <row r="214" spans="1:10" ht="51.95" customHeight="1">
      <c r="A214" s="253" t="s">
        <v>655</v>
      </c>
      <c r="B214" s="253" t="s">
        <v>656</v>
      </c>
      <c r="C214" s="253" t="s">
        <v>66</v>
      </c>
      <c r="D214" s="253" t="s">
        <v>657</v>
      </c>
      <c r="E214" s="255" t="s">
        <v>202</v>
      </c>
      <c r="F214" s="254">
        <v>3</v>
      </c>
      <c r="G214" s="263">
        <v>21.27</v>
      </c>
      <c r="H214" s="263">
        <v>26.17</v>
      </c>
      <c r="I214" s="263">
        <v>78.510000000000005</v>
      </c>
      <c r="J214" s="267">
        <v>1.14055636400452E-5</v>
      </c>
    </row>
    <row r="215" spans="1:10" ht="39" customHeight="1">
      <c r="A215" s="253" t="s">
        <v>658</v>
      </c>
      <c r="B215" s="253" t="s">
        <v>659</v>
      </c>
      <c r="C215" s="253" t="s">
        <v>66</v>
      </c>
      <c r="D215" s="253" t="s">
        <v>660</v>
      </c>
      <c r="E215" s="255" t="s">
        <v>202</v>
      </c>
      <c r="F215" s="254">
        <v>30</v>
      </c>
      <c r="G215" s="263">
        <v>32.04</v>
      </c>
      <c r="H215" s="263">
        <v>39.43</v>
      </c>
      <c r="I215" s="263">
        <v>1182.9000000000001</v>
      </c>
      <c r="J215" s="267">
        <v>1.71846149914781E-4</v>
      </c>
    </row>
    <row r="216" spans="1:10" ht="51.95" customHeight="1">
      <c r="A216" s="253" t="s">
        <v>661</v>
      </c>
      <c r="B216" s="253" t="s">
        <v>662</v>
      </c>
      <c r="C216" s="253" t="s">
        <v>66</v>
      </c>
      <c r="D216" s="253" t="s">
        <v>663</v>
      </c>
      <c r="E216" s="255" t="s">
        <v>202</v>
      </c>
      <c r="F216" s="254">
        <v>70</v>
      </c>
      <c r="G216" s="263">
        <v>45.04</v>
      </c>
      <c r="H216" s="263">
        <v>55.43</v>
      </c>
      <c r="I216" s="263">
        <v>3880.1</v>
      </c>
      <c r="J216" s="267">
        <v>5.6368268347649104E-4</v>
      </c>
    </row>
    <row r="217" spans="1:10" ht="39" customHeight="1">
      <c r="A217" s="253" t="s">
        <v>664</v>
      </c>
      <c r="B217" s="253" t="s">
        <v>665</v>
      </c>
      <c r="C217" s="253" t="s">
        <v>66</v>
      </c>
      <c r="D217" s="253" t="s">
        <v>666</v>
      </c>
      <c r="E217" s="255" t="s">
        <v>63</v>
      </c>
      <c r="F217" s="254">
        <v>14</v>
      </c>
      <c r="G217" s="263">
        <v>106.01</v>
      </c>
      <c r="H217" s="263">
        <v>130.47</v>
      </c>
      <c r="I217" s="263">
        <v>1826.58</v>
      </c>
      <c r="J217" s="267">
        <v>2.6535695368276298E-4</v>
      </c>
    </row>
    <row r="218" spans="1:10" ht="39" customHeight="1">
      <c r="A218" s="253" t="s">
        <v>667</v>
      </c>
      <c r="B218" s="253" t="s">
        <v>668</v>
      </c>
      <c r="C218" s="253" t="s">
        <v>66</v>
      </c>
      <c r="D218" s="253" t="s">
        <v>669</v>
      </c>
      <c r="E218" s="255" t="s">
        <v>63</v>
      </c>
      <c r="F218" s="254">
        <v>10</v>
      </c>
      <c r="G218" s="263">
        <v>595.76</v>
      </c>
      <c r="H218" s="263">
        <v>733.26</v>
      </c>
      <c r="I218" s="263">
        <v>7332.6</v>
      </c>
      <c r="J218" s="267">
        <v>1.06524564956051E-3</v>
      </c>
    </row>
    <row r="219" spans="1:10" ht="26.1" customHeight="1">
      <c r="A219" s="253" t="s">
        <v>670</v>
      </c>
      <c r="B219" s="253" t="s">
        <v>671</v>
      </c>
      <c r="C219" s="253" t="s">
        <v>66</v>
      </c>
      <c r="D219" s="253" t="s">
        <v>672</v>
      </c>
      <c r="E219" s="255" t="s">
        <v>63</v>
      </c>
      <c r="F219" s="254">
        <v>10</v>
      </c>
      <c r="G219" s="263">
        <v>235.16</v>
      </c>
      <c r="H219" s="263">
        <v>289.43</v>
      </c>
      <c r="I219" s="263">
        <v>2894.3</v>
      </c>
      <c r="J219" s="267">
        <v>4.2047029478261102E-4</v>
      </c>
    </row>
    <row r="220" spans="1:10" ht="39" customHeight="1">
      <c r="A220" s="253" t="s">
        <v>673</v>
      </c>
      <c r="B220" s="253" t="s">
        <v>674</v>
      </c>
      <c r="C220" s="253" t="s">
        <v>66</v>
      </c>
      <c r="D220" s="253" t="s">
        <v>675</v>
      </c>
      <c r="E220" s="255" t="s">
        <v>63</v>
      </c>
      <c r="F220" s="254">
        <v>15</v>
      </c>
      <c r="G220" s="263">
        <v>224.81</v>
      </c>
      <c r="H220" s="263">
        <v>276.69</v>
      </c>
      <c r="I220" s="263">
        <v>4150.3500000000004</v>
      </c>
      <c r="J220" s="267">
        <v>6.0294333274056198E-4</v>
      </c>
    </row>
    <row r="221" spans="1:10" ht="39" customHeight="1">
      <c r="A221" s="253" t="s">
        <v>676</v>
      </c>
      <c r="B221" s="253" t="s">
        <v>677</v>
      </c>
      <c r="C221" s="253" t="s">
        <v>66</v>
      </c>
      <c r="D221" s="253" t="s">
        <v>678</v>
      </c>
      <c r="E221" s="255" t="s">
        <v>202</v>
      </c>
      <c r="F221" s="254">
        <v>420</v>
      </c>
      <c r="G221" s="263">
        <v>22.69</v>
      </c>
      <c r="H221" s="263">
        <v>27.92</v>
      </c>
      <c r="I221" s="263">
        <v>11726.4</v>
      </c>
      <c r="J221" s="267">
        <v>1.7035562535807601E-3</v>
      </c>
    </row>
    <row r="222" spans="1:10" ht="39" customHeight="1">
      <c r="A222" s="253" t="s">
        <v>679</v>
      </c>
      <c r="B222" s="253" t="s">
        <v>680</v>
      </c>
      <c r="C222" s="253" t="s">
        <v>66</v>
      </c>
      <c r="D222" s="253" t="s">
        <v>681</v>
      </c>
      <c r="E222" s="255" t="s">
        <v>63</v>
      </c>
      <c r="F222" s="254">
        <v>358</v>
      </c>
      <c r="G222" s="263">
        <v>18.28</v>
      </c>
      <c r="H222" s="263">
        <v>22.49</v>
      </c>
      <c r="I222" s="263">
        <v>8051.42</v>
      </c>
      <c r="J222" s="267">
        <v>1.1696724392145301E-3</v>
      </c>
    </row>
    <row r="223" spans="1:10" ht="104.1" customHeight="1">
      <c r="A223" s="253" t="s">
        <v>682</v>
      </c>
      <c r="B223" s="253" t="s">
        <v>683</v>
      </c>
      <c r="C223" s="253" t="s">
        <v>61</v>
      </c>
      <c r="D223" s="253" t="s">
        <v>684</v>
      </c>
      <c r="E223" s="255" t="s">
        <v>63</v>
      </c>
      <c r="F223" s="254">
        <v>169</v>
      </c>
      <c r="G223" s="263">
        <v>54.82</v>
      </c>
      <c r="H223" s="263">
        <v>67.47</v>
      </c>
      <c r="I223" s="263">
        <v>11402.43</v>
      </c>
      <c r="J223" s="267">
        <v>1.65649141531219E-3</v>
      </c>
    </row>
    <row r="224" spans="1:10" ht="24" customHeight="1">
      <c r="A224" s="251" t="s">
        <v>685</v>
      </c>
      <c r="B224" s="251" t="s">
        <v>58</v>
      </c>
      <c r="C224" s="251"/>
      <c r="D224" s="251" t="s">
        <v>686</v>
      </c>
      <c r="E224" s="265"/>
      <c r="F224" s="252">
        <v>1</v>
      </c>
      <c r="G224" s="252" t="s">
        <v>58</v>
      </c>
      <c r="H224" s="262">
        <v>49721.03</v>
      </c>
      <c r="I224" s="262">
        <v>49721.03</v>
      </c>
      <c r="J224" s="266">
        <v>7.2232374463583699E-3</v>
      </c>
    </row>
    <row r="225" spans="1:10" ht="26.1" customHeight="1">
      <c r="A225" s="253" t="s">
        <v>687</v>
      </c>
      <c r="B225" s="253" t="s">
        <v>688</v>
      </c>
      <c r="C225" s="253" t="s">
        <v>66</v>
      </c>
      <c r="D225" s="253" t="s">
        <v>689</v>
      </c>
      <c r="E225" s="255" t="s">
        <v>202</v>
      </c>
      <c r="F225" s="254">
        <v>280</v>
      </c>
      <c r="G225" s="263">
        <v>77.66</v>
      </c>
      <c r="H225" s="263">
        <v>95.58</v>
      </c>
      <c r="I225" s="263">
        <v>26762.400000000001</v>
      </c>
      <c r="J225" s="267">
        <v>3.8879156331721402E-3</v>
      </c>
    </row>
    <row r="226" spans="1:10" ht="26.1" customHeight="1">
      <c r="A226" s="253" t="s">
        <v>690</v>
      </c>
      <c r="B226" s="253" t="s">
        <v>691</v>
      </c>
      <c r="C226" s="253" t="s">
        <v>66</v>
      </c>
      <c r="D226" s="253" t="s">
        <v>692</v>
      </c>
      <c r="E226" s="255" t="s">
        <v>202</v>
      </c>
      <c r="F226" s="254">
        <v>180</v>
      </c>
      <c r="G226" s="263">
        <v>70.28</v>
      </c>
      <c r="H226" s="263">
        <v>86.5</v>
      </c>
      <c r="I226" s="263">
        <v>15570</v>
      </c>
      <c r="J226" s="267">
        <v>2.2619363886830098E-3</v>
      </c>
    </row>
    <row r="227" spans="1:10" ht="39" customHeight="1">
      <c r="A227" s="253" t="s">
        <v>693</v>
      </c>
      <c r="B227" s="253" t="s">
        <v>694</v>
      </c>
      <c r="C227" s="253" t="s">
        <v>66</v>
      </c>
      <c r="D227" s="253" t="s">
        <v>695</v>
      </c>
      <c r="E227" s="255" t="s">
        <v>63</v>
      </c>
      <c r="F227" s="254">
        <v>40</v>
      </c>
      <c r="G227" s="263">
        <v>60.76</v>
      </c>
      <c r="H227" s="263">
        <v>74.78</v>
      </c>
      <c r="I227" s="263">
        <v>2991.2</v>
      </c>
      <c r="J227" s="267">
        <v>4.3454747115148602E-4</v>
      </c>
    </row>
    <row r="228" spans="1:10" ht="26.1" customHeight="1">
      <c r="A228" s="253" t="s">
        <v>696</v>
      </c>
      <c r="B228" s="253" t="s">
        <v>697</v>
      </c>
      <c r="C228" s="253" t="s">
        <v>66</v>
      </c>
      <c r="D228" s="253" t="s">
        <v>698</v>
      </c>
      <c r="E228" s="255" t="s">
        <v>63</v>
      </c>
      <c r="F228" s="254">
        <v>16</v>
      </c>
      <c r="G228" s="263">
        <v>86.66</v>
      </c>
      <c r="H228" s="263">
        <v>106.66</v>
      </c>
      <c r="I228" s="263">
        <v>1706.56</v>
      </c>
      <c r="J228" s="267">
        <v>2.4792101242587599E-4</v>
      </c>
    </row>
    <row r="229" spans="1:10" ht="26.1" customHeight="1">
      <c r="A229" s="253" t="s">
        <v>699</v>
      </c>
      <c r="B229" s="253" t="s">
        <v>700</v>
      </c>
      <c r="C229" s="253" t="s">
        <v>66</v>
      </c>
      <c r="D229" s="253" t="s">
        <v>701</v>
      </c>
      <c r="E229" s="255" t="s">
        <v>63</v>
      </c>
      <c r="F229" s="254">
        <v>3</v>
      </c>
      <c r="G229" s="263">
        <v>122.56</v>
      </c>
      <c r="H229" s="263">
        <v>150.84</v>
      </c>
      <c r="I229" s="263">
        <v>452.52</v>
      </c>
      <c r="J229" s="267">
        <v>6.5739977816752605E-5</v>
      </c>
    </row>
    <row r="230" spans="1:10" ht="26.1" customHeight="1">
      <c r="A230" s="253" t="s">
        <v>702</v>
      </c>
      <c r="B230" s="253" t="s">
        <v>703</v>
      </c>
      <c r="C230" s="253" t="s">
        <v>66</v>
      </c>
      <c r="D230" s="253" t="s">
        <v>704</v>
      </c>
      <c r="E230" s="255" t="s">
        <v>63</v>
      </c>
      <c r="F230" s="254">
        <v>3</v>
      </c>
      <c r="G230" s="263">
        <v>171.57</v>
      </c>
      <c r="H230" s="263">
        <v>211.16</v>
      </c>
      <c r="I230" s="263">
        <v>633.48</v>
      </c>
      <c r="J230" s="267">
        <v>9.2028995729153204E-5</v>
      </c>
    </row>
    <row r="231" spans="1:10" ht="26.1" customHeight="1">
      <c r="A231" s="253" t="s">
        <v>705</v>
      </c>
      <c r="B231" s="253" t="s">
        <v>706</v>
      </c>
      <c r="C231" s="253" t="s">
        <v>66</v>
      </c>
      <c r="D231" s="253" t="s">
        <v>707</v>
      </c>
      <c r="E231" s="255" t="s">
        <v>63</v>
      </c>
      <c r="F231" s="254">
        <v>3</v>
      </c>
      <c r="G231" s="263">
        <v>143.63</v>
      </c>
      <c r="H231" s="263">
        <v>176.77</v>
      </c>
      <c r="I231" s="263">
        <v>530.30999999999995</v>
      </c>
      <c r="J231" s="267">
        <v>7.7040943242292196E-5</v>
      </c>
    </row>
    <row r="232" spans="1:10" ht="26.1" customHeight="1">
      <c r="A232" s="253" t="s">
        <v>708</v>
      </c>
      <c r="B232" s="253" t="s">
        <v>709</v>
      </c>
      <c r="C232" s="253" t="s">
        <v>66</v>
      </c>
      <c r="D232" s="253" t="s">
        <v>710</v>
      </c>
      <c r="E232" s="255" t="s">
        <v>63</v>
      </c>
      <c r="F232" s="254">
        <v>16</v>
      </c>
      <c r="G232" s="263">
        <v>54.57</v>
      </c>
      <c r="H232" s="263">
        <v>67.16</v>
      </c>
      <c r="I232" s="263">
        <v>1074.56</v>
      </c>
      <c r="J232" s="267">
        <v>1.56107024137651E-4</v>
      </c>
    </row>
    <row r="233" spans="1:10" ht="24" customHeight="1">
      <c r="A233" s="251" t="s">
        <v>35</v>
      </c>
      <c r="B233" s="251" t="s">
        <v>58</v>
      </c>
      <c r="C233" s="251"/>
      <c r="D233" s="251" t="s">
        <v>36</v>
      </c>
      <c r="E233" s="265"/>
      <c r="F233" s="252">
        <v>1</v>
      </c>
      <c r="G233" s="252" t="s">
        <v>58</v>
      </c>
      <c r="H233" s="262">
        <v>281588.02</v>
      </c>
      <c r="I233" s="262">
        <v>281588.02</v>
      </c>
      <c r="J233" s="266">
        <v>4.0907783497443798E-2</v>
      </c>
    </row>
    <row r="234" spans="1:10" ht="65.099999999999994" customHeight="1">
      <c r="A234" s="253" t="s">
        <v>711</v>
      </c>
      <c r="B234" s="253" t="s">
        <v>712</v>
      </c>
      <c r="C234" s="253" t="s">
        <v>61</v>
      </c>
      <c r="D234" s="253" t="s">
        <v>713</v>
      </c>
      <c r="E234" s="255" t="s">
        <v>63</v>
      </c>
      <c r="F234" s="254">
        <v>49</v>
      </c>
      <c r="G234" s="263">
        <v>976.08</v>
      </c>
      <c r="H234" s="263">
        <v>1201.3499999999999</v>
      </c>
      <c r="I234" s="263">
        <v>58866.15</v>
      </c>
      <c r="J234" s="267">
        <v>8.5517974789128207E-3</v>
      </c>
    </row>
    <row r="235" spans="1:10" ht="65.099999999999994" customHeight="1">
      <c r="A235" s="253" t="s">
        <v>714</v>
      </c>
      <c r="B235" s="253" t="s">
        <v>715</v>
      </c>
      <c r="C235" s="253" t="s">
        <v>66</v>
      </c>
      <c r="D235" s="253" t="s">
        <v>716</v>
      </c>
      <c r="E235" s="255" t="s">
        <v>63</v>
      </c>
      <c r="F235" s="254">
        <v>7</v>
      </c>
      <c r="G235" s="263">
        <v>1063.79</v>
      </c>
      <c r="H235" s="263">
        <v>1309.31</v>
      </c>
      <c r="I235" s="263">
        <v>9165.17</v>
      </c>
      <c r="J235" s="267">
        <v>1.3314728022778401E-3</v>
      </c>
    </row>
    <row r="236" spans="1:10" ht="39" customHeight="1">
      <c r="A236" s="253" t="s">
        <v>717</v>
      </c>
      <c r="B236" s="253" t="s">
        <v>718</v>
      </c>
      <c r="C236" s="253" t="s">
        <v>66</v>
      </c>
      <c r="D236" s="253" t="s">
        <v>719</v>
      </c>
      <c r="E236" s="255" t="s">
        <v>63</v>
      </c>
      <c r="F236" s="254">
        <v>3</v>
      </c>
      <c r="G236" s="263">
        <v>810.35</v>
      </c>
      <c r="H236" s="263">
        <v>997.37</v>
      </c>
      <c r="I236" s="263">
        <v>2992.11</v>
      </c>
      <c r="J236" s="267">
        <v>4.3467967167259698E-4</v>
      </c>
    </row>
    <row r="237" spans="1:10" ht="39" customHeight="1">
      <c r="A237" s="253" t="s">
        <v>720</v>
      </c>
      <c r="B237" s="253" t="s">
        <v>721</v>
      </c>
      <c r="C237" s="253" t="s">
        <v>66</v>
      </c>
      <c r="D237" s="253" t="s">
        <v>722</v>
      </c>
      <c r="E237" s="255" t="s">
        <v>68</v>
      </c>
      <c r="F237" s="254">
        <v>6.72</v>
      </c>
      <c r="G237" s="263">
        <v>512.37</v>
      </c>
      <c r="H237" s="263">
        <v>630.62</v>
      </c>
      <c r="I237" s="263">
        <v>4237.76</v>
      </c>
      <c r="J237" s="267">
        <v>6.1564184653213399E-4</v>
      </c>
    </row>
    <row r="238" spans="1:10" ht="39" customHeight="1">
      <c r="A238" s="253" t="s">
        <v>723</v>
      </c>
      <c r="B238" s="253" t="s">
        <v>724</v>
      </c>
      <c r="C238" s="253" t="s">
        <v>66</v>
      </c>
      <c r="D238" s="253" t="s">
        <v>725</v>
      </c>
      <c r="E238" s="255" t="s">
        <v>68</v>
      </c>
      <c r="F238" s="254">
        <v>20.58</v>
      </c>
      <c r="G238" s="263">
        <v>722.07</v>
      </c>
      <c r="H238" s="263">
        <v>888.72</v>
      </c>
      <c r="I238" s="263">
        <v>18289.849999999999</v>
      </c>
      <c r="J238" s="267">
        <v>2.6570634077427101E-3</v>
      </c>
    </row>
    <row r="239" spans="1:10" ht="26.1" customHeight="1">
      <c r="A239" s="253" t="s">
        <v>726</v>
      </c>
      <c r="B239" s="253" t="s">
        <v>727</v>
      </c>
      <c r="C239" s="253" t="s">
        <v>66</v>
      </c>
      <c r="D239" s="253" t="s">
        <v>728</v>
      </c>
      <c r="E239" s="255" t="s">
        <v>68</v>
      </c>
      <c r="F239" s="254">
        <v>11</v>
      </c>
      <c r="G239" s="263">
        <v>697.22</v>
      </c>
      <c r="H239" s="263">
        <v>858.13</v>
      </c>
      <c r="I239" s="263">
        <v>9439.43</v>
      </c>
      <c r="J239" s="267">
        <v>1.37131600548658E-3</v>
      </c>
    </row>
    <row r="240" spans="1:10" ht="51.95" customHeight="1">
      <c r="A240" s="253" t="s">
        <v>729</v>
      </c>
      <c r="B240" s="253" t="s">
        <v>730</v>
      </c>
      <c r="C240" s="253" t="s">
        <v>66</v>
      </c>
      <c r="D240" s="253" t="s">
        <v>731</v>
      </c>
      <c r="E240" s="255" t="s">
        <v>68</v>
      </c>
      <c r="F240" s="254">
        <v>7.44</v>
      </c>
      <c r="G240" s="263">
        <v>708.04</v>
      </c>
      <c r="H240" s="263">
        <v>871.45</v>
      </c>
      <c r="I240" s="263">
        <v>6483.58</v>
      </c>
      <c r="J240" s="267">
        <v>9.4190401611672495E-4</v>
      </c>
    </row>
    <row r="241" spans="1:10" ht="65.099999999999994" customHeight="1">
      <c r="A241" s="253" t="s">
        <v>732</v>
      </c>
      <c r="B241" s="253" t="s">
        <v>733</v>
      </c>
      <c r="C241" s="253" t="s">
        <v>66</v>
      </c>
      <c r="D241" s="253" t="s">
        <v>734</v>
      </c>
      <c r="E241" s="255" t="s">
        <v>68</v>
      </c>
      <c r="F241" s="254">
        <v>60.15</v>
      </c>
      <c r="G241" s="263">
        <v>375.96</v>
      </c>
      <c r="H241" s="263">
        <v>462.73</v>
      </c>
      <c r="I241" s="263">
        <v>27833.200000000001</v>
      </c>
      <c r="J241" s="267">
        <v>4.0434764221896E-3</v>
      </c>
    </row>
    <row r="242" spans="1:10" ht="26.1" customHeight="1">
      <c r="A242" s="253" t="s">
        <v>735</v>
      </c>
      <c r="B242" s="253" t="s">
        <v>736</v>
      </c>
      <c r="C242" s="253" t="s">
        <v>66</v>
      </c>
      <c r="D242" s="253" t="s">
        <v>737</v>
      </c>
      <c r="E242" s="255" t="s">
        <v>68</v>
      </c>
      <c r="F242" s="254">
        <v>56.12</v>
      </c>
      <c r="G242" s="263">
        <v>1653.72</v>
      </c>
      <c r="H242" s="263">
        <v>2035.39</v>
      </c>
      <c r="I242" s="263">
        <v>114226.08</v>
      </c>
      <c r="J242" s="267">
        <v>1.6594227802737099E-2</v>
      </c>
    </row>
    <row r="243" spans="1:10" ht="26.1" customHeight="1">
      <c r="A243" s="253" t="s">
        <v>738</v>
      </c>
      <c r="B243" s="253" t="s">
        <v>739</v>
      </c>
      <c r="C243" s="253" t="s">
        <v>66</v>
      </c>
      <c r="D243" s="253" t="s">
        <v>740</v>
      </c>
      <c r="E243" s="255" t="s">
        <v>202</v>
      </c>
      <c r="F243" s="254">
        <v>220.7</v>
      </c>
      <c r="G243" s="263">
        <v>27.17</v>
      </c>
      <c r="H243" s="263">
        <v>33.44</v>
      </c>
      <c r="I243" s="263">
        <v>7380.2</v>
      </c>
      <c r="J243" s="267">
        <v>1.0721607537417101E-3</v>
      </c>
    </row>
    <row r="244" spans="1:10" ht="39" customHeight="1">
      <c r="A244" s="253" t="s">
        <v>741</v>
      </c>
      <c r="B244" s="253" t="s">
        <v>742</v>
      </c>
      <c r="C244" s="253" t="s">
        <v>66</v>
      </c>
      <c r="D244" s="253" t="s">
        <v>743</v>
      </c>
      <c r="E244" s="255" t="s">
        <v>68</v>
      </c>
      <c r="F244" s="254">
        <v>24</v>
      </c>
      <c r="G244" s="263">
        <v>562.09</v>
      </c>
      <c r="H244" s="263">
        <v>691.82</v>
      </c>
      <c r="I244" s="263">
        <v>16603.68</v>
      </c>
      <c r="J244" s="267">
        <v>2.4121045586415102E-3</v>
      </c>
    </row>
    <row r="245" spans="1:10" ht="39" customHeight="1">
      <c r="A245" s="253" t="s">
        <v>744</v>
      </c>
      <c r="B245" s="253" t="s">
        <v>745</v>
      </c>
      <c r="C245" s="253" t="s">
        <v>66</v>
      </c>
      <c r="D245" s="253" t="s">
        <v>746</v>
      </c>
      <c r="E245" s="255" t="s">
        <v>63</v>
      </c>
      <c r="F245" s="254">
        <v>1</v>
      </c>
      <c r="G245" s="263">
        <v>4932.41</v>
      </c>
      <c r="H245" s="263">
        <v>6070.81</v>
      </c>
      <c r="I245" s="263">
        <v>6070.81</v>
      </c>
      <c r="J245" s="267">
        <v>8.8193873139246805E-4</v>
      </c>
    </row>
    <row r="246" spans="1:10" ht="24" customHeight="1">
      <c r="A246" s="251" t="s">
        <v>37</v>
      </c>
      <c r="B246" s="251" t="s">
        <v>58</v>
      </c>
      <c r="C246" s="251"/>
      <c r="D246" s="251" t="s">
        <v>38</v>
      </c>
      <c r="E246" s="265"/>
      <c r="F246" s="252">
        <v>1</v>
      </c>
      <c r="G246" s="252" t="s">
        <v>58</v>
      </c>
      <c r="H246" s="262">
        <v>84148.73</v>
      </c>
      <c r="I246" s="262">
        <v>84148.73</v>
      </c>
      <c r="J246" s="266">
        <v>1.22247318207105E-2</v>
      </c>
    </row>
    <row r="247" spans="1:10" ht="26.1" customHeight="1">
      <c r="A247" s="253" t="s">
        <v>747</v>
      </c>
      <c r="B247" s="253" t="s">
        <v>748</v>
      </c>
      <c r="C247" s="253" t="s">
        <v>61</v>
      </c>
      <c r="D247" s="253" t="s">
        <v>749</v>
      </c>
      <c r="E247" s="255" t="s">
        <v>63</v>
      </c>
      <c r="F247" s="254">
        <v>99</v>
      </c>
      <c r="G247" s="263">
        <v>136.44</v>
      </c>
      <c r="H247" s="263">
        <v>167.93</v>
      </c>
      <c r="I247" s="263">
        <v>16625.07</v>
      </c>
      <c r="J247" s="267">
        <v>2.4152119972641198E-3</v>
      </c>
    </row>
    <row r="248" spans="1:10" ht="39" customHeight="1">
      <c r="A248" s="253" t="s">
        <v>750</v>
      </c>
      <c r="B248" s="253" t="s">
        <v>751</v>
      </c>
      <c r="C248" s="253" t="s">
        <v>66</v>
      </c>
      <c r="D248" s="253" t="s">
        <v>752</v>
      </c>
      <c r="E248" s="255" t="s">
        <v>63</v>
      </c>
      <c r="F248" s="254">
        <v>88</v>
      </c>
      <c r="G248" s="263">
        <v>21.19</v>
      </c>
      <c r="H248" s="263">
        <v>26.08</v>
      </c>
      <c r="I248" s="263">
        <v>2295.04</v>
      </c>
      <c r="J248" s="267">
        <v>3.3341261974843101E-4</v>
      </c>
    </row>
    <row r="249" spans="1:10" ht="39" customHeight="1">
      <c r="A249" s="253" t="s">
        <v>753</v>
      </c>
      <c r="B249" s="253" t="s">
        <v>754</v>
      </c>
      <c r="C249" s="253" t="s">
        <v>66</v>
      </c>
      <c r="D249" s="253" t="s">
        <v>755</v>
      </c>
      <c r="E249" s="255" t="s">
        <v>63</v>
      </c>
      <c r="F249" s="254">
        <v>9</v>
      </c>
      <c r="G249" s="263">
        <v>472.98</v>
      </c>
      <c r="H249" s="263">
        <v>582.14</v>
      </c>
      <c r="I249" s="263">
        <v>5239.26</v>
      </c>
      <c r="J249" s="267">
        <v>7.6113505740342795E-4</v>
      </c>
    </row>
    <row r="250" spans="1:10" ht="39" customHeight="1">
      <c r="A250" s="253" t="s">
        <v>756</v>
      </c>
      <c r="B250" s="253" t="s">
        <v>757</v>
      </c>
      <c r="C250" s="253" t="s">
        <v>61</v>
      </c>
      <c r="D250" s="253" t="s">
        <v>758</v>
      </c>
      <c r="E250" s="255" t="s">
        <v>63</v>
      </c>
      <c r="F250" s="254">
        <v>97</v>
      </c>
      <c r="G250" s="263">
        <v>53.58</v>
      </c>
      <c r="H250" s="263">
        <v>65.94</v>
      </c>
      <c r="I250" s="263">
        <v>6396.18</v>
      </c>
      <c r="J250" s="267">
        <v>9.2920695507813205E-4</v>
      </c>
    </row>
    <row r="251" spans="1:10" ht="39" customHeight="1">
      <c r="A251" s="253" t="s">
        <v>759</v>
      </c>
      <c r="B251" s="253" t="s">
        <v>760</v>
      </c>
      <c r="C251" s="253" t="s">
        <v>61</v>
      </c>
      <c r="D251" s="253" t="s">
        <v>761</v>
      </c>
      <c r="E251" s="255" t="s">
        <v>63</v>
      </c>
      <c r="F251" s="254">
        <v>1</v>
      </c>
      <c r="G251" s="263">
        <v>17536.2</v>
      </c>
      <c r="H251" s="263">
        <v>21583.55</v>
      </c>
      <c r="I251" s="263">
        <v>21583.55</v>
      </c>
      <c r="J251" s="267">
        <v>3.1355566565163299E-3</v>
      </c>
    </row>
    <row r="252" spans="1:10" ht="51.95" customHeight="1">
      <c r="A252" s="253" t="s">
        <v>762</v>
      </c>
      <c r="B252" s="253" t="s">
        <v>763</v>
      </c>
      <c r="C252" s="253" t="s">
        <v>66</v>
      </c>
      <c r="D252" s="253" t="s">
        <v>764</v>
      </c>
      <c r="E252" s="255" t="s">
        <v>202</v>
      </c>
      <c r="F252" s="254">
        <v>76</v>
      </c>
      <c r="G252" s="263">
        <v>120.97</v>
      </c>
      <c r="H252" s="263">
        <v>148.88</v>
      </c>
      <c r="I252" s="263">
        <v>11314.88</v>
      </c>
      <c r="J252" s="267">
        <v>1.64377256297891E-3</v>
      </c>
    </row>
    <row r="253" spans="1:10" ht="51.95" customHeight="1">
      <c r="A253" s="253" t="s">
        <v>765</v>
      </c>
      <c r="B253" s="253" t="s">
        <v>766</v>
      </c>
      <c r="C253" s="253" t="s">
        <v>66</v>
      </c>
      <c r="D253" s="253" t="s">
        <v>767</v>
      </c>
      <c r="E253" s="255" t="s">
        <v>202</v>
      </c>
      <c r="F253" s="254">
        <v>12</v>
      </c>
      <c r="G253" s="263">
        <v>159.36000000000001</v>
      </c>
      <c r="H253" s="263">
        <v>196.14</v>
      </c>
      <c r="I253" s="263">
        <v>2353.6799999999998</v>
      </c>
      <c r="J253" s="267">
        <v>3.4193156321871799E-4</v>
      </c>
    </row>
    <row r="254" spans="1:10" ht="39" customHeight="1">
      <c r="A254" s="253" t="s">
        <v>768</v>
      </c>
      <c r="B254" s="253" t="s">
        <v>769</v>
      </c>
      <c r="C254" s="253" t="s">
        <v>66</v>
      </c>
      <c r="D254" s="253" t="s">
        <v>770</v>
      </c>
      <c r="E254" s="255" t="s">
        <v>63</v>
      </c>
      <c r="F254" s="254">
        <v>6</v>
      </c>
      <c r="G254" s="263">
        <v>118.79</v>
      </c>
      <c r="H254" s="263">
        <v>146.19999999999999</v>
      </c>
      <c r="I254" s="263">
        <v>877.2</v>
      </c>
      <c r="J254" s="267">
        <v>1.2743549133928999E-4</v>
      </c>
    </row>
    <row r="255" spans="1:10" ht="51.95" customHeight="1">
      <c r="A255" s="253" t="s">
        <v>771</v>
      </c>
      <c r="B255" s="253" t="s">
        <v>772</v>
      </c>
      <c r="C255" s="253" t="s">
        <v>66</v>
      </c>
      <c r="D255" s="253" t="s">
        <v>773</v>
      </c>
      <c r="E255" s="255" t="s">
        <v>63</v>
      </c>
      <c r="F255" s="254">
        <v>9</v>
      </c>
      <c r="G255" s="263">
        <v>77.94</v>
      </c>
      <c r="H255" s="263">
        <v>95.92</v>
      </c>
      <c r="I255" s="263">
        <v>863.28</v>
      </c>
      <c r="J255" s="267">
        <v>1.2541325919218201E-4</v>
      </c>
    </row>
    <row r="256" spans="1:10" ht="51.95" customHeight="1">
      <c r="A256" s="253" t="s">
        <v>774</v>
      </c>
      <c r="B256" s="253" t="s">
        <v>775</v>
      </c>
      <c r="C256" s="253" t="s">
        <v>66</v>
      </c>
      <c r="D256" s="253" t="s">
        <v>776</v>
      </c>
      <c r="E256" s="255" t="s">
        <v>63</v>
      </c>
      <c r="F256" s="254">
        <v>1</v>
      </c>
      <c r="G256" s="263">
        <v>174.18</v>
      </c>
      <c r="H256" s="263">
        <v>214.38</v>
      </c>
      <c r="I256" s="263">
        <v>214.38</v>
      </c>
      <c r="J256" s="267">
        <v>3.1144118369034299E-5</v>
      </c>
    </row>
    <row r="257" spans="1:10" ht="39" customHeight="1">
      <c r="A257" s="253" t="s">
        <v>777</v>
      </c>
      <c r="B257" s="253" t="s">
        <v>778</v>
      </c>
      <c r="C257" s="253" t="s">
        <v>66</v>
      </c>
      <c r="D257" s="253" t="s">
        <v>779</v>
      </c>
      <c r="E257" s="255" t="s">
        <v>63</v>
      </c>
      <c r="F257" s="254">
        <v>6</v>
      </c>
      <c r="G257" s="263">
        <v>176.02</v>
      </c>
      <c r="H257" s="263">
        <v>216.64</v>
      </c>
      <c r="I257" s="263">
        <v>1299.8399999999999</v>
      </c>
      <c r="J257" s="267">
        <v>1.8883464325406099E-4</v>
      </c>
    </row>
    <row r="258" spans="1:10" ht="39" customHeight="1">
      <c r="A258" s="253" t="s">
        <v>780</v>
      </c>
      <c r="B258" s="253" t="s">
        <v>781</v>
      </c>
      <c r="C258" s="253" t="s">
        <v>66</v>
      </c>
      <c r="D258" s="253" t="s">
        <v>782</v>
      </c>
      <c r="E258" s="255" t="s">
        <v>63</v>
      </c>
      <c r="F258" s="254">
        <v>2</v>
      </c>
      <c r="G258" s="263">
        <v>230.09</v>
      </c>
      <c r="H258" s="263">
        <v>283.19</v>
      </c>
      <c r="I258" s="263">
        <v>566.38</v>
      </c>
      <c r="J258" s="267">
        <v>8.22810232384255E-5</v>
      </c>
    </row>
    <row r="259" spans="1:10" ht="51.95" customHeight="1">
      <c r="A259" s="253" t="s">
        <v>783</v>
      </c>
      <c r="B259" s="253" t="s">
        <v>784</v>
      </c>
      <c r="C259" s="253" t="s">
        <v>66</v>
      </c>
      <c r="D259" s="253" t="s">
        <v>785</v>
      </c>
      <c r="E259" s="255" t="s">
        <v>63</v>
      </c>
      <c r="F259" s="254">
        <v>1</v>
      </c>
      <c r="G259" s="263">
        <v>1268.48</v>
      </c>
      <c r="H259" s="263">
        <v>1561.24</v>
      </c>
      <c r="I259" s="263">
        <v>1561.24</v>
      </c>
      <c r="J259" s="267">
        <v>2.2680960613150099E-4</v>
      </c>
    </row>
    <row r="260" spans="1:10" ht="39" customHeight="1">
      <c r="A260" s="253" t="s">
        <v>786</v>
      </c>
      <c r="B260" s="253" t="s">
        <v>787</v>
      </c>
      <c r="C260" s="253" t="s">
        <v>66</v>
      </c>
      <c r="D260" s="253" t="s">
        <v>788</v>
      </c>
      <c r="E260" s="255" t="s">
        <v>63</v>
      </c>
      <c r="F260" s="254">
        <v>14</v>
      </c>
      <c r="G260" s="263">
        <v>101.7</v>
      </c>
      <c r="H260" s="263">
        <v>125.17</v>
      </c>
      <c r="I260" s="263">
        <v>1752.38</v>
      </c>
      <c r="J260" s="267">
        <v>2.5457752657677201E-4</v>
      </c>
    </row>
    <row r="261" spans="1:10" ht="39" customHeight="1">
      <c r="A261" s="253" t="s">
        <v>789</v>
      </c>
      <c r="B261" s="253" t="s">
        <v>790</v>
      </c>
      <c r="C261" s="253" t="s">
        <v>66</v>
      </c>
      <c r="D261" s="253" t="s">
        <v>791</v>
      </c>
      <c r="E261" s="255" t="s">
        <v>63</v>
      </c>
      <c r="F261" s="254">
        <v>5</v>
      </c>
      <c r="G261" s="263">
        <v>116.15</v>
      </c>
      <c r="H261" s="263">
        <v>142.94999999999999</v>
      </c>
      <c r="I261" s="263">
        <v>714.75</v>
      </c>
      <c r="J261" s="267">
        <v>1.0383551919147001E-4</v>
      </c>
    </row>
    <row r="262" spans="1:10" ht="65.099999999999994" customHeight="1">
      <c r="A262" s="253" t="s">
        <v>792</v>
      </c>
      <c r="B262" s="253" t="s">
        <v>793</v>
      </c>
      <c r="C262" s="253" t="s">
        <v>66</v>
      </c>
      <c r="D262" s="253" t="s">
        <v>794</v>
      </c>
      <c r="E262" s="255" t="s">
        <v>63</v>
      </c>
      <c r="F262" s="254">
        <v>1</v>
      </c>
      <c r="G262" s="263">
        <v>2160.7600000000002</v>
      </c>
      <c r="H262" s="263">
        <v>2659.46</v>
      </c>
      <c r="I262" s="263">
        <v>2659.46</v>
      </c>
      <c r="J262" s="267">
        <v>3.8635384381804298E-4</v>
      </c>
    </row>
    <row r="263" spans="1:10" ht="39" customHeight="1">
      <c r="A263" s="253" t="s">
        <v>795</v>
      </c>
      <c r="B263" s="253" t="s">
        <v>796</v>
      </c>
      <c r="C263" s="253" t="s">
        <v>66</v>
      </c>
      <c r="D263" s="253" t="s">
        <v>797</v>
      </c>
      <c r="E263" s="255" t="s">
        <v>63</v>
      </c>
      <c r="F263" s="254">
        <v>1</v>
      </c>
      <c r="G263" s="263">
        <v>3375.27</v>
      </c>
      <c r="H263" s="263">
        <v>4154.28</v>
      </c>
      <c r="I263" s="263">
        <v>4154.28</v>
      </c>
      <c r="J263" s="267">
        <v>6.0351426466140497E-4</v>
      </c>
    </row>
    <row r="264" spans="1:10" ht="26.1" customHeight="1">
      <c r="A264" s="253" t="s">
        <v>798</v>
      </c>
      <c r="B264" s="253" t="s">
        <v>799</v>
      </c>
      <c r="C264" s="253" t="s">
        <v>66</v>
      </c>
      <c r="D264" s="253" t="s">
        <v>800</v>
      </c>
      <c r="E264" s="255" t="s">
        <v>63</v>
      </c>
      <c r="F264" s="254">
        <v>3</v>
      </c>
      <c r="G264" s="263">
        <v>319.44</v>
      </c>
      <c r="H264" s="263">
        <v>393.16</v>
      </c>
      <c r="I264" s="263">
        <v>1179.48</v>
      </c>
      <c r="J264" s="267">
        <v>1.7134930839587901E-4</v>
      </c>
    </row>
    <row r="265" spans="1:10" ht="26.1" customHeight="1">
      <c r="A265" s="253" t="s">
        <v>801</v>
      </c>
      <c r="B265" s="253" t="s">
        <v>802</v>
      </c>
      <c r="C265" s="253" t="s">
        <v>66</v>
      </c>
      <c r="D265" s="253" t="s">
        <v>803</v>
      </c>
      <c r="E265" s="255" t="s">
        <v>63</v>
      </c>
      <c r="F265" s="254">
        <v>3</v>
      </c>
      <c r="G265" s="263">
        <v>387.61</v>
      </c>
      <c r="H265" s="263">
        <v>477.07</v>
      </c>
      <c r="I265" s="263">
        <v>1431.21</v>
      </c>
      <c r="J265" s="267">
        <v>2.0791945914239E-4</v>
      </c>
    </row>
    <row r="266" spans="1:10" ht="39" customHeight="1">
      <c r="A266" s="253" t="s">
        <v>804</v>
      </c>
      <c r="B266" s="253" t="s">
        <v>805</v>
      </c>
      <c r="C266" s="253" t="s">
        <v>66</v>
      </c>
      <c r="D266" s="253" t="s">
        <v>806</v>
      </c>
      <c r="E266" s="255" t="s">
        <v>63</v>
      </c>
      <c r="F266" s="254">
        <v>2</v>
      </c>
      <c r="G266" s="263">
        <v>352.45</v>
      </c>
      <c r="H266" s="263">
        <v>433.79</v>
      </c>
      <c r="I266" s="263">
        <v>867.58</v>
      </c>
      <c r="J266" s="267">
        <v>1.26037942973257E-4</v>
      </c>
    </row>
    <row r="267" spans="1:10" ht="26.1" customHeight="1">
      <c r="A267" s="253" t="s">
        <v>807</v>
      </c>
      <c r="B267" s="253" t="s">
        <v>808</v>
      </c>
      <c r="C267" s="253" t="s">
        <v>66</v>
      </c>
      <c r="D267" s="253" t="s">
        <v>809</v>
      </c>
      <c r="E267" s="255" t="s">
        <v>63</v>
      </c>
      <c r="F267" s="254">
        <v>1</v>
      </c>
      <c r="G267" s="263">
        <v>162.18</v>
      </c>
      <c r="H267" s="263">
        <v>199.61</v>
      </c>
      <c r="I267" s="263">
        <v>199.61</v>
      </c>
      <c r="J267" s="267">
        <v>2.8998402218690801E-5</v>
      </c>
    </row>
    <row r="268" spans="1:10" ht="24" customHeight="1">
      <c r="A268" s="251" t="s">
        <v>39</v>
      </c>
      <c r="B268" s="251" t="s">
        <v>58</v>
      </c>
      <c r="C268" s="251"/>
      <c r="D268" s="251" t="s">
        <v>40</v>
      </c>
      <c r="E268" s="265"/>
      <c r="F268" s="252">
        <v>1</v>
      </c>
      <c r="G268" s="252" t="s">
        <v>58</v>
      </c>
      <c r="H268" s="262">
        <v>543642.18999999994</v>
      </c>
      <c r="I268" s="262">
        <v>543642.18999999994</v>
      </c>
      <c r="J268" s="266">
        <v>7.8977781116526993E-2</v>
      </c>
    </row>
    <row r="269" spans="1:10" ht="39" customHeight="1">
      <c r="A269" s="253" t="s">
        <v>810</v>
      </c>
      <c r="B269" s="253" t="s">
        <v>811</v>
      </c>
      <c r="C269" s="253" t="s">
        <v>66</v>
      </c>
      <c r="D269" s="253" t="s">
        <v>812</v>
      </c>
      <c r="E269" s="255" t="s">
        <v>68</v>
      </c>
      <c r="F269" s="254">
        <v>1962.73</v>
      </c>
      <c r="G269" s="263">
        <v>80.599999999999994</v>
      </c>
      <c r="H269" s="263">
        <v>99.2</v>
      </c>
      <c r="I269" s="263">
        <v>194702.81</v>
      </c>
      <c r="J269" s="267">
        <v>2.8285508729469201E-2</v>
      </c>
    </row>
    <row r="270" spans="1:10" ht="26.1" customHeight="1">
      <c r="A270" s="253" t="s">
        <v>813</v>
      </c>
      <c r="B270" s="253" t="s">
        <v>814</v>
      </c>
      <c r="C270" s="253" t="s">
        <v>66</v>
      </c>
      <c r="D270" s="253" t="s">
        <v>815</v>
      </c>
      <c r="E270" s="255" t="s">
        <v>202</v>
      </c>
      <c r="F270" s="254">
        <v>1663.5</v>
      </c>
      <c r="G270" s="263">
        <v>32.119999999999997</v>
      </c>
      <c r="H270" s="263">
        <v>39.53</v>
      </c>
      <c r="I270" s="263">
        <v>65758.149999999994</v>
      </c>
      <c r="J270" s="267">
        <v>9.5530348322078306E-3</v>
      </c>
    </row>
    <row r="271" spans="1:10" ht="39" customHeight="1">
      <c r="A271" s="253" t="s">
        <v>816</v>
      </c>
      <c r="B271" s="253" t="s">
        <v>817</v>
      </c>
      <c r="C271" s="253" t="s">
        <v>66</v>
      </c>
      <c r="D271" s="253" t="s">
        <v>818</v>
      </c>
      <c r="E271" s="255" t="s">
        <v>68</v>
      </c>
      <c r="F271" s="254">
        <v>1095.6300000000001</v>
      </c>
      <c r="G271" s="263">
        <v>3.34</v>
      </c>
      <c r="H271" s="263">
        <v>4.1100000000000003</v>
      </c>
      <c r="I271" s="263">
        <v>4503.03</v>
      </c>
      <c r="J271" s="267">
        <v>6.5417902481254195E-4</v>
      </c>
    </row>
    <row r="272" spans="1:10" ht="39" customHeight="1">
      <c r="A272" s="253" t="s">
        <v>819</v>
      </c>
      <c r="B272" s="253" t="s">
        <v>820</v>
      </c>
      <c r="C272" s="253" t="s">
        <v>66</v>
      </c>
      <c r="D272" s="253" t="s">
        <v>821</v>
      </c>
      <c r="E272" s="255" t="s">
        <v>68</v>
      </c>
      <c r="F272" s="254">
        <v>1095.6300000000001</v>
      </c>
      <c r="G272" s="263">
        <v>15.49</v>
      </c>
      <c r="H272" s="263">
        <v>19.059999999999999</v>
      </c>
      <c r="I272" s="263">
        <v>20882.7</v>
      </c>
      <c r="J272" s="267">
        <v>3.0337404639660102E-3</v>
      </c>
    </row>
    <row r="273" spans="1:10" ht="39" customHeight="1">
      <c r="A273" s="253" t="s">
        <v>822</v>
      </c>
      <c r="B273" s="253" t="s">
        <v>823</v>
      </c>
      <c r="C273" s="253" t="s">
        <v>66</v>
      </c>
      <c r="D273" s="253" t="s">
        <v>824</v>
      </c>
      <c r="E273" s="255" t="s">
        <v>68</v>
      </c>
      <c r="F273" s="254">
        <v>1095.6300000000001</v>
      </c>
      <c r="G273" s="263">
        <v>23.14</v>
      </c>
      <c r="H273" s="263">
        <v>28.48</v>
      </c>
      <c r="I273" s="263">
        <v>31203.54</v>
      </c>
      <c r="J273" s="267">
        <v>4.5331035697961401E-3</v>
      </c>
    </row>
    <row r="274" spans="1:10" ht="26.1" customHeight="1">
      <c r="A274" s="253" t="s">
        <v>825</v>
      </c>
      <c r="B274" s="253" t="s">
        <v>826</v>
      </c>
      <c r="C274" s="253" t="s">
        <v>66</v>
      </c>
      <c r="D274" s="253" t="s">
        <v>827</v>
      </c>
      <c r="E274" s="255" t="s">
        <v>68</v>
      </c>
      <c r="F274" s="254">
        <v>1962.73</v>
      </c>
      <c r="G274" s="263">
        <v>4.1399999999999997</v>
      </c>
      <c r="H274" s="263">
        <v>5.09</v>
      </c>
      <c r="I274" s="263">
        <v>9990.2900000000009</v>
      </c>
      <c r="J274" s="267">
        <v>1.4513423561012199E-3</v>
      </c>
    </row>
    <row r="275" spans="1:10" ht="26.1" customHeight="1">
      <c r="A275" s="253" t="s">
        <v>828</v>
      </c>
      <c r="B275" s="253" t="s">
        <v>829</v>
      </c>
      <c r="C275" s="253" t="s">
        <v>66</v>
      </c>
      <c r="D275" s="253" t="s">
        <v>830</v>
      </c>
      <c r="E275" s="255" t="s">
        <v>68</v>
      </c>
      <c r="F275" s="254">
        <v>3501.35</v>
      </c>
      <c r="G275" s="263">
        <v>3.24</v>
      </c>
      <c r="H275" s="263">
        <v>3.98</v>
      </c>
      <c r="I275" s="263">
        <v>13935.37</v>
      </c>
      <c r="J275" s="267">
        <v>2.0244650284368402E-3</v>
      </c>
    </row>
    <row r="276" spans="1:10" ht="26.1" customHeight="1">
      <c r="A276" s="253" t="s">
        <v>831</v>
      </c>
      <c r="B276" s="253" t="s">
        <v>832</v>
      </c>
      <c r="C276" s="253" t="s">
        <v>66</v>
      </c>
      <c r="D276" s="253" t="s">
        <v>833</v>
      </c>
      <c r="E276" s="255" t="s">
        <v>68</v>
      </c>
      <c r="F276" s="254">
        <v>1962.73</v>
      </c>
      <c r="G276" s="263">
        <v>19.29</v>
      </c>
      <c r="H276" s="263">
        <v>23.74</v>
      </c>
      <c r="I276" s="263">
        <v>46595.21</v>
      </c>
      <c r="J276" s="267">
        <v>6.7691330146003002E-3</v>
      </c>
    </row>
    <row r="277" spans="1:10" ht="26.1" customHeight="1">
      <c r="A277" s="253" t="s">
        <v>834</v>
      </c>
      <c r="B277" s="253" t="s">
        <v>835</v>
      </c>
      <c r="C277" s="253" t="s">
        <v>66</v>
      </c>
      <c r="D277" s="253" t="s">
        <v>836</v>
      </c>
      <c r="E277" s="255" t="s">
        <v>68</v>
      </c>
      <c r="F277" s="254">
        <v>3501.35</v>
      </c>
      <c r="G277" s="263">
        <v>10.33</v>
      </c>
      <c r="H277" s="263">
        <v>12.71</v>
      </c>
      <c r="I277" s="263">
        <v>44502.15</v>
      </c>
      <c r="J277" s="267">
        <v>6.4650630995266396E-3</v>
      </c>
    </row>
    <row r="278" spans="1:10" ht="26.1" customHeight="1">
      <c r="A278" s="253" t="s">
        <v>837</v>
      </c>
      <c r="B278" s="253" t="s">
        <v>838</v>
      </c>
      <c r="C278" s="253" t="s">
        <v>66</v>
      </c>
      <c r="D278" s="253" t="s">
        <v>839</v>
      </c>
      <c r="E278" s="255" t="s">
        <v>68</v>
      </c>
      <c r="F278" s="254">
        <v>1962.73</v>
      </c>
      <c r="G278" s="263">
        <v>15.57</v>
      </c>
      <c r="H278" s="263">
        <v>19.16</v>
      </c>
      <c r="I278" s="263">
        <v>37605.9</v>
      </c>
      <c r="J278" s="267">
        <v>5.4632083262154503E-3</v>
      </c>
    </row>
    <row r="279" spans="1:10" ht="26.1" customHeight="1">
      <c r="A279" s="253" t="s">
        <v>840</v>
      </c>
      <c r="B279" s="253" t="s">
        <v>841</v>
      </c>
      <c r="C279" s="253" t="s">
        <v>66</v>
      </c>
      <c r="D279" s="253" t="s">
        <v>842</v>
      </c>
      <c r="E279" s="255" t="s">
        <v>68</v>
      </c>
      <c r="F279" s="254">
        <v>3501.35</v>
      </c>
      <c r="G279" s="263">
        <v>13.35</v>
      </c>
      <c r="H279" s="263">
        <v>16.43</v>
      </c>
      <c r="I279" s="263">
        <v>57527.18</v>
      </c>
      <c r="J279" s="267">
        <v>8.3572782132509803E-3</v>
      </c>
    </row>
    <row r="280" spans="1:10" ht="26.1" customHeight="1">
      <c r="A280" s="253" t="s">
        <v>843</v>
      </c>
      <c r="B280" s="253" t="s">
        <v>844</v>
      </c>
      <c r="C280" s="253" t="s">
        <v>66</v>
      </c>
      <c r="D280" s="253" t="s">
        <v>845</v>
      </c>
      <c r="E280" s="255" t="s">
        <v>68</v>
      </c>
      <c r="F280" s="254">
        <v>237.16</v>
      </c>
      <c r="G280" s="263">
        <v>21</v>
      </c>
      <c r="H280" s="263">
        <v>25.84</v>
      </c>
      <c r="I280" s="263">
        <v>6128.21</v>
      </c>
      <c r="J280" s="267">
        <v>8.9027753349332902E-4</v>
      </c>
    </row>
    <row r="281" spans="1:10" ht="39" customHeight="1">
      <c r="A281" s="253" t="s">
        <v>846</v>
      </c>
      <c r="B281" s="253" t="s">
        <v>847</v>
      </c>
      <c r="C281" s="253" t="s">
        <v>66</v>
      </c>
      <c r="D281" s="253" t="s">
        <v>848</v>
      </c>
      <c r="E281" s="255" t="s">
        <v>68</v>
      </c>
      <c r="F281" s="254">
        <v>237.16</v>
      </c>
      <c r="G281" s="263">
        <v>17.39</v>
      </c>
      <c r="H281" s="263">
        <v>21.4</v>
      </c>
      <c r="I281" s="263">
        <v>5075.22</v>
      </c>
      <c r="J281" s="267">
        <v>7.3730409753190805E-4</v>
      </c>
    </row>
    <row r="282" spans="1:10" ht="26.1" customHeight="1">
      <c r="A282" s="253" t="s">
        <v>849</v>
      </c>
      <c r="B282" s="253" t="s">
        <v>850</v>
      </c>
      <c r="C282" s="253" t="s">
        <v>66</v>
      </c>
      <c r="D282" s="253" t="s">
        <v>851</v>
      </c>
      <c r="E282" s="255" t="s">
        <v>68</v>
      </c>
      <c r="F282" s="254">
        <v>237.16</v>
      </c>
      <c r="G282" s="263">
        <v>14.63</v>
      </c>
      <c r="H282" s="263">
        <v>18</v>
      </c>
      <c r="I282" s="263">
        <v>4268.88</v>
      </c>
      <c r="J282" s="267">
        <v>6.2016281380354197E-4</v>
      </c>
    </row>
    <row r="283" spans="1:10" ht="51.95" customHeight="1">
      <c r="A283" s="253" t="s">
        <v>852</v>
      </c>
      <c r="B283" s="253" t="s">
        <v>853</v>
      </c>
      <c r="C283" s="253" t="s">
        <v>66</v>
      </c>
      <c r="D283" s="253" t="s">
        <v>854</v>
      </c>
      <c r="E283" s="255" t="s">
        <v>68</v>
      </c>
      <c r="F283" s="254">
        <v>22</v>
      </c>
      <c r="G283" s="263">
        <v>22.5</v>
      </c>
      <c r="H283" s="263">
        <v>27.69</v>
      </c>
      <c r="I283" s="263">
        <v>609.17999999999995</v>
      </c>
      <c r="J283" s="267">
        <v>8.8498805989590097E-5</v>
      </c>
    </row>
    <row r="284" spans="1:10" ht="26.1" customHeight="1">
      <c r="A284" s="253" t="s">
        <v>855</v>
      </c>
      <c r="B284" s="253" t="s">
        <v>856</v>
      </c>
      <c r="C284" s="253" t="s">
        <v>66</v>
      </c>
      <c r="D284" s="253" t="s">
        <v>857</v>
      </c>
      <c r="E284" s="255" t="s">
        <v>202</v>
      </c>
      <c r="F284" s="254">
        <v>52.5</v>
      </c>
      <c r="G284" s="263">
        <v>5.49</v>
      </c>
      <c r="H284" s="263">
        <v>6.75</v>
      </c>
      <c r="I284" s="263">
        <v>354.37</v>
      </c>
      <c r="J284" s="267">
        <v>5.1481207325472E-5</v>
      </c>
    </row>
    <row r="285" spans="1:10" ht="24" customHeight="1">
      <c r="A285" s="251" t="s">
        <v>41</v>
      </c>
      <c r="B285" s="251" t="s">
        <v>58</v>
      </c>
      <c r="C285" s="251"/>
      <c r="D285" s="251" t="s">
        <v>42</v>
      </c>
      <c r="E285" s="265"/>
      <c r="F285" s="252">
        <v>1</v>
      </c>
      <c r="G285" s="252" t="s">
        <v>58</v>
      </c>
      <c r="H285" s="262">
        <v>604425.80000000005</v>
      </c>
      <c r="I285" s="262">
        <v>604425.80000000005</v>
      </c>
      <c r="J285" s="266">
        <v>8.7808138168197894E-2</v>
      </c>
    </row>
    <row r="286" spans="1:10" ht="39" customHeight="1">
      <c r="A286" s="253" t="s">
        <v>858</v>
      </c>
      <c r="B286" s="253" t="s">
        <v>859</v>
      </c>
      <c r="C286" s="253" t="s">
        <v>66</v>
      </c>
      <c r="D286" s="253" t="s">
        <v>860</v>
      </c>
      <c r="E286" s="255" t="s">
        <v>68</v>
      </c>
      <c r="F286" s="254">
        <v>4000</v>
      </c>
      <c r="G286" s="263">
        <v>105.44</v>
      </c>
      <c r="H286" s="263">
        <v>129.77000000000001</v>
      </c>
      <c r="I286" s="263">
        <v>519080</v>
      </c>
      <c r="J286" s="267">
        <v>7.5409501646601096E-2</v>
      </c>
    </row>
    <row r="287" spans="1:10" ht="51.95" customHeight="1">
      <c r="A287" s="253" t="s">
        <v>861</v>
      </c>
      <c r="B287" s="253" t="s">
        <v>862</v>
      </c>
      <c r="C287" s="253" t="s">
        <v>66</v>
      </c>
      <c r="D287" s="253" t="s">
        <v>863</v>
      </c>
      <c r="E287" s="255" t="s">
        <v>202</v>
      </c>
      <c r="F287" s="254">
        <v>350</v>
      </c>
      <c r="G287" s="263">
        <v>56.53</v>
      </c>
      <c r="H287" s="263">
        <v>69.569999999999993</v>
      </c>
      <c r="I287" s="263">
        <v>24349.5</v>
      </c>
      <c r="J287" s="267">
        <v>3.5373808668103402E-3</v>
      </c>
    </row>
    <row r="288" spans="1:10" ht="26.1" customHeight="1">
      <c r="A288" s="253" t="s">
        <v>864</v>
      </c>
      <c r="B288" s="253" t="s">
        <v>865</v>
      </c>
      <c r="C288" s="253" t="s">
        <v>66</v>
      </c>
      <c r="D288" s="253" t="s">
        <v>866</v>
      </c>
      <c r="E288" s="255" t="s">
        <v>68</v>
      </c>
      <c r="F288" s="254">
        <v>100</v>
      </c>
      <c r="G288" s="263">
        <v>20.309999999999999</v>
      </c>
      <c r="H288" s="263">
        <v>24.99</v>
      </c>
      <c r="I288" s="263">
        <v>2499</v>
      </c>
      <c r="J288" s="267">
        <v>3.6304296951309302E-4</v>
      </c>
    </row>
    <row r="289" spans="1:10" ht="51.95" customHeight="1">
      <c r="A289" s="253" t="s">
        <v>867</v>
      </c>
      <c r="B289" s="253" t="s">
        <v>868</v>
      </c>
      <c r="C289" s="253" t="s">
        <v>66</v>
      </c>
      <c r="D289" s="253" t="s">
        <v>869</v>
      </c>
      <c r="E289" s="255" t="s">
        <v>63</v>
      </c>
      <c r="F289" s="254">
        <v>5</v>
      </c>
      <c r="G289" s="263">
        <v>1333.33</v>
      </c>
      <c r="H289" s="263">
        <v>1641.06</v>
      </c>
      <c r="I289" s="263">
        <v>8205.2999999999993</v>
      </c>
      <c r="J289" s="267">
        <v>1.1920274020591299E-3</v>
      </c>
    </row>
    <row r="290" spans="1:10" ht="39" customHeight="1">
      <c r="A290" s="253" t="s">
        <v>870</v>
      </c>
      <c r="B290" s="253" t="s">
        <v>871</v>
      </c>
      <c r="C290" s="253" t="s">
        <v>66</v>
      </c>
      <c r="D290" s="253" t="s">
        <v>872</v>
      </c>
      <c r="E290" s="255" t="s">
        <v>202</v>
      </c>
      <c r="F290" s="254">
        <v>200</v>
      </c>
      <c r="G290" s="263">
        <v>204.31</v>
      </c>
      <c r="H290" s="263">
        <v>251.46</v>
      </c>
      <c r="I290" s="263">
        <v>50292</v>
      </c>
      <c r="J290" s="267">
        <v>7.3061852832142704E-3</v>
      </c>
    </row>
    <row r="291" spans="1:10" ht="24" customHeight="1">
      <c r="A291" s="251" t="s">
        <v>43</v>
      </c>
      <c r="B291" s="251" t="s">
        <v>58</v>
      </c>
      <c r="C291" s="251"/>
      <c r="D291" s="251" t="s">
        <v>44</v>
      </c>
      <c r="E291" s="265"/>
      <c r="F291" s="252">
        <v>1</v>
      </c>
      <c r="G291" s="252" t="s">
        <v>58</v>
      </c>
      <c r="H291" s="262">
        <v>3213.12</v>
      </c>
      <c r="I291" s="262">
        <v>3213.12</v>
      </c>
      <c r="J291" s="266">
        <v>4.6678696526686997E-4</v>
      </c>
    </row>
    <row r="292" spans="1:10" ht="24" customHeight="1">
      <c r="A292" s="253" t="s">
        <v>873</v>
      </c>
      <c r="B292" s="253" t="s">
        <v>874</v>
      </c>
      <c r="C292" s="253" t="s">
        <v>61</v>
      </c>
      <c r="D292" s="253" t="s">
        <v>44</v>
      </c>
      <c r="E292" s="255" t="s">
        <v>63</v>
      </c>
      <c r="F292" s="254">
        <v>1</v>
      </c>
      <c r="G292" s="263">
        <v>2610.6</v>
      </c>
      <c r="H292" s="263">
        <v>3213.12</v>
      </c>
      <c r="I292" s="263">
        <v>3213.12</v>
      </c>
      <c r="J292" s="267">
        <v>4.6678696526686997E-4</v>
      </c>
    </row>
    <row r="293" spans="1:10" ht="24" customHeight="1">
      <c r="A293" s="251" t="s">
        <v>45</v>
      </c>
      <c r="B293" s="251" t="s">
        <v>58</v>
      </c>
      <c r="C293" s="251"/>
      <c r="D293" s="251" t="s">
        <v>46</v>
      </c>
      <c r="E293" s="265"/>
      <c r="F293" s="252">
        <v>1</v>
      </c>
      <c r="G293" s="252" t="s">
        <v>58</v>
      </c>
      <c r="H293" s="262">
        <v>458269.21</v>
      </c>
      <c r="I293" s="262">
        <v>458269.21</v>
      </c>
      <c r="J293" s="266">
        <v>6.6575196012332499E-2</v>
      </c>
    </row>
    <row r="294" spans="1:10" ht="24" customHeight="1">
      <c r="A294" s="253" t="s">
        <v>875</v>
      </c>
      <c r="B294" s="253" t="s">
        <v>876</v>
      </c>
      <c r="C294" s="253" t="s">
        <v>61</v>
      </c>
      <c r="D294" s="253" t="s">
        <v>877</v>
      </c>
      <c r="E294" s="255" t="s">
        <v>63</v>
      </c>
      <c r="F294" s="254">
        <v>1</v>
      </c>
      <c r="G294" s="263">
        <v>372334.43</v>
      </c>
      <c r="H294" s="263">
        <v>458269.21</v>
      </c>
      <c r="I294" s="263">
        <v>458269.21</v>
      </c>
      <c r="J294" s="267">
        <v>6.6575196012332499E-2</v>
      </c>
    </row>
    <row r="295" spans="1:10">
      <c r="A295" s="175"/>
      <c r="B295" s="175"/>
      <c r="C295" s="175"/>
      <c r="D295" s="175"/>
      <c r="E295" s="175"/>
      <c r="F295" s="175"/>
      <c r="G295" s="175"/>
      <c r="H295" s="175"/>
      <c r="I295" s="175"/>
      <c r="J295" s="175"/>
    </row>
    <row r="296" spans="1:10">
      <c r="A296" s="309"/>
      <c r="B296" s="309"/>
      <c r="C296" s="309"/>
      <c r="D296" s="178"/>
      <c r="E296" s="177"/>
      <c r="F296" s="306" t="s">
        <v>47</v>
      </c>
      <c r="G296" s="309"/>
      <c r="H296" s="310">
        <v>5595691.7199999997</v>
      </c>
      <c r="I296" s="309"/>
      <c r="J296" s="309"/>
    </row>
    <row r="297" spans="1:10">
      <c r="A297" s="309"/>
      <c r="B297" s="309"/>
      <c r="C297" s="309"/>
      <c r="D297" s="178"/>
      <c r="E297" s="177"/>
      <c r="F297" s="306" t="s">
        <v>48</v>
      </c>
      <c r="G297" s="309"/>
      <c r="H297" s="310">
        <v>1287790.98</v>
      </c>
      <c r="I297" s="309"/>
      <c r="J297" s="309"/>
    </row>
    <row r="298" spans="1:10">
      <c r="A298" s="309"/>
      <c r="B298" s="309"/>
      <c r="C298" s="309"/>
      <c r="D298" s="178"/>
      <c r="E298" s="177"/>
      <c r="F298" s="306" t="s">
        <v>49</v>
      </c>
      <c r="G298" s="309"/>
      <c r="H298" s="310">
        <v>6883482.7000000002</v>
      </c>
      <c r="I298" s="309"/>
      <c r="J298" s="309"/>
    </row>
    <row r="299" spans="1:10" ht="60" customHeight="1">
      <c r="A299" s="179"/>
      <c r="B299" s="179"/>
      <c r="C299" s="179"/>
      <c r="D299" s="179"/>
      <c r="E299" s="179"/>
      <c r="F299" s="179"/>
      <c r="G299" s="179"/>
      <c r="H299" s="179"/>
      <c r="I299" s="179"/>
      <c r="J299" s="179"/>
    </row>
    <row r="300" spans="1:10" ht="69.95" customHeight="1">
      <c r="A300" s="311" t="s">
        <v>50</v>
      </c>
      <c r="B300" s="311"/>
      <c r="C300" s="311"/>
      <c r="D300" s="311"/>
      <c r="E300" s="311"/>
      <c r="F300" s="311"/>
      <c r="G300" s="311"/>
      <c r="H300" s="311"/>
      <c r="I300" s="311"/>
      <c r="J300" s="311"/>
    </row>
  </sheetData>
  <mergeCells count="17">
    <mergeCell ref="A298:C298"/>
    <mergeCell ref="F298:G298"/>
    <mergeCell ref="H298:J298"/>
    <mergeCell ref="A300:J300"/>
    <mergeCell ref="A3:J3"/>
    <mergeCell ref="A296:C296"/>
    <mergeCell ref="F296:G296"/>
    <mergeCell ref="H296:J296"/>
    <mergeCell ref="A297:C297"/>
    <mergeCell ref="F297:G297"/>
    <mergeCell ref="H297:J297"/>
    <mergeCell ref="E1:F1"/>
    <mergeCell ref="G1:H1"/>
    <mergeCell ref="I1:J1"/>
    <mergeCell ref="E2:F2"/>
    <mergeCell ref="G2:H2"/>
    <mergeCell ref="I2:J2"/>
  </mergeCells>
  <pageMargins left="0.5" right="0.5" top="1" bottom="1" header="0.5" footer="0.5"/>
  <pageSetup paperSize="9" scale="75" fitToHeight="0" orientation="landscape" r:id="rId1"/>
  <headerFooter>
    <oddHeader>&amp;L &amp;CCODEVASF
CNPJ:</oddHeader>
    <oddFooter>&amp;L &amp;C  -  -  / DF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3106"/>
  <sheetViews>
    <sheetView showOutlineSymbols="0" showWhiteSpace="0" topLeftCell="A2615" workbookViewId="0">
      <selection activeCell="A2615" sqref="A1:XFD1048576"/>
    </sheetView>
  </sheetViews>
  <sheetFormatPr defaultColWidth="9" defaultRowHeight="14.25"/>
  <cols>
    <col min="1" max="1" width="10" customWidth="1"/>
    <col min="2" max="2" width="12" customWidth="1"/>
    <col min="3" max="3" width="10" customWidth="1"/>
    <col min="4" max="4" width="60" customWidth="1"/>
    <col min="5" max="5" width="15" customWidth="1"/>
    <col min="6" max="8" width="12" customWidth="1"/>
    <col min="9" max="9" width="13" customWidth="1"/>
    <col min="10" max="10" width="14" customWidth="1"/>
  </cols>
  <sheetData>
    <row r="1" spans="1:10" ht="15">
      <c r="A1" s="158"/>
      <c r="B1" s="158"/>
      <c r="C1" s="158"/>
      <c r="D1" s="158" t="s">
        <v>0</v>
      </c>
      <c r="E1" s="305" t="s">
        <v>1</v>
      </c>
      <c r="F1" s="305"/>
      <c r="G1" s="305" t="s">
        <v>2</v>
      </c>
      <c r="H1" s="305"/>
      <c r="I1" s="305" t="s">
        <v>3</v>
      </c>
      <c r="J1" s="305"/>
    </row>
    <row r="2" spans="1:10" ht="80.099999999999994" customHeight="1">
      <c r="A2" s="159"/>
      <c r="B2" s="159"/>
      <c r="C2" s="159"/>
      <c r="D2" s="159" t="s">
        <v>4</v>
      </c>
      <c r="E2" s="306" t="s">
        <v>5</v>
      </c>
      <c r="F2" s="306"/>
      <c r="G2" s="306" t="s">
        <v>6</v>
      </c>
      <c r="H2" s="306"/>
      <c r="I2" s="306" t="s">
        <v>7</v>
      </c>
      <c r="J2" s="306"/>
    </row>
    <row r="3" spans="1:10" ht="15">
      <c r="A3" s="307" t="s">
        <v>878</v>
      </c>
      <c r="B3" s="307"/>
      <c r="C3" s="307"/>
      <c r="D3" s="307"/>
      <c r="E3" s="307"/>
      <c r="F3" s="307"/>
      <c r="G3" s="307"/>
      <c r="H3" s="307"/>
      <c r="I3" s="307"/>
      <c r="J3" s="307"/>
    </row>
    <row r="4" spans="1:10" ht="24" customHeight="1">
      <c r="A4" s="251" t="s">
        <v>13</v>
      </c>
      <c r="B4" s="251"/>
      <c r="C4" s="251"/>
      <c r="D4" s="251" t="s">
        <v>14</v>
      </c>
      <c r="E4" s="251"/>
      <c r="F4" s="312"/>
      <c r="G4" s="312"/>
      <c r="H4" s="252"/>
      <c r="I4" s="251"/>
      <c r="J4" s="262">
        <v>2689.65</v>
      </c>
    </row>
    <row r="5" spans="1:10" ht="18" customHeight="1">
      <c r="A5" s="161" t="s">
        <v>59</v>
      </c>
      <c r="B5" s="160" t="s">
        <v>52</v>
      </c>
      <c r="C5" s="161" t="s">
        <v>53</v>
      </c>
      <c r="D5" s="161" t="s">
        <v>10</v>
      </c>
      <c r="E5" s="308" t="s">
        <v>879</v>
      </c>
      <c r="F5" s="308"/>
      <c r="G5" s="162" t="s">
        <v>54</v>
      </c>
      <c r="H5" s="160" t="s">
        <v>55</v>
      </c>
      <c r="I5" s="160" t="s">
        <v>56</v>
      </c>
      <c r="J5" s="160" t="s">
        <v>11</v>
      </c>
    </row>
    <row r="6" spans="1:10" ht="39" customHeight="1">
      <c r="A6" s="253" t="s">
        <v>880</v>
      </c>
      <c r="B6" s="254" t="s">
        <v>60</v>
      </c>
      <c r="C6" s="253" t="s">
        <v>61</v>
      </c>
      <c r="D6" s="253" t="s">
        <v>62</v>
      </c>
      <c r="E6" s="313" t="s">
        <v>881</v>
      </c>
      <c r="F6" s="313"/>
      <c r="G6" s="255" t="s">
        <v>63</v>
      </c>
      <c r="H6" s="256">
        <v>1</v>
      </c>
      <c r="I6" s="263">
        <v>2185.29</v>
      </c>
      <c r="J6" s="263">
        <v>2185.29</v>
      </c>
    </row>
    <row r="7" spans="1:10" ht="24" customHeight="1">
      <c r="A7" s="164" t="s">
        <v>882</v>
      </c>
      <c r="B7" s="163" t="s">
        <v>883</v>
      </c>
      <c r="C7" s="164" t="s">
        <v>66</v>
      </c>
      <c r="D7" s="164" t="s">
        <v>884</v>
      </c>
      <c r="E7" s="314" t="s">
        <v>885</v>
      </c>
      <c r="F7" s="314"/>
      <c r="G7" s="165" t="s">
        <v>886</v>
      </c>
      <c r="H7" s="257">
        <v>4.5</v>
      </c>
      <c r="I7" s="169">
        <v>25.79</v>
      </c>
      <c r="J7" s="169">
        <v>116.05</v>
      </c>
    </row>
    <row r="8" spans="1:10" ht="24" customHeight="1">
      <c r="A8" s="164" t="s">
        <v>882</v>
      </c>
      <c r="B8" s="163" t="s">
        <v>887</v>
      </c>
      <c r="C8" s="164" t="s">
        <v>66</v>
      </c>
      <c r="D8" s="164" t="s">
        <v>888</v>
      </c>
      <c r="E8" s="314" t="s">
        <v>885</v>
      </c>
      <c r="F8" s="314"/>
      <c r="G8" s="165" t="s">
        <v>886</v>
      </c>
      <c r="H8" s="257">
        <v>6.75</v>
      </c>
      <c r="I8" s="169">
        <v>19.850000000000001</v>
      </c>
      <c r="J8" s="169">
        <v>133.97999999999999</v>
      </c>
    </row>
    <row r="9" spans="1:10" ht="39" customHeight="1">
      <c r="A9" s="167" t="s">
        <v>889</v>
      </c>
      <c r="B9" s="166" t="s">
        <v>890</v>
      </c>
      <c r="C9" s="167" t="s">
        <v>66</v>
      </c>
      <c r="D9" s="167" t="s">
        <v>891</v>
      </c>
      <c r="E9" s="315" t="s">
        <v>892</v>
      </c>
      <c r="F9" s="315"/>
      <c r="G9" s="168" t="s">
        <v>68</v>
      </c>
      <c r="H9" s="258">
        <v>2</v>
      </c>
      <c r="I9" s="170">
        <v>400</v>
      </c>
      <c r="J9" s="170">
        <v>800</v>
      </c>
    </row>
    <row r="10" spans="1:10" ht="26.1" customHeight="1">
      <c r="A10" s="167" t="s">
        <v>889</v>
      </c>
      <c r="B10" s="166" t="s">
        <v>893</v>
      </c>
      <c r="C10" s="167" t="s">
        <v>66</v>
      </c>
      <c r="D10" s="167" t="s">
        <v>894</v>
      </c>
      <c r="E10" s="315" t="s">
        <v>892</v>
      </c>
      <c r="F10" s="315"/>
      <c r="G10" s="168" t="s">
        <v>202</v>
      </c>
      <c r="H10" s="258">
        <v>31.5</v>
      </c>
      <c r="I10" s="170">
        <v>36.04</v>
      </c>
      <c r="J10" s="170">
        <v>1135.26</v>
      </c>
    </row>
    <row r="11" spans="1:10">
      <c r="A11" s="176"/>
      <c r="B11" s="176"/>
      <c r="C11" s="176"/>
      <c r="D11" s="176"/>
      <c r="E11" s="176" t="s">
        <v>895</v>
      </c>
      <c r="F11" s="259">
        <v>200.33</v>
      </c>
      <c r="G11" s="176" t="s">
        <v>896</v>
      </c>
      <c r="H11" s="259">
        <v>0</v>
      </c>
      <c r="I11" s="176" t="s">
        <v>897</v>
      </c>
      <c r="J11" s="259">
        <v>200.33</v>
      </c>
    </row>
    <row r="12" spans="1:10">
      <c r="A12" s="176"/>
      <c r="B12" s="176"/>
      <c r="C12" s="176"/>
      <c r="D12" s="176"/>
      <c r="E12" s="176" t="s">
        <v>898</v>
      </c>
      <c r="F12" s="259">
        <v>504.36</v>
      </c>
      <c r="G12" s="176"/>
      <c r="H12" s="316" t="s">
        <v>899</v>
      </c>
      <c r="I12" s="316"/>
      <c r="J12" s="259">
        <v>2689.65</v>
      </c>
    </row>
    <row r="13" spans="1:10" ht="50.1" customHeight="1">
      <c r="A13" s="177"/>
      <c r="B13" s="177"/>
      <c r="C13" s="177"/>
      <c r="D13" s="177"/>
      <c r="E13" s="177"/>
      <c r="F13" s="177"/>
      <c r="G13" s="177" t="s">
        <v>900</v>
      </c>
      <c r="H13" s="260" t="s">
        <v>901</v>
      </c>
      <c r="I13" s="177" t="s">
        <v>902</v>
      </c>
      <c r="J13" s="180">
        <v>2689.65</v>
      </c>
    </row>
    <row r="14" spans="1:10" ht="0.95" customHeight="1">
      <c r="A14" s="261"/>
      <c r="B14" s="261"/>
      <c r="C14" s="261"/>
      <c r="D14" s="261"/>
      <c r="E14" s="261"/>
      <c r="F14" s="261"/>
      <c r="G14" s="261"/>
      <c r="H14" s="261"/>
      <c r="I14" s="261"/>
      <c r="J14" s="261"/>
    </row>
    <row r="15" spans="1:10" ht="24" customHeight="1">
      <c r="A15" s="251" t="s">
        <v>15</v>
      </c>
      <c r="B15" s="251"/>
      <c r="C15" s="251"/>
      <c r="D15" s="251" t="s">
        <v>16</v>
      </c>
      <c r="E15" s="251"/>
      <c r="F15" s="312"/>
      <c r="G15" s="312"/>
      <c r="H15" s="252"/>
      <c r="I15" s="251"/>
      <c r="J15" s="262">
        <v>29106.14</v>
      </c>
    </row>
    <row r="16" spans="1:10" ht="18" customHeight="1">
      <c r="A16" s="161" t="s">
        <v>64</v>
      </c>
      <c r="B16" s="160" t="s">
        <v>52</v>
      </c>
      <c r="C16" s="161" t="s">
        <v>53</v>
      </c>
      <c r="D16" s="161" t="s">
        <v>10</v>
      </c>
      <c r="E16" s="308" t="s">
        <v>879</v>
      </c>
      <c r="F16" s="308"/>
      <c r="G16" s="162" t="s">
        <v>54</v>
      </c>
      <c r="H16" s="160" t="s">
        <v>55</v>
      </c>
      <c r="I16" s="160" t="s">
        <v>56</v>
      </c>
      <c r="J16" s="160" t="s">
        <v>11</v>
      </c>
    </row>
    <row r="17" spans="1:17" ht="26.1" customHeight="1">
      <c r="A17" s="253" t="s">
        <v>880</v>
      </c>
      <c r="B17" s="254" t="s">
        <v>65</v>
      </c>
      <c r="C17" s="253" t="s">
        <v>66</v>
      </c>
      <c r="D17" s="253" t="s">
        <v>67</v>
      </c>
      <c r="E17" s="313" t="s">
        <v>903</v>
      </c>
      <c r="F17" s="313"/>
      <c r="G17" s="255" t="s">
        <v>68</v>
      </c>
      <c r="H17" s="256">
        <v>1</v>
      </c>
      <c r="I17" s="263">
        <v>1.91</v>
      </c>
      <c r="J17" s="263">
        <v>1.91</v>
      </c>
    </row>
    <row r="18" spans="1:17" ht="39" customHeight="1">
      <c r="A18" s="164" t="s">
        <v>882</v>
      </c>
      <c r="B18" s="163" t="s">
        <v>904</v>
      </c>
      <c r="C18" s="164" t="s">
        <v>66</v>
      </c>
      <c r="D18" s="164" t="s">
        <v>905</v>
      </c>
      <c r="E18" s="314" t="s">
        <v>906</v>
      </c>
      <c r="F18" s="314"/>
      <c r="G18" s="165" t="s">
        <v>907</v>
      </c>
      <c r="H18" s="257">
        <v>7.3180000000000001E-4</v>
      </c>
      <c r="I18" s="169">
        <v>107.85</v>
      </c>
      <c r="J18" s="169">
        <v>7.0000000000000007E-2</v>
      </c>
    </row>
    <row r="19" spans="1:17" ht="24" customHeight="1">
      <c r="A19" s="164" t="s">
        <v>882</v>
      </c>
      <c r="B19" s="163" t="s">
        <v>887</v>
      </c>
      <c r="C19" s="164" t="s">
        <v>66</v>
      </c>
      <c r="D19" s="164" t="s">
        <v>888</v>
      </c>
      <c r="E19" s="314" t="s">
        <v>885</v>
      </c>
      <c r="F19" s="314"/>
      <c r="G19" s="165" t="s">
        <v>886</v>
      </c>
      <c r="H19" s="257">
        <v>1.0342999999999999E-3</v>
      </c>
      <c r="I19" s="169">
        <v>19.850000000000001</v>
      </c>
      <c r="J19" s="169">
        <v>0.02</v>
      </c>
    </row>
    <row r="20" spans="1:17" ht="65.099999999999994" customHeight="1">
      <c r="A20" s="164" t="s">
        <v>882</v>
      </c>
      <c r="B20" s="163" t="s">
        <v>908</v>
      </c>
      <c r="C20" s="164" t="s">
        <v>66</v>
      </c>
      <c r="D20" s="164" t="s">
        <v>909</v>
      </c>
      <c r="E20" s="314" t="s">
        <v>906</v>
      </c>
      <c r="F20" s="314"/>
      <c r="G20" s="165" t="s">
        <v>907</v>
      </c>
      <c r="H20" s="257">
        <v>7.5449999999999996E-3</v>
      </c>
      <c r="I20" s="169">
        <v>68.95</v>
      </c>
      <c r="J20" s="169">
        <v>0.52</v>
      </c>
    </row>
    <row r="21" spans="1:17" ht="65.099999999999994" customHeight="1">
      <c r="A21" s="164" t="s">
        <v>882</v>
      </c>
      <c r="B21" s="163" t="s">
        <v>910</v>
      </c>
      <c r="C21" s="164" t="s">
        <v>66</v>
      </c>
      <c r="D21" s="164" t="s">
        <v>911</v>
      </c>
      <c r="E21" s="314" t="s">
        <v>906</v>
      </c>
      <c r="F21" s="314"/>
      <c r="G21" s="165" t="s">
        <v>912</v>
      </c>
      <c r="H21" s="257">
        <v>1.0702000000000001E-3</v>
      </c>
      <c r="I21" s="169">
        <v>330.7</v>
      </c>
      <c r="J21" s="169">
        <v>0.35</v>
      </c>
    </row>
    <row r="22" spans="1:17" ht="39" customHeight="1">
      <c r="A22" s="164" t="s">
        <v>882</v>
      </c>
      <c r="B22" s="163" t="s">
        <v>913</v>
      </c>
      <c r="C22" s="164" t="s">
        <v>66</v>
      </c>
      <c r="D22" s="164" t="s">
        <v>914</v>
      </c>
      <c r="E22" s="314" t="s">
        <v>906</v>
      </c>
      <c r="F22" s="314"/>
      <c r="G22" s="165" t="s">
        <v>912</v>
      </c>
      <c r="H22" s="257">
        <v>3.0249999999999998E-4</v>
      </c>
      <c r="I22" s="169">
        <v>289.08</v>
      </c>
      <c r="J22" s="169">
        <v>0.08</v>
      </c>
    </row>
    <row r="23" spans="1:17" ht="51.95" customHeight="1">
      <c r="A23" s="164" t="s">
        <v>882</v>
      </c>
      <c r="B23" s="163" t="s">
        <v>915</v>
      </c>
      <c r="C23" s="164" t="s">
        <v>66</v>
      </c>
      <c r="D23" s="164" t="s">
        <v>916</v>
      </c>
      <c r="E23" s="314" t="s">
        <v>906</v>
      </c>
      <c r="F23" s="314"/>
      <c r="G23" s="165" t="s">
        <v>912</v>
      </c>
      <c r="H23" s="257">
        <v>2.5195E-3</v>
      </c>
      <c r="I23" s="169">
        <v>177.87</v>
      </c>
      <c r="J23" s="169">
        <v>0.44</v>
      </c>
    </row>
    <row r="24" spans="1:17" ht="51.95" customHeight="1">
      <c r="A24" s="164" t="s">
        <v>882</v>
      </c>
      <c r="B24" s="163" t="s">
        <v>917</v>
      </c>
      <c r="C24" s="164" t="s">
        <v>66</v>
      </c>
      <c r="D24" s="164" t="s">
        <v>918</v>
      </c>
      <c r="E24" s="314" t="s">
        <v>906</v>
      </c>
      <c r="F24" s="314"/>
      <c r="G24" s="165" t="s">
        <v>907</v>
      </c>
      <c r="H24" s="257">
        <v>6.0956999999999999E-3</v>
      </c>
      <c r="I24" s="169">
        <v>71.64</v>
      </c>
      <c r="J24" s="169">
        <v>0.43</v>
      </c>
    </row>
    <row r="25" spans="1:17">
      <c r="A25" s="176"/>
      <c r="B25" s="176"/>
      <c r="C25" s="176"/>
      <c r="D25" s="176"/>
      <c r="E25" s="176" t="s">
        <v>895</v>
      </c>
      <c r="F25" s="259">
        <v>0.39</v>
      </c>
      <c r="G25" s="176" t="s">
        <v>896</v>
      </c>
      <c r="H25" s="259">
        <v>0</v>
      </c>
      <c r="I25" s="176" t="s">
        <v>897</v>
      </c>
      <c r="J25" s="259">
        <v>0.39</v>
      </c>
      <c r="Q25" s="302"/>
    </row>
    <row r="26" spans="1:17">
      <c r="A26" s="176"/>
      <c r="B26" s="176"/>
      <c r="C26" s="176"/>
      <c r="D26" s="176"/>
      <c r="E26" s="176" t="s">
        <v>898</v>
      </c>
      <c r="F26" s="259">
        <v>0.44</v>
      </c>
      <c r="G26" s="176"/>
      <c r="H26" s="316" t="s">
        <v>899</v>
      </c>
      <c r="I26" s="316"/>
      <c r="J26" s="259">
        <v>2.35</v>
      </c>
    </row>
    <row r="27" spans="1:17" ht="50.1" customHeight="1">
      <c r="A27" s="177"/>
      <c r="B27" s="177"/>
      <c r="C27" s="177"/>
      <c r="D27" s="177"/>
      <c r="E27" s="177"/>
      <c r="F27" s="177"/>
      <c r="G27" s="177" t="s">
        <v>900</v>
      </c>
      <c r="H27" s="260" t="s">
        <v>919</v>
      </c>
      <c r="I27" s="177" t="s">
        <v>902</v>
      </c>
      <c r="J27" s="180">
        <v>3019.75</v>
      </c>
    </row>
    <row r="28" spans="1:17" ht="0.95" customHeight="1">
      <c r="A28" s="261"/>
      <c r="B28" s="261"/>
      <c r="C28" s="261"/>
      <c r="D28" s="261"/>
      <c r="E28" s="261"/>
      <c r="F28" s="261"/>
      <c r="G28" s="261"/>
      <c r="H28" s="261"/>
      <c r="I28" s="261"/>
      <c r="J28" s="261"/>
    </row>
    <row r="29" spans="1:17" ht="18" customHeight="1">
      <c r="A29" s="161" t="s">
        <v>69</v>
      </c>
      <c r="B29" s="160" t="s">
        <v>52</v>
      </c>
      <c r="C29" s="161" t="s">
        <v>53</v>
      </c>
      <c r="D29" s="161" t="s">
        <v>10</v>
      </c>
      <c r="E29" s="308" t="s">
        <v>879</v>
      </c>
      <c r="F29" s="308"/>
      <c r="G29" s="162" t="s">
        <v>54</v>
      </c>
      <c r="H29" s="160" t="s">
        <v>55</v>
      </c>
      <c r="I29" s="160" t="s">
        <v>56</v>
      </c>
      <c r="J29" s="160" t="s">
        <v>11</v>
      </c>
    </row>
    <row r="30" spans="1:17" ht="51.95" customHeight="1">
      <c r="A30" s="253" t="s">
        <v>880</v>
      </c>
      <c r="B30" s="254" t="s">
        <v>70</v>
      </c>
      <c r="C30" s="253" t="s">
        <v>66</v>
      </c>
      <c r="D30" s="253" t="s">
        <v>71</v>
      </c>
      <c r="E30" s="313" t="s">
        <v>920</v>
      </c>
      <c r="F30" s="313"/>
      <c r="G30" s="255" t="s">
        <v>72</v>
      </c>
      <c r="H30" s="256">
        <v>1</v>
      </c>
      <c r="I30" s="263">
        <v>6.88</v>
      </c>
      <c r="J30" s="263">
        <v>6.88</v>
      </c>
    </row>
    <row r="31" spans="1:17" ht="39" customHeight="1">
      <c r="A31" s="164" t="s">
        <v>882</v>
      </c>
      <c r="B31" s="163" t="s">
        <v>913</v>
      </c>
      <c r="C31" s="164" t="s">
        <v>66</v>
      </c>
      <c r="D31" s="164" t="s">
        <v>914</v>
      </c>
      <c r="E31" s="314" t="s">
        <v>906</v>
      </c>
      <c r="F31" s="314"/>
      <c r="G31" s="165" t="s">
        <v>912</v>
      </c>
      <c r="H31" s="257">
        <v>4.5111999999999999E-3</v>
      </c>
      <c r="I31" s="169">
        <v>289.08</v>
      </c>
      <c r="J31" s="169">
        <v>1.3</v>
      </c>
    </row>
    <row r="32" spans="1:17" ht="51.95" customHeight="1">
      <c r="A32" s="164" t="s">
        <v>882</v>
      </c>
      <c r="B32" s="163" t="s">
        <v>921</v>
      </c>
      <c r="C32" s="164" t="s">
        <v>66</v>
      </c>
      <c r="D32" s="164" t="s">
        <v>922</v>
      </c>
      <c r="E32" s="314" t="s">
        <v>906</v>
      </c>
      <c r="F32" s="314"/>
      <c r="G32" s="165" t="s">
        <v>907</v>
      </c>
      <c r="H32" s="257">
        <v>1.2277400000000001E-2</v>
      </c>
      <c r="I32" s="169">
        <v>98.12</v>
      </c>
      <c r="J32" s="169">
        <v>1.2</v>
      </c>
    </row>
    <row r="33" spans="1:10" ht="65.099999999999994" customHeight="1">
      <c r="A33" s="164" t="s">
        <v>882</v>
      </c>
      <c r="B33" s="163" t="s">
        <v>908</v>
      </c>
      <c r="C33" s="164" t="s">
        <v>66</v>
      </c>
      <c r="D33" s="164" t="s">
        <v>909</v>
      </c>
      <c r="E33" s="314" t="s">
        <v>906</v>
      </c>
      <c r="F33" s="314"/>
      <c r="G33" s="165" t="s">
        <v>907</v>
      </c>
      <c r="H33" s="257">
        <v>1.11688E-2</v>
      </c>
      <c r="I33" s="169">
        <v>68.95</v>
      </c>
      <c r="J33" s="169">
        <v>0.77</v>
      </c>
    </row>
    <row r="34" spans="1:10" ht="51.95" customHeight="1">
      <c r="A34" s="164" t="s">
        <v>882</v>
      </c>
      <c r="B34" s="163" t="s">
        <v>923</v>
      </c>
      <c r="C34" s="164" t="s">
        <v>66</v>
      </c>
      <c r="D34" s="164" t="s">
        <v>924</v>
      </c>
      <c r="E34" s="314" t="s">
        <v>906</v>
      </c>
      <c r="F34" s="314"/>
      <c r="G34" s="165" t="s">
        <v>912</v>
      </c>
      <c r="H34" s="257">
        <v>3.1484E-3</v>
      </c>
      <c r="I34" s="169">
        <v>237.84</v>
      </c>
      <c r="J34" s="169">
        <v>0.74</v>
      </c>
    </row>
    <row r="35" spans="1:10" ht="65.099999999999994" customHeight="1">
      <c r="A35" s="164" t="s">
        <v>882</v>
      </c>
      <c r="B35" s="163" t="s">
        <v>910</v>
      </c>
      <c r="C35" s="164" t="s">
        <v>66</v>
      </c>
      <c r="D35" s="164" t="s">
        <v>911</v>
      </c>
      <c r="E35" s="314" t="s">
        <v>906</v>
      </c>
      <c r="F35" s="314"/>
      <c r="G35" s="165" t="s">
        <v>912</v>
      </c>
      <c r="H35" s="257">
        <v>4.2570000000000004E-3</v>
      </c>
      <c r="I35" s="169">
        <v>330.7</v>
      </c>
      <c r="J35" s="169">
        <v>1.4</v>
      </c>
    </row>
    <row r="36" spans="1:10" ht="24" customHeight="1">
      <c r="A36" s="164" t="s">
        <v>882</v>
      </c>
      <c r="B36" s="163" t="s">
        <v>887</v>
      </c>
      <c r="C36" s="164" t="s">
        <v>66</v>
      </c>
      <c r="D36" s="164" t="s">
        <v>888</v>
      </c>
      <c r="E36" s="314" t="s">
        <v>885</v>
      </c>
      <c r="F36" s="314"/>
      <c r="G36" s="165" t="s">
        <v>886</v>
      </c>
      <c r="H36" s="257">
        <v>1.5425899999999999E-2</v>
      </c>
      <c r="I36" s="169">
        <v>19.850000000000001</v>
      </c>
      <c r="J36" s="169">
        <v>0.3</v>
      </c>
    </row>
    <row r="37" spans="1:10" ht="39" customHeight="1">
      <c r="A37" s="164" t="s">
        <v>882</v>
      </c>
      <c r="B37" s="163" t="s">
        <v>904</v>
      </c>
      <c r="C37" s="164" t="s">
        <v>66</v>
      </c>
      <c r="D37" s="164" t="s">
        <v>905</v>
      </c>
      <c r="E37" s="314" t="s">
        <v>906</v>
      </c>
      <c r="F37" s="314"/>
      <c r="G37" s="165" t="s">
        <v>907</v>
      </c>
      <c r="H37" s="257">
        <v>1.09146E-2</v>
      </c>
      <c r="I37" s="169">
        <v>107.85</v>
      </c>
      <c r="J37" s="169">
        <v>1.17</v>
      </c>
    </row>
    <row r="38" spans="1:10">
      <c r="A38" s="176"/>
      <c r="B38" s="176"/>
      <c r="C38" s="176"/>
      <c r="D38" s="176"/>
      <c r="E38" s="176" t="s">
        <v>895</v>
      </c>
      <c r="F38" s="259">
        <v>1.32</v>
      </c>
      <c r="G38" s="176" t="s">
        <v>896</v>
      </c>
      <c r="H38" s="259">
        <v>0</v>
      </c>
      <c r="I38" s="176" t="s">
        <v>897</v>
      </c>
      <c r="J38" s="259">
        <v>1.32</v>
      </c>
    </row>
    <row r="39" spans="1:10">
      <c r="A39" s="176"/>
      <c r="B39" s="176"/>
      <c r="C39" s="176"/>
      <c r="D39" s="176"/>
      <c r="E39" s="176" t="s">
        <v>898</v>
      </c>
      <c r="F39" s="259">
        <v>1.58</v>
      </c>
      <c r="G39" s="176"/>
      <c r="H39" s="316" t="s">
        <v>899</v>
      </c>
      <c r="I39" s="316"/>
      <c r="J39" s="259">
        <v>8.4600000000000009</v>
      </c>
    </row>
    <row r="40" spans="1:10" ht="50.1" customHeight="1">
      <c r="A40" s="177"/>
      <c r="B40" s="177"/>
      <c r="C40" s="177"/>
      <c r="D40" s="177"/>
      <c r="E40" s="177"/>
      <c r="F40" s="177"/>
      <c r="G40" s="177" t="s">
        <v>900</v>
      </c>
      <c r="H40" s="260" t="s">
        <v>925</v>
      </c>
      <c r="I40" s="177" t="s">
        <v>902</v>
      </c>
      <c r="J40" s="180">
        <v>4348.4399999999996</v>
      </c>
    </row>
    <row r="41" spans="1:10" ht="0.95" customHeight="1">
      <c r="A41" s="261"/>
      <c r="B41" s="261"/>
      <c r="C41" s="261"/>
      <c r="D41" s="261"/>
      <c r="E41" s="261"/>
      <c r="F41" s="261"/>
      <c r="G41" s="261"/>
      <c r="H41" s="261"/>
      <c r="I41" s="261"/>
      <c r="J41" s="261"/>
    </row>
    <row r="42" spans="1:10" ht="18" customHeight="1">
      <c r="A42" s="161" t="s">
        <v>73</v>
      </c>
      <c r="B42" s="160" t="s">
        <v>52</v>
      </c>
      <c r="C42" s="161" t="s">
        <v>53</v>
      </c>
      <c r="D42" s="161" t="s">
        <v>10</v>
      </c>
      <c r="E42" s="308" t="s">
        <v>879</v>
      </c>
      <c r="F42" s="308"/>
      <c r="G42" s="162" t="s">
        <v>54</v>
      </c>
      <c r="H42" s="160" t="s">
        <v>55</v>
      </c>
      <c r="I42" s="160" t="s">
        <v>56</v>
      </c>
      <c r="J42" s="160" t="s">
        <v>11</v>
      </c>
    </row>
    <row r="43" spans="1:10" ht="51.95" customHeight="1">
      <c r="A43" s="253" t="s">
        <v>880</v>
      </c>
      <c r="B43" s="254" t="s">
        <v>74</v>
      </c>
      <c r="C43" s="253" t="s">
        <v>66</v>
      </c>
      <c r="D43" s="253" t="s">
        <v>75</v>
      </c>
      <c r="E43" s="313" t="s">
        <v>926</v>
      </c>
      <c r="F43" s="313"/>
      <c r="G43" s="255" t="s">
        <v>72</v>
      </c>
      <c r="H43" s="256">
        <v>1</v>
      </c>
      <c r="I43" s="263">
        <v>6.87</v>
      </c>
      <c r="J43" s="263">
        <v>6.87</v>
      </c>
    </row>
    <row r="44" spans="1:10" ht="51.95" customHeight="1">
      <c r="A44" s="164" t="s">
        <v>882</v>
      </c>
      <c r="B44" s="163" t="s">
        <v>927</v>
      </c>
      <c r="C44" s="164" t="s">
        <v>66</v>
      </c>
      <c r="D44" s="164" t="s">
        <v>928</v>
      </c>
      <c r="E44" s="314" t="s">
        <v>906</v>
      </c>
      <c r="F44" s="314"/>
      <c r="G44" s="165" t="s">
        <v>907</v>
      </c>
      <c r="H44" s="257">
        <v>9.2999999999999992E-3</v>
      </c>
      <c r="I44" s="169">
        <v>84.48</v>
      </c>
      <c r="J44" s="169">
        <v>0.78</v>
      </c>
    </row>
    <row r="45" spans="1:10" ht="51.95" customHeight="1">
      <c r="A45" s="164" t="s">
        <v>882</v>
      </c>
      <c r="B45" s="163" t="s">
        <v>929</v>
      </c>
      <c r="C45" s="164" t="s">
        <v>66</v>
      </c>
      <c r="D45" s="164" t="s">
        <v>930</v>
      </c>
      <c r="E45" s="314" t="s">
        <v>906</v>
      </c>
      <c r="F45" s="314"/>
      <c r="G45" s="165" t="s">
        <v>912</v>
      </c>
      <c r="H45" s="257">
        <v>1.2699999999999999E-2</v>
      </c>
      <c r="I45" s="169">
        <v>345.34</v>
      </c>
      <c r="J45" s="169">
        <v>4.38</v>
      </c>
    </row>
    <row r="46" spans="1:10" ht="39" customHeight="1">
      <c r="A46" s="164" t="s">
        <v>882</v>
      </c>
      <c r="B46" s="163" t="s">
        <v>931</v>
      </c>
      <c r="C46" s="164" t="s">
        <v>66</v>
      </c>
      <c r="D46" s="164" t="s">
        <v>932</v>
      </c>
      <c r="E46" s="314" t="s">
        <v>906</v>
      </c>
      <c r="F46" s="314"/>
      <c r="G46" s="165" t="s">
        <v>912</v>
      </c>
      <c r="H46" s="257">
        <v>4.1999999999999997E-3</v>
      </c>
      <c r="I46" s="169">
        <v>259.33999999999997</v>
      </c>
      <c r="J46" s="169">
        <v>1.08</v>
      </c>
    </row>
    <row r="47" spans="1:10" ht="39" customHeight="1">
      <c r="A47" s="164" t="s">
        <v>882</v>
      </c>
      <c r="B47" s="163" t="s">
        <v>933</v>
      </c>
      <c r="C47" s="164" t="s">
        <v>66</v>
      </c>
      <c r="D47" s="164" t="s">
        <v>934</v>
      </c>
      <c r="E47" s="314" t="s">
        <v>906</v>
      </c>
      <c r="F47" s="314"/>
      <c r="G47" s="165" t="s">
        <v>907</v>
      </c>
      <c r="H47" s="257">
        <v>6.7000000000000002E-3</v>
      </c>
      <c r="I47" s="169">
        <v>94.03</v>
      </c>
      <c r="J47" s="169">
        <v>0.63</v>
      </c>
    </row>
    <row r="48" spans="1:10">
      <c r="A48" s="176"/>
      <c r="B48" s="176"/>
      <c r="C48" s="176"/>
      <c r="D48" s="176"/>
      <c r="E48" s="176" t="s">
        <v>895</v>
      </c>
      <c r="F48" s="259">
        <v>0.69</v>
      </c>
      <c r="G48" s="176" t="s">
        <v>896</v>
      </c>
      <c r="H48" s="259">
        <v>0</v>
      </c>
      <c r="I48" s="176" t="s">
        <v>897</v>
      </c>
      <c r="J48" s="259">
        <v>0.69</v>
      </c>
    </row>
    <row r="49" spans="1:10">
      <c r="A49" s="176"/>
      <c r="B49" s="176"/>
      <c r="C49" s="176"/>
      <c r="D49" s="176"/>
      <c r="E49" s="176" t="s">
        <v>898</v>
      </c>
      <c r="F49" s="259">
        <v>1.58</v>
      </c>
      <c r="G49" s="176"/>
      <c r="H49" s="316" t="s">
        <v>899</v>
      </c>
      <c r="I49" s="316"/>
      <c r="J49" s="259">
        <v>8.4499999999999993</v>
      </c>
    </row>
    <row r="50" spans="1:10" ht="50.1" customHeight="1">
      <c r="A50" s="177"/>
      <c r="B50" s="177"/>
      <c r="C50" s="177"/>
      <c r="D50" s="177"/>
      <c r="E50" s="177"/>
      <c r="F50" s="177"/>
      <c r="G50" s="177" t="s">
        <v>900</v>
      </c>
      <c r="H50" s="260" t="s">
        <v>935</v>
      </c>
      <c r="I50" s="177" t="s">
        <v>902</v>
      </c>
      <c r="J50" s="180">
        <v>6032.37</v>
      </c>
    </row>
    <row r="51" spans="1:10" ht="0.95" customHeight="1">
      <c r="A51" s="261"/>
      <c r="B51" s="261"/>
      <c r="C51" s="261"/>
      <c r="D51" s="261"/>
      <c r="E51" s="261"/>
      <c r="F51" s="261"/>
      <c r="G51" s="261"/>
      <c r="H51" s="261"/>
      <c r="I51" s="261"/>
      <c r="J51" s="261"/>
    </row>
    <row r="52" spans="1:10" ht="18" customHeight="1">
      <c r="A52" s="161" t="s">
        <v>76</v>
      </c>
      <c r="B52" s="160" t="s">
        <v>52</v>
      </c>
      <c r="C52" s="161" t="s">
        <v>53</v>
      </c>
      <c r="D52" s="161" t="s">
        <v>10</v>
      </c>
      <c r="E52" s="308" t="s">
        <v>879</v>
      </c>
      <c r="F52" s="308"/>
      <c r="G52" s="162" t="s">
        <v>54</v>
      </c>
      <c r="H52" s="160" t="s">
        <v>55</v>
      </c>
      <c r="I52" s="160" t="s">
        <v>56</v>
      </c>
      <c r="J52" s="160" t="s">
        <v>11</v>
      </c>
    </row>
    <row r="53" spans="1:10" ht="39" customHeight="1">
      <c r="A53" s="253" t="s">
        <v>880</v>
      </c>
      <c r="B53" s="254" t="s">
        <v>77</v>
      </c>
      <c r="C53" s="253" t="s">
        <v>66</v>
      </c>
      <c r="D53" s="253" t="s">
        <v>78</v>
      </c>
      <c r="E53" s="313" t="s">
        <v>926</v>
      </c>
      <c r="F53" s="313"/>
      <c r="G53" s="255" t="s">
        <v>79</v>
      </c>
      <c r="H53" s="256">
        <v>1</v>
      </c>
      <c r="I53" s="263">
        <v>2.2400000000000002</v>
      </c>
      <c r="J53" s="263">
        <v>2.2400000000000002</v>
      </c>
    </row>
    <row r="54" spans="1:10" ht="51.95" customHeight="1">
      <c r="A54" s="164" t="s">
        <v>882</v>
      </c>
      <c r="B54" s="163" t="s">
        <v>929</v>
      </c>
      <c r="C54" s="164" t="s">
        <v>66</v>
      </c>
      <c r="D54" s="164" t="s">
        <v>930</v>
      </c>
      <c r="E54" s="314" t="s">
        <v>906</v>
      </c>
      <c r="F54" s="314"/>
      <c r="G54" s="165" t="s">
        <v>912</v>
      </c>
      <c r="H54" s="257">
        <v>5.8999999999999999E-3</v>
      </c>
      <c r="I54" s="169">
        <v>345.34</v>
      </c>
      <c r="J54" s="169">
        <v>2.0299999999999998</v>
      </c>
    </row>
    <row r="55" spans="1:10" ht="51.95" customHeight="1">
      <c r="A55" s="164" t="s">
        <v>882</v>
      </c>
      <c r="B55" s="163" t="s">
        <v>927</v>
      </c>
      <c r="C55" s="164" t="s">
        <v>66</v>
      </c>
      <c r="D55" s="164" t="s">
        <v>928</v>
      </c>
      <c r="E55" s="314" t="s">
        <v>906</v>
      </c>
      <c r="F55" s="314"/>
      <c r="G55" s="165" t="s">
        <v>907</v>
      </c>
      <c r="H55" s="257">
        <v>2.5000000000000001E-3</v>
      </c>
      <c r="I55" s="169">
        <v>84.48</v>
      </c>
      <c r="J55" s="169">
        <v>0.21</v>
      </c>
    </row>
    <row r="56" spans="1:10">
      <c r="A56" s="176"/>
      <c r="B56" s="176"/>
      <c r="C56" s="176"/>
      <c r="D56" s="176"/>
      <c r="E56" s="176" t="s">
        <v>895</v>
      </c>
      <c r="F56" s="259">
        <v>0.17</v>
      </c>
      <c r="G56" s="176" t="s">
        <v>896</v>
      </c>
      <c r="H56" s="259">
        <v>0</v>
      </c>
      <c r="I56" s="176" t="s">
        <v>897</v>
      </c>
      <c r="J56" s="259">
        <v>0.17</v>
      </c>
    </row>
    <row r="57" spans="1:10">
      <c r="A57" s="176"/>
      <c r="B57" s="176"/>
      <c r="C57" s="176"/>
      <c r="D57" s="176"/>
      <c r="E57" s="176" t="s">
        <v>898</v>
      </c>
      <c r="F57" s="259">
        <v>0.51</v>
      </c>
      <c r="G57" s="176"/>
      <c r="H57" s="316" t="s">
        <v>899</v>
      </c>
      <c r="I57" s="316"/>
      <c r="J57" s="259">
        <v>2.75</v>
      </c>
    </row>
    <row r="58" spans="1:10" ht="50.1" customHeight="1">
      <c r="A58" s="177"/>
      <c r="B58" s="177"/>
      <c r="C58" s="177"/>
      <c r="D58" s="177"/>
      <c r="E58" s="177"/>
      <c r="F58" s="177"/>
      <c r="G58" s="177" t="s">
        <v>900</v>
      </c>
      <c r="H58" s="260" t="s">
        <v>936</v>
      </c>
      <c r="I58" s="177" t="s">
        <v>902</v>
      </c>
      <c r="J58" s="180">
        <v>15705.58</v>
      </c>
    </row>
    <row r="59" spans="1:10" ht="0.95" customHeight="1">
      <c r="A59" s="261"/>
      <c r="B59" s="261"/>
      <c r="C59" s="261"/>
      <c r="D59" s="261"/>
      <c r="E59" s="261"/>
      <c r="F59" s="261"/>
      <c r="G59" s="261"/>
      <c r="H59" s="261"/>
      <c r="I59" s="261"/>
      <c r="J59" s="261"/>
    </row>
    <row r="60" spans="1:10" ht="24" customHeight="1">
      <c r="A60" s="251" t="s">
        <v>17</v>
      </c>
      <c r="B60" s="251"/>
      <c r="C60" s="251"/>
      <c r="D60" s="251" t="s">
        <v>18</v>
      </c>
      <c r="E60" s="251"/>
      <c r="F60" s="312"/>
      <c r="G60" s="312"/>
      <c r="H60" s="252"/>
      <c r="I60" s="251"/>
      <c r="J60" s="262">
        <v>487237.52</v>
      </c>
    </row>
    <row r="61" spans="1:10" ht="18" customHeight="1">
      <c r="A61" s="161" t="s">
        <v>80</v>
      </c>
      <c r="B61" s="160" t="s">
        <v>52</v>
      </c>
      <c r="C61" s="161" t="s">
        <v>53</v>
      </c>
      <c r="D61" s="161" t="s">
        <v>10</v>
      </c>
      <c r="E61" s="308" t="s">
        <v>879</v>
      </c>
      <c r="F61" s="308"/>
      <c r="G61" s="162" t="s">
        <v>54</v>
      </c>
      <c r="H61" s="160" t="s">
        <v>55</v>
      </c>
      <c r="I61" s="160" t="s">
        <v>56</v>
      </c>
      <c r="J61" s="160" t="s">
        <v>11</v>
      </c>
    </row>
    <row r="62" spans="1:10" ht="39" customHeight="1">
      <c r="A62" s="253" t="s">
        <v>880</v>
      </c>
      <c r="B62" s="254" t="s">
        <v>81</v>
      </c>
      <c r="C62" s="253" t="s">
        <v>66</v>
      </c>
      <c r="D62" s="253" t="s">
        <v>82</v>
      </c>
      <c r="E62" s="313" t="s">
        <v>920</v>
      </c>
      <c r="F62" s="313"/>
      <c r="G62" s="255" t="s">
        <v>72</v>
      </c>
      <c r="H62" s="256">
        <v>1</v>
      </c>
      <c r="I62" s="263">
        <v>87.36</v>
      </c>
      <c r="J62" s="263">
        <v>87.36</v>
      </c>
    </row>
    <row r="63" spans="1:10" ht="24" customHeight="1">
      <c r="A63" s="164" t="s">
        <v>882</v>
      </c>
      <c r="B63" s="163" t="s">
        <v>887</v>
      </c>
      <c r="C63" s="164" t="s">
        <v>66</v>
      </c>
      <c r="D63" s="164" t="s">
        <v>888</v>
      </c>
      <c r="E63" s="314" t="s">
        <v>885</v>
      </c>
      <c r="F63" s="314"/>
      <c r="G63" s="165" t="s">
        <v>886</v>
      </c>
      <c r="H63" s="257">
        <v>3.1259999999999999</v>
      </c>
      <c r="I63" s="169">
        <v>19.850000000000001</v>
      </c>
      <c r="J63" s="169">
        <v>62.05</v>
      </c>
    </row>
    <row r="64" spans="1:10" ht="24" customHeight="1">
      <c r="A64" s="164" t="s">
        <v>882</v>
      </c>
      <c r="B64" s="163" t="s">
        <v>937</v>
      </c>
      <c r="C64" s="164" t="s">
        <v>66</v>
      </c>
      <c r="D64" s="164" t="s">
        <v>938</v>
      </c>
      <c r="E64" s="314" t="s">
        <v>885</v>
      </c>
      <c r="F64" s="314"/>
      <c r="G64" s="165" t="s">
        <v>886</v>
      </c>
      <c r="H64" s="257">
        <v>0.96599999999999997</v>
      </c>
      <c r="I64" s="169">
        <v>26.21</v>
      </c>
      <c r="J64" s="169">
        <v>25.31</v>
      </c>
    </row>
    <row r="65" spans="1:10">
      <c r="A65" s="176"/>
      <c r="B65" s="176"/>
      <c r="C65" s="176"/>
      <c r="D65" s="176"/>
      <c r="E65" s="176" t="s">
        <v>895</v>
      </c>
      <c r="F65" s="259">
        <v>68.98</v>
      </c>
      <c r="G65" s="176" t="s">
        <v>896</v>
      </c>
      <c r="H65" s="259">
        <v>0</v>
      </c>
      <c r="I65" s="176" t="s">
        <v>897</v>
      </c>
      <c r="J65" s="259">
        <v>68.98</v>
      </c>
    </row>
    <row r="66" spans="1:10">
      <c r="A66" s="176"/>
      <c r="B66" s="176"/>
      <c r="C66" s="176"/>
      <c r="D66" s="176"/>
      <c r="E66" s="176" t="s">
        <v>898</v>
      </c>
      <c r="F66" s="259">
        <v>20.16</v>
      </c>
      <c r="G66" s="176"/>
      <c r="H66" s="316" t="s">
        <v>899</v>
      </c>
      <c r="I66" s="316"/>
      <c r="J66" s="259">
        <v>107.52</v>
      </c>
    </row>
    <row r="67" spans="1:10" ht="50.1" customHeight="1">
      <c r="A67" s="177"/>
      <c r="B67" s="177"/>
      <c r="C67" s="177"/>
      <c r="D67" s="177"/>
      <c r="E67" s="177"/>
      <c r="F67" s="177"/>
      <c r="G67" s="177" t="s">
        <v>900</v>
      </c>
      <c r="H67" s="260" t="s">
        <v>939</v>
      </c>
      <c r="I67" s="177" t="s">
        <v>902</v>
      </c>
      <c r="J67" s="180">
        <v>2419.1999999999998</v>
      </c>
    </row>
    <row r="68" spans="1:10" ht="0.95" customHeight="1">
      <c r="A68" s="261"/>
      <c r="B68" s="261"/>
      <c r="C68" s="261"/>
      <c r="D68" s="261"/>
      <c r="E68" s="261"/>
      <c r="F68" s="261"/>
      <c r="G68" s="261"/>
      <c r="H68" s="261"/>
      <c r="I68" s="261"/>
      <c r="J68" s="261"/>
    </row>
    <row r="69" spans="1:10" ht="18" customHeight="1">
      <c r="A69" s="161" t="s">
        <v>83</v>
      </c>
      <c r="B69" s="160" t="s">
        <v>52</v>
      </c>
      <c r="C69" s="161" t="s">
        <v>53</v>
      </c>
      <c r="D69" s="161" t="s">
        <v>10</v>
      </c>
      <c r="E69" s="308" t="s">
        <v>879</v>
      </c>
      <c r="F69" s="308"/>
      <c r="G69" s="162" t="s">
        <v>54</v>
      </c>
      <c r="H69" s="160" t="s">
        <v>55</v>
      </c>
      <c r="I69" s="160" t="s">
        <v>56</v>
      </c>
      <c r="J69" s="160" t="s">
        <v>11</v>
      </c>
    </row>
    <row r="70" spans="1:10" ht="39" customHeight="1">
      <c r="A70" s="253" t="s">
        <v>880</v>
      </c>
      <c r="B70" s="254" t="s">
        <v>84</v>
      </c>
      <c r="C70" s="253" t="s">
        <v>66</v>
      </c>
      <c r="D70" s="253" t="s">
        <v>85</v>
      </c>
      <c r="E70" s="313" t="s">
        <v>920</v>
      </c>
      <c r="F70" s="313"/>
      <c r="G70" s="255" t="s">
        <v>72</v>
      </c>
      <c r="H70" s="256">
        <v>1</v>
      </c>
      <c r="I70" s="263">
        <v>96.08</v>
      </c>
      <c r="J70" s="263">
        <v>96.08</v>
      </c>
    </row>
    <row r="71" spans="1:10" ht="24" customHeight="1">
      <c r="A71" s="164" t="s">
        <v>882</v>
      </c>
      <c r="B71" s="163" t="s">
        <v>887</v>
      </c>
      <c r="C71" s="164" t="s">
        <v>66</v>
      </c>
      <c r="D71" s="164" t="s">
        <v>888</v>
      </c>
      <c r="E71" s="314" t="s">
        <v>885</v>
      </c>
      <c r="F71" s="314"/>
      <c r="G71" s="165" t="s">
        <v>886</v>
      </c>
      <c r="H71" s="257">
        <v>3.5150000000000001</v>
      </c>
      <c r="I71" s="169">
        <v>19.850000000000001</v>
      </c>
      <c r="J71" s="169">
        <v>69.77</v>
      </c>
    </row>
    <row r="72" spans="1:10" ht="24" customHeight="1">
      <c r="A72" s="164" t="s">
        <v>882</v>
      </c>
      <c r="B72" s="163" t="s">
        <v>937</v>
      </c>
      <c r="C72" s="164" t="s">
        <v>66</v>
      </c>
      <c r="D72" s="164" t="s">
        <v>938</v>
      </c>
      <c r="E72" s="314" t="s">
        <v>885</v>
      </c>
      <c r="F72" s="314"/>
      <c r="G72" s="165" t="s">
        <v>886</v>
      </c>
      <c r="H72" s="257">
        <v>1.004</v>
      </c>
      <c r="I72" s="169">
        <v>26.21</v>
      </c>
      <c r="J72" s="169">
        <v>26.31</v>
      </c>
    </row>
    <row r="73" spans="1:10">
      <c r="A73" s="176"/>
      <c r="B73" s="176"/>
      <c r="C73" s="176"/>
      <c r="D73" s="176"/>
      <c r="E73" s="176" t="s">
        <v>895</v>
      </c>
      <c r="F73" s="259">
        <v>75.790000000000006</v>
      </c>
      <c r="G73" s="176" t="s">
        <v>896</v>
      </c>
      <c r="H73" s="259">
        <v>0</v>
      </c>
      <c r="I73" s="176" t="s">
        <v>897</v>
      </c>
      <c r="J73" s="259">
        <v>75.790000000000006</v>
      </c>
    </row>
    <row r="74" spans="1:10">
      <c r="A74" s="176"/>
      <c r="B74" s="176"/>
      <c r="C74" s="176"/>
      <c r="D74" s="176"/>
      <c r="E74" s="176" t="s">
        <v>898</v>
      </c>
      <c r="F74" s="259">
        <v>22.17</v>
      </c>
      <c r="G74" s="176"/>
      <c r="H74" s="316" t="s">
        <v>899</v>
      </c>
      <c r="I74" s="316"/>
      <c r="J74" s="259">
        <v>118.25</v>
      </c>
    </row>
    <row r="75" spans="1:10" ht="50.1" customHeight="1">
      <c r="A75" s="177"/>
      <c r="B75" s="177"/>
      <c r="C75" s="177"/>
      <c r="D75" s="177"/>
      <c r="E75" s="177"/>
      <c r="F75" s="177"/>
      <c r="G75" s="177" t="s">
        <v>900</v>
      </c>
      <c r="H75" s="260" t="s">
        <v>940</v>
      </c>
      <c r="I75" s="177" t="s">
        <v>902</v>
      </c>
      <c r="J75" s="180">
        <v>606.62</v>
      </c>
    </row>
    <row r="76" spans="1:10" ht="0.95" customHeight="1">
      <c r="A76" s="261"/>
      <c r="B76" s="261"/>
      <c r="C76" s="261"/>
      <c r="D76" s="261"/>
      <c r="E76" s="261"/>
      <c r="F76" s="261"/>
      <c r="G76" s="261"/>
      <c r="H76" s="261"/>
      <c r="I76" s="261"/>
      <c r="J76" s="261"/>
    </row>
    <row r="77" spans="1:10" ht="18" customHeight="1">
      <c r="A77" s="161" t="s">
        <v>86</v>
      </c>
      <c r="B77" s="160" t="s">
        <v>52</v>
      </c>
      <c r="C77" s="161" t="s">
        <v>53</v>
      </c>
      <c r="D77" s="161" t="s">
        <v>10</v>
      </c>
      <c r="E77" s="308" t="s">
        <v>879</v>
      </c>
      <c r="F77" s="308"/>
      <c r="G77" s="162" t="s">
        <v>54</v>
      </c>
      <c r="H77" s="160" t="s">
        <v>55</v>
      </c>
      <c r="I77" s="160" t="s">
        <v>56</v>
      </c>
      <c r="J77" s="160" t="s">
        <v>11</v>
      </c>
    </row>
    <row r="78" spans="1:10" ht="39" customHeight="1">
      <c r="A78" s="253" t="s">
        <v>880</v>
      </c>
      <c r="B78" s="254" t="s">
        <v>87</v>
      </c>
      <c r="C78" s="253" t="s">
        <v>66</v>
      </c>
      <c r="D78" s="253" t="s">
        <v>88</v>
      </c>
      <c r="E78" s="313" t="s">
        <v>941</v>
      </c>
      <c r="F78" s="313"/>
      <c r="G78" s="255" t="s">
        <v>68</v>
      </c>
      <c r="H78" s="256">
        <v>1</v>
      </c>
      <c r="I78" s="263">
        <v>53.35</v>
      </c>
      <c r="J78" s="263">
        <v>53.35</v>
      </c>
    </row>
    <row r="79" spans="1:10" ht="24" customHeight="1">
      <c r="A79" s="164" t="s">
        <v>882</v>
      </c>
      <c r="B79" s="163" t="s">
        <v>887</v>
      </c>
      <c r="C79" s="164" t="s">
        <v>66</v>
      </c>
      <c r="D79" s="164" t="s">
        <v>888</v>
      </c>
      <c r="E79" s="314" t="s">
        <v>885</v>
      </c>
      <c r="F79" s="314"/>
      <c r="G79" s="165" t="s">
        <v>886</v>
      </c>
      <c r="H79" s="257">
        <v>0.12265</v>
      </c>
      <c r="I79" s="169">
        <v>19.850000000000001</v>
      </c>
      <c r="J79" s="169">
        <v>2.4300000000000002</v>
      </c>
    </row>
    <row r="80" spans="1:10" ht="39" customHeight="1">
      <c r="A80" s="164" t="s">
        <v>882</v>
      </c>
      <c r="B80" s="163" t="s">
        <v>942</v>
      </c>
      <c r="C80" s="164" t="s">
        <v>66</v>
      </c>
      <c r="D80" s="164" t="s">
        <v>943</v>
      </c>
      <c r="E80" s="314" t="s">
        <v>941</v>
      </c>
      <c r="F80" s="314"/>
      <c r="G80" s="165" t="s">
        <v>72</v>
      </c>
      <c r="H80" s="257">
        <v>6.9000000000000006E-2</v>
      </c>
      <c r="I80" s="169">
        <v>609.41</v>
      </c>
      <c r="J80" s="169">
        <v>42.04</v>
      </c>
    </row>
    <row r="81" spans="1:10" ht="24" customHeight="1">
      <c r="A81" s="164" t="s">
        <v>882</v>
      </c>
      <c r="B81" s="163" t="s">
        <v>937</v>
      </c>
      <c r="C81" s="164" t="s">
        <v>66</v>
      </c>
      <c r="D81" s="164" t="s">
        <v>938</v>
      </c>
      <c r="E81" s="314" t="s">
        <v>885</v>
      </c>
      <c r="F81" s="314"/>
      <c r="G81" s="165" t="s">
        <v>886</v>
      </c>
      <c r="H81" s="257">
        <v>0.33905000000000002</v>
      </c>
      <c r="I81" s="169">
        <v>26.21</v>
      </c>
      <c r="J81" s="169">
        <v>8.8800000000000008</v>
      </c>
    </row>
    <row r="82" spans="1:10">
      <c r="A82" s="176"/>
      <c r="B82" s="176"/>
      <c r="C82" s="176"/>
      <c r="D82" s="176"/>
      <c r="E82" s="176" t="s">
        <v>895</v>
      </c>
      <c r="F82" s="259">
        <v>12.86</v>
      </c>
      <c r="G82" s="176" t="s">
        <v>896</v>
      </c>
      <c r="H82" s="259">
        <v>0</v>
      </c>
      <c r="I82" s="176" t="s">
        <v>897</v>
      </c>
      <c r="J82" s="259">
        <v>12.86</v>
      </c>
    </row>
    <row r="83" spans="1:10">
      <c r="A83" s="176"/>
      <c r="B83" s="176"/>
      <c r="C83" s="176"/>
      <c r="D83" s="176"/>
      <c r="E83" s="176" t="s">
        <v>898</v>
      </c>
      <c r="F83" s="259">
        <v>12.31</v>
      </c>
      <c r="G83" s="176"/>
      <c r="H83" s="316" t="s">
        <v>899</v>
      </c>
      <c r="I83" s="316"/>
      <c r="J83" s="259">
        <v>65.66</v>
      </c>
    </row>
    <row r="84" spans="1:10" ht="50.1" customHeight="1">
      <c r="A84" s="177"/>
      <c r="B84" s="177"/>
      <c r="C84" s="177"/>
      <c r="D84" s="177"/>
      <c r="E84" s="177"/>
      <c r="F84" s="177"/>
      <c r="G84" s="177" t="s">
        <v>900</v>
      </c>
      <c r="H84" s="260" t="s">
        <v>944</v>
      </c>
      <c r="I84" s="177" t="s">
        <v>902</v>
      </c>
      <c r="J84" s="180">
        <v>590.94000000000005</v>
      </c>
    </row>
    <row r="85" spans="1:10" ht="0.95" customHeight="1">
      <c r="A85" s="261"/>
      <c r="B85" s="261"/>
      <c r="C85" s="261"/>
      <c r="D85" s="261"/>
      <c r="E85" s="261"/>
      <c r="F85" s="261"/>
      <c r="G85" s="261"/>
      <c r="H85" s="261"/>
      <c r="I85" s="261"/>
      <c r="J85" s="261"/>
    </row>
    <row r="86" spans="1:10" ht="18" customHeight="1">
      <c r="A86" s="161" t="s">
        <v>89</v>
      </c>
      <c r="B86" s="160" t="s">
        <v>52</v>
      </c>
      <c r="C86" s="161" t="s">
        <v>53</v>
      </c>
      <c r="D86" s="161" t="s">
        <v>10</v>
      </c>
      <c r="E86" s="308" t="s">
        <v>879</v>
      </c>
      <c r="F86" s="308"/>
      <c r="G86" s="162" t="s">
        <v>54</v>
      </c>
      <c r="H86" s="160" t="s">
        <v>55</v>
      </c>
      <c r="I86" s="160" t="s">
        <v>56</v>
      </c>
      <c r="J86" s="160" t="s">
        <v>11</v>
      </c>
    </row>
    <row r="87" spans="1:10" ht="39" customHeight="1">
      <c r="A87" s="253" t="s">
        <v>880</v>
      </c>
      <c r="B87" s="254" t="s">
        <v>90</v>
      </c>
      <c r="C87" s="253" t="s">
        <v>66</v>
      </c>
      <c r="D87" s="253" t="s">
        <v>91</v>
      </c>
      <c r="E87" s="313" t="s">
        <v>941</v>
      </c>
      <c r="F87" s="313"/>
      <c r="G87" s="255" t="s">
        <v>68</v>
      </c>
      <c r="H87" s="256">
        <v>1</v>
      </c>
      <c r="I87" s="263">
        <v>177.25</v>
      </c>
      <c r="J87" s="263">
        <v>177.25</v>
      </c>
    </row>
    <row r="88" spans="1:10" ht="39" customHeight="1">
      <c r="A88" s="164" t="s">
        <v>882</v>
      </c>
      <c r="B88" s="163" t="s">
        <v>945</v>
      </c>
      <c r="C88" s="164" t="s">
        <v>66</v>
      </c>
      <c r="D88" s="164" t="s">
        <v>946</v>
      </c>
      <c r="E88" s="314" t="s">
        <v>906</v>
      </c>
      <c r="F88" s="314"/>
      <c r="G88" s="165" t="s">
        <v>912</v>
      </c>
      <c r="H88" s="257">
        <v>0.06</v>
      </c>
      <c r="I88" s="169">
        <v>35.64</v>
      </c>
      <c r="J88" s="169">
        <v>2.13</v>
      </c>
    </row>
    <row r="89" spans="1:10" ht="26.1" customHeight="1">
      <c r="A89" s="164" t="s">
        <v>882</v>
      </c>
      <c r="B89" s="163" t="s">
        <v>947</v>
      </c>
      <c r="C89" s="164" t="s">
        <v>66</v>
      </c>
      <c r="D89" s="164" t="s">
        <v>948</v>
      </c>
      <c r="E89" s="314" t="s">
        <v>885</v>
      </c>
      <c r="F89" s="314"/>
      <c r="G89" s="165" t="s">
        <v>886</v>
      </c>
      <c r="H89" s="257">
        <v>1.387</v>
      </c>
      <c r="I89" s="169">
        <v>21.73</v>
      </c>
      <c r="J89" s="169">
        <v>30.13</v>
      </c>
    </row>
    <row r="90" spans="1:10" ht="39" customHeight="1">
      <c r="A90" s="164" t="s">
        <v>882</v>
      </c>
      <c r="B90" s="163" t="s">
        <v>949</v>
      </c>
      <c r="C90" s="164" t="s">
        <v>66</v>
      </c>
      <c r="D90" s="164" t="s">
        <v>950</v>
      </c>
      <c r="E90" s="314" t="s">
        <v>906</v>
      </c>
      <c r="F90" s="314"/>
      <c r="G90" s="165" t="s">
        <v>907</v>
      </c>
      <c r="H90" s="257">
        <v>0.23899999999999999</v>
      </c>
      <c r="I90" s="169">
        <v>34.33</v>
      </c>
      <c r="J90" s="169">
        <v>8.1999999999999993</v>
      </c>
    </row>
    <row r="91" spans="1:10" ht="24" customHeight="1">
      <c r="A91" s="164" t="s">
        <v>882</v>
      </c>
      <c r="B91" s="163" t="s">
        <v>883</v>
      </c>
      <c r="C91" s="164" t="s">
        <v>66</v>
      </c>
      <c r="D91" s="164" t="s">
        <v>884</v>
      </c>
      <c r="E91" s="314" t="s">
        <v>885</v>
      </c>
      <c r="F91" s="314"/>
      <c r="G91" s="165" t="s">
        <v>886</v>
      </c>
      <c r="H91" s="257">
        <v>3.395</v>
      </c>
      <c r="I91" s="169">
        <v>25.79</v>
      </c>
      <c r="J91" s="169">
        <v>87.55</v>
      </c>
    </row>
    <row r="92" spans="1:10" ht="26.1" customHeight="1">
      <c r="A92" s="167" t="s">
        <v>889</v>
      </c>
      <c r="B92" s="166" t="s">
        <v>951</v>
      </c>
      <c r="C92" s="167" t="s">
        <v>66</v>
      </c>
      <c r="D92" s="167" t="s">
        <v>952</v>
      </c>
      <c r="E92" s="315" t="s">
        <v>892</v>
      </c>
      <c r="F92" s="315"/>
      <c r="G92" s="168" t="s">
        <v>101</v>
      </c>
      <c r="H92" s="258">
        <v>5.0000000000000001E-3</v>
      </c>
      <c r="I92" s="170">
        <v>18.8</v>
      </c>
      <c r="J92" s="170">
        <v>0.09</v>
      </c>
    </row>
    <row r="93" spans="1:10" ht="26.1" customHeight="1">
      <c r="A93" s="167" t="s">
        <v>889</v>
      </c>
      <c r="B93" s="166" t="s">
        <v>953</v>
      </c>
      <c r="C93" s="167" t="s">
        <v>66</v>
      </c>
      <c r="D93" s="167" t="s">
        <v>954</v>
      </c>
      <c r="E93" s="315" t="s">
        <v>892</v>
      </c>
      <c r="F93" s="315"/>
      <c r="G93" s="168" t="s">
        <v>101</v>
      </c>
      <c r="H93" s="258">
        <v>2.1999999999999999E-2</v>
      </c>
      <c r="I93" s="170">
        <v>18.579999999999998</v>
      </c>
      <c r="J93" s="170">
        <v>0.4</v>
      </c>
    </row>
    <row r="94" spans="1:10" ht="26.1" customHeight="1">
      <c r="A94" s="167" t="s">
        <v>889</v>
      </c>
      <c r="B94" s="166" t="s">
        <v>955</v>
      </c>
      <c r="C94" s="167" t="s">
        <v>66</v>
      </c>
      <c r="D94" s="167" t="s">
        <v>956</v>
      </c>
      <c r="E94" s="315" t="s">
        <v>892</v>
      </c>
      <c r="F94" s="315"/>
      <c r="G94" s="168" t="s">
        <v>202</v>
      </c>
      <c r="H94" s="258">
        <v>0.73299999999999998</v>
      </c>
      <c r="I94" s="170">
        <v>9.3000000000000007</v>
      </c>
      <c r="J94" s="170">
        <v>6.81</v>
      </c>
    </row>
    <row r="95" spans="1:10" ht="39" customHeight="1">
      <c r="A95" s="167" t="s">
        <v>889</v>
      </c>
      <c r="B95" s="166" t="s">
        <v>957</v>
      </c>
      <c r="C95" s="167" t="s">
        <v>66</v>
      </c>
      <c r="D95" s="167" t="s">
        <v>958</v>
      </c>
      <c r="E95" s="315" t="s">
        <v>892</v>
      </c>
      <c r="F95" s="315"/>
      <c r="G95" s="168" t="s">
        <v>68</v>
      </c>
      <c r="H95" s="258">
        <v>0.33600000000000002</v>
      </c>
      <c r="I95" s="170">
        <v>62.3</v>
      </c>
      <c r="J95" s="170">
        <v>20.93</v>
      </c>
    </row>
    <row r="96" spans="1:10" ht="26.1" customHeight="1">
      <c r="A96" s="167" t="s">
        <v>889</v>
      </c>
      <c r="B96" s="166" t="s">
        <v>959</v>
      </c>
      <c r="C96" s="167" t="s">
        <v>66</v>
      </c>
      <c r="D96" s="167" t="s">
        <v>960</v>
      </c>
      <c r="E96" s="315" t="s">
        <v>892</v>
      </c>
      <c r="F96" s="315"/>
      <c r="G96" s="168" t="s">
        <v>202</v>
      </c>
      <c r="H96" s="258">
        <v>5.4009999999999998</v>
      </c>
      <c r="I96" s="170">
        <v>3.25</v>
      </c>
      <c r="J96" s="170">
        <v>17.55</v>
      </c>
    </row>
    <row r="97" spans="1:10" ht="26.1" customHeight="1">
      <c r="A97" s="167" t="s">
        <v>889</v>
      </c>
      <c r="B97" s="166" t="s">
        <v>961</v>
      </c>
      <c r="C97" s="167" t="s">
        <v>66</v>
      </c>
      <c r="D97" s="167" t="s">
        <v>962</v>
      </c>
      <c r="E97" s="315" t="s">
        <v>892</v>
      </c>
      <c r="F97" s="315"/>
      <c r="G97" s="168" t="s">
        <v>963</v>
      </c>
      <c r="H97" s="258">
        <v>9.5499999999999995E-3</v>
      </c>
      <c r="I97" s="170">
        <v>7.25</v>
      </c>
      <c r="J97" s="170">
        <v>0.06</v>
      </c>
    </row>
    <row r="98" spans="1:10" ht="26.1" customHeight="1">
      <c r="A98" s="167" t="s">
        <v>889</v>
      </c>
      <c r="B98" s="166" t="s">
        <v>964</v>
      </c>
      <c r="C98" s="167" t="s">
        <v>66</v>
      </c>
      <c r="D98" s="167" t="s">
        <v>965</v>
      </c>
      <c r="E98" s="315" t="s">
        <v>892</v>
      </c>
      <c r="F98" s="315"/>
      <c r="G98" s="168" t="s">
        <v>101</v>
      </c>
      <c r="H98" s="258">
        <v>5.5E-2</v>
      </c>
      <c r="I98" s="170">
        <v>17.11</v>
      </c>
      <c r="J98" s="170">
        <v>0.94</v>
      </c>
    </row>
    <row r="99" spans="1:10" ht="26.1" customHeight="1">
      <c r="A99" s="167" t="s">
        <v>889</v>
      </c>
      <c r="B99" s="166" t="s">
        <v>966</v>
      </c>
      <c r="C99" s="167" t="s">
        <v>66</v>
      </c>
      <c r="D99" s="167" t="s">
        <v>967</v>
      </c>
      <c r="E99" s="315" t="s">
        <v>892</v>
      </c>
      <c r="F99" s="315"/>
      <c r="G99" s="168" t="s">
        <v>101</v>
      </c>
      <c r="H99" s="258">
        <v>0.11899999999999999</v>
      </c>
      <c r="I99" s="170">
        <v>20.71</v>
      </c>
      <c r="J99" s="170">
        <v>2.46</v>
      </c>
    </row>
    <row r="100" spans="1:10">
      <c r="A100" s="176"/>
      <c r="B100" s="176"/>
      <c r="C100" s="176"/>
      <c r="D100" s="176"/>
      <c r="E100" s="176" t="s">
        <v>895</v>
      </c>
      <c r="F100" s="259">
        <v>106.15</v>
      </c>
      <c r="G100" s="176" t="s">
        <v>896</v>
      </c>
      <c r="H100" s="259">
        <v>0</v>
      </c>
      <c r="I100" s="176" t="s">
        <v>897</v>
      </c>
      <c r="J100" s="259">
        <v>106.15</v>
      </c>
    </row>
    <row r="101" spans="1:10">
      <c r="A101" s="176"/>
      <c r="B101" s="176"/>
      <c r="C101" s="176"/>
      <c r="D101" s="176"/>
      <c r="E101" s="176" t="s">
        <v>898</v>
      </c>
      <c r="F101" s="259">
        <v>40.9</v>
      </c>
      <c r="G101" s="176"/>
      <c r="H101" s="316" t="s">
        <v>899</v>
      </c>
      <c r="I101" s="316"/>
      <c r="J101" s="259">
        <v>218.15</v>
      </c>
    </row>
    <row r="102" spans="1:10" ht="50.1" customHeight="1">
      <c r="A102" s="177"/>
      <c r="B102" s="177"/>
      <c r="C102" s="177"/>
      <c r="D102" s="177"/>
      <c r="E102" s="177"/>
      <c r="F102" s="177"/>
      <c r="G102" s="177" t="s">
        <v>900</v>
      </c>
      <c r="H102" s="260" t="s">
        <v>968</v>
      </c>
      <c r="I102" s="177" t="s">
        <v>902</v>
      </c>
      <c r="J102" s="180">
        <v>3141.36</v>
      </c>
    </row>
    <row r="103" spans="1:10" ht="0.95" customHeight="1">
      <c r="A103" s="261"/>
      <c r="B103" s="261"/>
      <c r="C103" s="261"/>
      <c r="D103" s="261"/>
      <c r="E103" s="261"/>
      <c r="F103" s="261"/>
      <c r="G103" s="261"/>
      <c r="H103" s="261"/>
      <c r="I103" s="261"/>
      <c r="J103" s="261"/>
    </row>
    <row r="104" spans="1:10" ht="18" customHeight="1">
      <c r="A104" s="161" t="s">
        <v>92</v>
      </c>
      <c r="B104" s="160" t="s">
        <v>52</v>
      </c>
      <c r="C104" s="161" t="s">
        <v>53</v>
      </c>
      <c r="D104" s="161" t="s">
        <v>10</v>
      </c>
      <c r="E104" s="308" t="s">
        <v>879</v>
      </c>
      <c r="F104" s="308"/>
      <c r="G104" s="162" t="s">
        <v>54</v>
      </c>
      <c r="H104" s="160" t="s">
        <v>55</v>
      </c>
      <c r="I104" s="160" t="s">
        <v>56</v>
      </c>
      <c r="J104" s="160" t="s">
        <v>11</v>
      </c>
    </row>
    <row r="105" spans="1:10" ht="39" customHeight="1">
      <c r="A105" s="253" t="s">
        <v>880</v>
      </c>
      <c r="B105" s="254" t="s">
        <v>93</v>
      </c>
      <c r="C105" s="253" t="s">
        <v>66</v>
      </c>
      <c r="D105" s="253" t="s">
        <v>94</v>
      </c>
      <c r="E105" s="313" t="s">
        <v>941</v>
      </c>
      <c r="F105" s="313"/>
      <c r="G105" s="255" t="s">
        <v>68</v>
      </c>
      <c r="H105" s="256">
        <v>1</v>
      </c>
      <c r="I105" s="263">
        <v>96.53</v>
      </c>
      <c r="J105" s="263">
        <v>96.53</v>
      </c>
    </row>
    <row r="106" spans="1:10" ht="39" customHeight="1">
      <c r="A106" s="164" t="s">
        <v>882</v>
      </c>
      <c r="B106" s="163" t="s">
        <v>945</v>
      </c>
      <c r="C106" s="164" t="s">
        <v>66</v>
      </c>
      <c r="D106" s="164" t="s">
        <v>946</v>
      </c>
      <c r="E106" s="314" t="s">
        <v>906</v>
      </c>
      <c r="F106" s="314"/>
      <c r="G106" s="165" t="s">
        <v>912</v>
      </c>
      <c r="H106" s="257">
        <v>1.4E-2</v>
      </c>
      <c r="I106" s="169">
        <v>35.64</v>
      </c>
      <c r="J106" s="169">
        <v>0.49</v>
      </c>
    </row>
    <row r="107" spans="1:10" ht="24" customHeight="1">
      <c r="A107" s="164" t="s">
        <v>882</v>
      </c>
      <c r="B107" s="163" t="s">
        <v>883</v>
      </c>
      <c r="C107" s="164" t="s">
        <v>66</v>
      </c>
      <c r="D107" s="164" t="s">
        <v>884</v>
      </c>
      <c r="E107" s="314" t="s">
        <v>885</v>
      </c>
      <c r="F107" s="314"/>
      <c r="G107" s="165" t="s">
        <v>886</v>
      </c>
      <c r="H107" s="257">
        <v>1.718</v>
      </c>
      <c r="I107" s="169">
        <v>25.79</v>
      </c>
      <c r="J107" s="169">
        <v>44.3</v>
      </c>
    </row>
    <row r="108" spans="1:10" ht="26.1" customHeight="1">
      <c r="A108" s="164" t="s">
        <v>882</v>
      </c>
      <c r="B108" s="163" t="s">
        <v>947</v>
      </c>
      <c r="C108" s="164" t="s">
        <v>66</v>
      </c>
      <c r="D108" s="164" t="s">
        <v>948</v>
      </c>
      <c r="E108" s="314" t="s">
        <v>885</v>
      </c>
      <c r="F108" s="314"/>
      <c r="G108" s="165" t="s">
        <v>886</v>
      </c>
      <c r="H108" s="257">
        <v>0.73099999999999998</v>
      </c>
      <c r="I108" s="169">
        <v>21.73</v>
      </c>
      <c r="J108" s="169">
        <v>15.88</v>
      </c>
    </row>
    <row r="109" spans="1:10" ht="39" customHeight="1">
      <c r="A109" s="164" t="s">
        <v>882</v>
      </c>
      <c r="B109" s="163" t="s">
        <v>949</v>
      </c>
      <c r="C109" s="164" t="s">
        <v>66</v>
      </c>
      <c r="D109" s="164" t="s">
        <v>950</v>
      </c>
      <c r="E109" s="314" t="s">
        <v>906</v>
      </c>
      <c r="F109" s="314"/>
      <c r="G109" s="165" t="s">
        <v>907</v>
      </c>
      <c r="H109" s="257">
        <v>5.6000000000000001E-2</v>
      </c>
      <c r="I109" s="169">
        <v>34.33</v>
      </c>
      <c r="J109" s="169">
        <v>1.92</v>
      </c>
    </row>
    <row r="110" spans="1:10" ht="26.1" customHeight="1">
      <c r="A110" s="167" t="s">
        <v>889</v>
      </c>
      <c r="B110" s="166" t="s">
        <v>959</v>
      </c>
      <c r="C110" s="167" t="s">
        <v>66</v>
      </c>
      <c r="D110" s="167" t="s">
        <v>960</v>
      </c>
      <c r="E110" s="315" t="s">
        <v>892</v>
      </c>
      <c r="F110" s="315"/>
      <c r="G110" s="168" t="s">
        <v>202</v>
      </c>
      <c r="H110" s="258">
        <v>0.72199999999999998</v>
      </c>
      <c r="I110" s="170">
        <v>3.25</v>
      </c>
      <c r="J110" s="170">
        <v>2.34</v>
      </c>
    </row>
    <row r="111" spans="1:10" ht="26.1" customHeight="1">
      <c r="A111" s="167" t="s">
        <v>889</v>
      </c>
      <c r="B111" s="166" t="s">
        <v>966</v>
      </c>
      <c r="C111" s="167" t="s">
        <v>66</v>
      </c>
      <c r="D111" s="167" t="s">
        <v>967</v>
      </c>
      <c r="E111" s="315" t="s">
        <v>892</v>
      </c>
      <c r="F111" s="315"/>
      <c r="G111" s="168" t="s">
        <v>101</v>
      </c>
      <c r="H111" s="258">
        <v>1.4999999999999999E-2</v>
      </c>
      <c r="I111" s="170">
        <v>20.71</v>
      </c>
      <c r="J111" s="170">
        <v>0.31</v>
      </c>
    </row>
    <row r="112" spans="1:10" ht="39" customHeight="1">
      <c r="A112" s="167" t="s">
        <v>889</v>
      </c>
      <c r="B112" s="166" t="s">
        <v>957</v>
      </c>
      <c r="C112" s="167" t="s">
        <v>66</v>
      </c>
      <c r="D112" s="167" t="s">
        <v>958</v>
      </c>
      <c r="E112" s="315" t="s">
        <v>892</v>
      </c>
      <c r="F112" s="315"/>
      <c r="G112" s="168" t="s">
        <v>68</v>
      </c>
      <c r="H112" s="258">
        <v>0.315</v>
      </c>
      <c r="I112" s="170">
        <v>62.3</v>
      </c>
      <c r="J112" s="170">
        <v>19.62</v>
      </c>
    </row>
    <row r="113" spans="1:10" ht="26.1" customHeight="1">
      <c r="A113" s="167" t="s">
        <v>889</v>
      </c>
      <c r="B113" s="166" t="s">
        <v>964</v>
      </c>
      <c r="C113" s="167" t="s">
        <v>66</v>
      </c>
      <c r="D113" s="167" t="s">
        <v>965</v>
      </c>
      <c r="E113" s="315" t="s">
        <v>892</v>
      </c>
      <c r="F113" s="315"/>
      <c r="G113" s="168" t="s">
        <v>101</v>
      </c>
      <c r="H113" s="258">
        <v>8.0000000000000002E-3</v>
      </c>
      <c r="I113" s="170">
        <v>17.11</v>
      </c>
      <c r="J113" s="170">
        <v>0.13</v>
      </c>
    </row>
    <row r="114" spans="1:10" ht="26.1" customHeight="1">
      <c r="A114" s="167" t="s">
        <v>889</v>
      </c>
      <c r="B114" s="166" t="s">
        <v>953</v>
      </c>
      <c r="C114" s="167" t="s">
        <v>66</v>
      </c>
      <c r="D114" s="167" t="s">
        <v>954</v>
      </c>
      <c r="E114" s="315" t="s">
        <v>892</v>
      </c>
      <c r="F114" s="315"/>
      <c r="G114" s="168" t="s">
        <v>101</v>
      </c>
      <c r="H114" s="258">
        <v>8.9999999999999993E-3</v>
      </c>
      <c r="I114" s="170">
        <v>18.579999999999998</v>
      </c>
      <c r="J114" s="170">
        <v>0.16</v>
      </c>
    </row>
    <row r="115" spans="1:10" ht="26.1" customHeight="1">
      <c r="A115" s="167" t="s">
        <v>889</v>
      </c>
      <c r="B115" s="166" t="s">
        <v>955</v>
      </c>
      <c r="C115" s="167" t="s">
        <v>66</v>
      </c>
      <c r="D115" s="167" t="s">
        <v>956</v>
      </c>
      <c r="E115" s="315" t="s">
        <v>892</v>
      </c>
      <c r="F115" s="315"/>
      <c r="G115" s="168" t="s">
        <v>202</v>
      </c>
      <c r="H115" s="258">
        <v>1.218</v>
      </c>
      <c r="I115" s="170">
        <v>9.3000000000000007</v>
      </c>
      <c r="J115" s="170">
        <v>11.32</v>
      </c>
    </row>
    <row r="116" spans="1:10" ht="26.1" customHeight="1">
      <c r="A116" s="167" t="s">
        <v>889</v>
      </c>
      <c r="B116" s="166" t="s">
        <v>961</v>
      </c>
      <c r="C116" s="167" t="s">
        <v>66</v>
      </c>
      <c r="D116" s="167" t="s">
        <v>962</v>
      </c>
      <c r="E116" s="315" t="s">
        <v>892</v>
      </c>
      <c r="F116" s="315"/>
      <c r="G116" s="168" t="s">
        <v>963</v>
      </c>
      <c r="H116" s="258">
        <v>9.5499999999999995E-3</v>
      </c>
      <c r="I116" s="170">
        <v>7.25</v>
      </c>
      <c r="J116" s="170">
        <v>0.06</v>
      </c>
    </row>
    <row r="117" spans="1:10">
      <c r="A117" s="176"/>
      <c r="B117" s="176"/>
      <c r="C117" s="176"/>
      <c r="D117" s="176"/>
      <c r="E117" s="176" t="s">
        <v>895</v>
      </c>
      <c r="F117" s="259">
        <v>51.71</v>
      </c>
      <c r="G117" s="176" t="s">
        <v>896</v>
      </c>
      <c r="H117" s="259">
        <v>0</v>
      </c>
      <c r="I117" s="176" t="s">
        <v>897</v>
      </c>
      <c r="J117" s="259">
        <v>51.71</v>
      </c>
    </row>
    <row r="118" spans="1:10">
      <c r="A118" s="176"/>
      <c r="B118" s="176"/>
      <c r="C118" s="176"/>
      <c r="D118" s="176"/>
      <c r="E118" s="176" t="s">
        <v>898</v>
      </c>
      <c r="F118" s="259">
        <v>22.27</v>
      </c>
      <c r="G118" s="176"/>
      <c r="H118" s="316" t="s">
        <v>899</v>
      </c>
      <c r="I118" s="316"/>
      <c r="J118" s="259">
        <v>118.8</v>
      </c>
    </row>
    <row r="119" spans="1:10" ht="50.1" customHeight="1">
      <c r="A119" s="177"/>
      <c r="B119" s="177"/>
      <c r="C119" s="177"/>
      <c r="D119" s="177"/>
      <c r="E119" s="177"/>
      <c r="F119" s="177"/>
      <c r="G119" s="177" t="s">
        <v>900</v>
      </c>
      <c r="H119" s="260" t="s">
        <v>969</v>
      </c>
      <c r="I119" s="177" t="s">
        <v>902</v>
      </c>
      <c r="J119" s="180">
        <v>64861.23</v>
      </c>
    </row>
    <row r="120" spans="1:10" ht="0.95" customHeight="1">
      <c r="A120" s="261"/>
      <c r="B120" s="261"/>
      <c r="C120" s="261"/>
      <c r="D120" s="261"/>
      <c r="E120" s="261"/>
      <c r="F120" s="261"/>
      <c r="G120" s="261"/>
      <c r="H120" s="261"/>
      <c r="I120" s="261"/>
      <c r="J120" s="261"/>
    </row>
    <row r="121" spans="1:10" ht="18" customHeight="1">
      <c r="A121" s="161" t="s">
        <v>95</v>
      </c>
      <c r="B121" s="160" t="s">
        <v>52</v>
      </c>
      <c r="C121" s="161" t="s">
        <v>53</v>
      </c>
      <c r="D121" s="161" t="s">
        <v>10</v>
      </c>
      <c r="E121" s="308" t="s">
        <v>879</v>
      </c>
      <c r="F121" s="308"/>
      <c r="G121" s="162" t="s">
        <v>54</v>
      </c>
      <c r="H121" s="160" t="s">
        <v>55</v>
      </c>
      <c r="I121" s="160" t="s">
        <v>56</v>
      </c>
      <c r="J121" s="160" t="s">
        <v>11</v>
      </c>
    </row>
    <row r="122" spans="1:10" ht="51.95" customHeight="1">
      <c r="A122" s="253" t="s">
        <v>880</v>
      </c>
      <c r="B122" s="254" t="s">
        <v>96</v>
      </c>
      <c r="C122" s="253" t="s">
        <v>66</v>
      </c>
      <c r="D122" s="253" t="s">
        <v>97</v>
      </c>
      <c r="E122" s="313" t="s">
        <v>941</v>
      </c>
      <c r="F122" s="313"/>
      <c r="G122" s="255" t="s">
        <v>68</v>
      </c>
      <c r="H122" s="256">
        <v>1</v>
      </c>
      <c r="I122" s="263">
        <v>92.27</v>
      </c>
      <c r="J122" s="263">
        <v>92.27</v>
      </c>
    </row>
    <row r="123" spans="1:10" ht="24" customHeight="1">
      <c r="A123" s="164" t="s">
        <v>882</v>
      </c>
      <c r="B123" s="163" t="s">
        <v>883</v>
      </c>
      <c r="C123" s="164" t="s">
        <v>66</v>
      </c>
      <c r="D123" s="164" t="s">
        <v>884</v>
      </c>
      <c r="E123" s="314" t="s">
        <v>885</v>
      </c>
      <c r="F123" s="314"/>
      <c r="G123" s="165" t="s">
        <v>886</v>
      </c>
      <c r="H123" s="257">
        <v>0.86599999999999999</v>
      </c>
      <c r="I123" s="169">
        <v>25.79</v>
      </c>
      <c r="J123" s="169">
        <v>22.33</v>
      </c>
    </row>
    <row r="124" spans="1:10" ht="39" customHeight="1">
      <c r="A124" s="164" t="s">
        <v>882</v>
      </c>
      <c r="B124" s="163" t="s">
        <v>970</v>
      </c>
      <c r="C124" s="164" t="s">
        <v>66</v>
      </c>
      <c r="D124" s="164" t="s">
        <v>971</v>
      </c>
      <c r="E124" s="314" t="s">
        <v>941</v>
      </c>
      <c r="F124" s="314"/>
      <c r="G124" s="165" t="s">
        <v>68</v>
      </c>
      <c r="H124" s="257">
        <v>0.26300000000000001</v>
      </c>
      <c r="I124" s="169">
        <v>185.05</v>
      </c>
      <c r="J124" s="169">
        <v>48.66</v>
      </c>
    </row>
    <row r="125" spans="1:10" ht="26.1" customHeight="1">
      <c r="A125" s="164" t="s">
        <v>882</v>
      </c>
      <c r="B125" s="163" t="s">
        <v>947</v>
      </c>
      <c r="C125" s="164" t="s">
        <v>66</v>
      </c>
      <c r="D125" s="164" t="s">
        <v>948</v>
      </c>
      <c r="E125" s="314" t="s">
        <v>885</v>
      </c>
      <c r="F125" s="314"/>
      <c r="G125" s="165" t="s">
        <v>886</v>
      </c>
      <c r="H125" s="257">
        <v>0.159</v>
      </c>
      <c r="I125" s="169">
        <v>21.73</v>
      </c>
      <c r="J125" s="169">
        <v>3.45</v>
      </c>
    </row>
    <row r="126" spans="1:10" ht="26.1" customHeight="1">
      <c r="A126" s="167" t="s">
        <v>889</v>
      </c>
      <c r="B126" s="166" t="s">
        <v>961</v>
      </c>
      <c r="C126" s="167" t="s">
        <v>66</v>
      </c>
      <c r="D126" s="167" t="s">
        <v>962</v>
      </c>
      <c r="E126" s="315" t="s">
        <v>892</v>
      </c>
      <c r="F126" s="315"/>
      <c r="G126" s="168" t="s">
        <v>963</v>
      </c>
      <c r="H126" s="258">
        <v>0.01</v>
      </c>
      <c r="I126" s="170">
        <v>7.25</v>
      </c>
      <c r="J126" s="170">
        <v>7.0000000000000007E-2</v>
      </c>
    </row>
    <row r="127" spans="1:10" ht="39" customHeight="1">
      <c r="A127" s="167" t="s">
        <v>889</v>
      </c>
      <c r="B127" s="166" t="s">
        <v>972</v>
      </c>
      <c r="C127" s="167" t="s">
        <v>66</v>
      </c>
      <c r="D127" s="167" t="s">
        <v>973</v>
      </c>
      <c r="E127" s="315" t="s">
        <v>974</v>
      </c>
      <c r="F127" s="315"/>
      <c r="G127" s="168" t="s">
        <v>975</v>
      </c>
      <c r="H127" s="258">
        <v>0.39300000000000002</v>
      </c>
      <c r="I127" s="170">
        <v>20</v>
      </c>
      <c r="J127" s="170">
        <v>7.86</v>
      </c>
    </row>
    <row r="128" spans="1:10" ht="39" customHeight="1">
      <c r="A128" s="167" t="s">
        <v>889</v>
      </c>
      <c r="B128" s="166" t="s">
        <v>976</v>
      </c>
      <c r="C128" s="167" t="s">
        <v>66</v>
      </c>
      <c r="D128" s="167" t="s">
        <v>977</v>
      </c>
      <c r="E128" s="315" t="s">
        <v>974</v>
      </c>
      <c r="F128" s="315"/>
      <c r="G128" s="168" t="s">
        <v>975</v>
      </c>
      <c r="H128" s="258">
        <v>0.19600000000000001</v>
      </c>
      <c r="I128" s="170">
        <v>19.13</v>
      </c>
      <c r="J128" s="170">
        <v>3.74</v>
      </c>
    </row>
    <row r="129" spans="1:10" ht="39" customHeight="1">
      <c r="A129" s="167" t="s">
        <v>889</v>
      </c>
      <c r="B129" s="166" t="s">
        <v>978</v>
      </c>
      <c r="C129" s="167" t="s">
        <v>66</v>
      </c>
      <c r="D129" s="167" t="s">
        <v>979</v>
      </c>
      <c r="E129" s="315" t="s">
        <v>974</v>
      </c>
      <c r="F129" s="315"/>
      <c r="G129" s="168" t="s">
        <v>980</v>
      </c>
      <c r="H129" s="258">
        <v>0.78500000000000003</v>
      </c>
      <c r="I129" s="170">
        <v>7.36</v>
      </c>
      <c r="J129" s="170">
        <v>5.77</v>
      </c>
    </row>
    <row r="130" spans="1:10" ht="26.1" customHeight="1">
      <c r="A130" s="167" t="s">
        <v>889</v>
      </c>
      <c r="B130" s="166" t="s">
        <v>966</v>
      </c>
      <c r="C130" s="167" t="s">
        <v>66</v>
      </c>
      <c r="D130" s="167" t="s">
        <v>967</v>
      </c>
      <c r="E130" s="315" t="s">
        <v>892</v>
      </c>
      <c r="F130" s="315"/>
      <c r="G130" s="168" t="s">
        <v>101</v>
      </c>
      <c r="H130" s="258">
        <v>1.9E-2</v>
      </c>
      <c r="I130" s="170">
        <v>20.71</v>
      </c>
      <c r="J130" s="170">
        <v>0.39</v>
      </c>
    </row>
    <row r="131" spans="1:10">
      <c r="A131" s="176"/>
      <c r="B131" s="176"/>
      <c r="C131" s="176"/>
      <c r="D131" s="176"/>
      <c r="E131" s="176" t="s">
        <v>895</v>
      </c>
      <c r="F131" s="259">
        <v>31.7</v>
      </c>
      <c r="G131" s="176" t="s">
        <v>896</v>
      </c>
      <c r="H131" s="259">
        <v>0</v>
      </c>
      <c r="I131" s="176" t="s">
        <v>897</v>
      </c>
      <c r="J131" s="259">
        <v>31.7</v>
      </c>
    </row>
    <row r="132" spans="1:10">
      <c r="A132" s="176"/>
      <c r="B132" s="176"/>
      <c r="C132" s="176"/>
      <c r="D132" s="176"/>
      <c r="E132" s="176" t="s">
        <v>898</v>
      </c>
      <c r="F132" s="259">
        <v>21.29</v>
      </c>
      <c r="G132" s="176"/>
      <c r="H132" s="316" t="s">
        <v>899</v>
      </c>
      <c r="I132" s="316"/>
      <c r="J132" s="259">
        <v>113.56</v>
      </c>
    </row>
    <row r="133" spans="1:10" ht="50.1" customHeight="1">
      <c r="A133" s="177"/>
      <c r="B133" s="177"/>
      <c r="C133" s="177"/>
      <c r="D133" s="177"/>
      <c r="E133" s="177"/>
      <c r="F133" s="177"/>
      <c r="G133" s="177" t="s">
        <v>900</v>
      </c>
      <c r="H133" s="260" t="s">
        <v>981</v>
      </c>
      <c r="I133" s="177" t="s">
        <v>902</v>
      </c>
      <c r="J133" s="180">
        <v>2749.28</v>
      </c>
    </row>
    <row r="134" spans="1:10" ht="0.95" customHeight="1">
      <c r="A134" s="261"/>
      <c r="B134" s="261"/>
      <c r="C134" s="261"/>
      <c r="D134" s="261"/>
      <c r="E134" s="261"/>
      <c r="F134" s="261"/>
      <c r="G134" s="261"/>
      <c r="H134" s="261"/>
      <c r="I134" s="261"/>
      <c r="J134" s="261"/>
    </row>
    <row r="135" spans="1:10" ht="18" customHeight="1">
      <c r="A135" s="161" t="s">
        <v>98</v>
      </c>
      <c r="B135" s="160" t="s">
        <v>52</v>
      </c>
      <c r="C135" s="161" t="s">
        <v>53</v>
      </c>
      <c r="D135" s="161" t="s">
        <v>10</v>
      </c>
      <c r="E135" s="308" t="s">
        <v>879</v>
      </c>
      <c r="F135" s="308"/>
      <c r="G135" s="162" t="s">
        <v>54</v>
      </c>
      <c r="H135" s="160" t="s">
        <v>55</v>
      </c>
      <c r="I135" s="160" t="s">
        <v>56</v>
      </c>
      <c r="J135" s="160" t="s">
        <v>11</v>
      </c>
    </row>
    <row r="136" spans="1:10" ht="39" customHeight="1">
      <c r="A136" s="253" t="s">
        <v>880</v>
      </c>
      <c r="B136" s="254" t="s">
        <v>99</v>
      </c>
      <c r="C136" s="253" t="s">
        <v>66</v>
      </c>
      <c r="D136" s="253" t="s">
        <v>100</v>
      </c>
      <c r="E136" s="313" t="s">
        <v>941</v>
      </c>
      <c r="F136" s="313"/>
      <c r="G136" s="255" t="s">
        <v>101</v>
      </c>
      <c r="H136" s="256">
        <v>1</v>
      </c>
      <c r="I136" s="263">
        <v>18.55</v>
      </c>
      <c r="J136" s="263">
        <v>18.55</v>
      </c>
    </row>
    <row r="137" spans="1:10" ht="26.1" customHeight="1">
      <c r="A137" s="164" t="s">
        <v>882</v>
      </c>
      <c r="B137" s="163" t="s">
        <v>982</v>
      </c>
      <c r="C137" s="164" t="s">
        <v>66</v>
      </c>
      <c r="D137" s="164" t="s">
        <v>983</v>
      </c>
      <c r="E137" s="314" t="s">
        <v>941</v>
      </c>
      <c r="F137" s="314"/>
      <c r="G137" s="165" t="s">
        <v>101</v>
      </c>
      <c r="H137" s="257">
        <v>1</v>
      </c>
      <c r="I137" s="169">
        <v>12.07</v>
      </c>
      <c r="J137" s="169">
        <v>12.07</v>
      </c>
    </row>
    <row r="138" spans="1:10" ht="24" customHeight="1">
      <c r="A138" s="164" t="s">
        <v>882</v>
      </c>
      <c r="B138" s="163" t="s">
        <v>984</v>
      </c>
      <c r="C138" s="164" t="s">
        <v>66</v>
      </c>
      <c r="D138" s="164" t="s">
        <v>985</v>
      </c>
      <c r="E138" s="314" t="s">
        <v>885</v>
      </c>
      <c r="F138" s="314"/>
      <c r="G138" s="165" t="s">
        <v>886</v>
      </c>
      <c r="H138" s="257">
        <v>6.4000000000000001E-2</v>
      </c>
      <c r="I138" s="169">
        <v>21.89</v>
      </c>
      <c r="J138" s="169">
        <v>1.4</v>
      </c>
    </row>
    <row r="139" spans="1:10" ht="24" customHeight="1">
      <c r="A139" s="164" t="s">
        <v>882</v>
      </c>
      <c r="B139" s="163" t="s">
        <v>986</v>
      </c>
      <c r="C139" s="164" t="s">
        <v>66</v>
      </c>
      <c r="D139" s="164" t="s">
        <v>987</v>
      </c>
      <c r="E139" s="314" t="s">
        <v>885</v>
      </c>
      <c r="F139" s="314"/>
      <c r="G139" s="165" t="s">
        <v>886</v>
      </c>
      <c r="H139" s="257">
        <v>0.16600000000000001</v>
      </c>
      <c r="I139" s="169">
        <v>26.01</v>
      </c>
      <c r="J139" s="169">
        <v>4.3099999999999996</v>
      </c>
    </row>
    <row r="140" spans="1:10" ht="39" customHeight="1">
      <c r="A140" s="167" t="s">
        <v>889</v>
      </c>
      <c r="B140" s="166" t="s">
        <v>988</v>
      </c>
      <c r="C140" s="167" t="s">
        <v>66</v>
      </c>
      <c r="D140" s="167" t="s">
        <v>989</v>
      </c>
      <c r="E140" s="315" t="s">
        <v>892</v>
      </c>
      <c r="F140" s="315"/>
      <c r="G140" s="168" t="s">
        <v>63</v>
      </c>
      <c r="H140" s="258">
        <v>0.81899999999999995</v>
      </c>
      <c r="I140" s="170">
        <v>0.22</v>
      </c>
      <c r="J140" s="170">
        <v>0.18</v>
      </c>
    </row>
    <row r="141" spans="1:10" ht="26.1" customHeight="1">
      <c r="A141" s="167" t="s">
        <v>889</v>
      </c>
      <c r="B141" s="166" t="s">
        <v>990</v>
      </c>
      <c r="C141" s="167" t="s">
        <v>66</v>
      </c>
      <c r="D141" s="167" t="s">
        <v>991</v>
      </c>
      <c r="E141" s="315" t="s">
        <v>892</v>
      </c>
      <c r="F141" s="315"/>
      <c r="G141" s="168" t="s">
        <v>101</v>
      </c>
      <c r="H141" s="258">
        <v>2.5000000000000001E-2</v>
      </c>
      <c r="I141" s="170">
        <v>23.8</v>
      </c>
      <c r="J141" s="170">
        <v>0.59</v>
      </c>
    </row>
    <row r="142" spans="1:10">
      <c r="A142" s="176"/>
      <c r="B142" s="176"/>
      <c r="C142" s="176"/>
      <c r="D142" s="176"/>
      <c r="E142" s="176" t="s">
        <v>895</v>
      </c>
      <c r="F142" s="259">
        <v>6.06</v>
      </c>
      <c r="G142" s="176" t="s">
        <v>896</v>
      </c>
      <c r="H142" s="259">
        <v>0</v>
      </c>
      <c r="I142" s="176" t="s">
        <v>897</v>
      </c>
      <c r="J142" s="259">
        <v>6.06</v>
      </c>
    </row>
    <row r="143" spans="1:10">
      <c r="A143" s="176"/>
      <c r="B143" s="176"/>
      <c r="C143" s="176"/>
      <c r="D143" s="176"/>
      <c r="E143" s="176" t="s">
        <v>898</v>
      </c>
      <c r="F143" s="259">
        <v>4.28</v>
      </c>
      <c r="G143" s="176"/>
      <c r="H143" s="316" t="s">
        <v>899</v>
      </c>
      <c r="I143" s="316"/>
      <c r="J143" s="259">
        <v>22.83</v>
      </c>
    </row>
    <row r="144" spans="1:10" ht="50.1" customHeight="1">
      <c r="A144" s="177"/>
      <c r="B144" s="177"/>
      <c r="C144" s="177"/>
      <c r="D144" s="177"/>
      <c r="E144" s="177"/>
      <c r="F144" s="177"/>
      <c r="G144" s="177" t="s">
        <v>900</v>
      </c>
      <c r="H144" s="260" t="s">
        <v>992</v>
      </c>
      <c r="I144" s="177" t="s">
        <v>902</v>
      </c>
      <c r="J144" s="180">
        <v>2283</v>
      </c>
    </row>
    <row r="145" spans="1:10" ht="0.95" customHeight="1">
      <c r="A145" s="261"/>
      <c r="B145" s="261"/>
      <c r="C145" s="261"/>
      <c r="D145" s="261"/>
      <c r="E145" s="261"/>
      <c r="F145" s="261"/>
      <c r="G145" s="261"/>
      <c r="H145" s="261"/>
      <c r="I145" s="261"/>
      <c r="J145" s="261"/>
    </row>
    <row r="146" spans="1:10" ht="18" customHeight="1">
      <c r="A146" s="161" t="s">
        <v>102</v>
      </c>
      <c r="B146" s="160" t="s">
        <v>52</v>
      </c>
      <c r="C146" s="161" t="s">
        <v>53</v>
      </c>
      <c r="D146" s="161" t="s">
        <v>10</v>
      </c>
      <c r="E146" s="308" t="s">
        <v>879</v>
      </c>
      <c r="F146" s="308"/>
      <c r="G146" s="162" t="s">
        <v>54</v>
      </c>
      <c r="H146" s="160" t="s">
        <v>55</v>
      </c>
      <c r="I146" s="160" t="s">
        <v>56</v>
      </c>
      <c r="J146" s="160" t="s">
        <v>11</v>
      </c>
    </row>
    <row r="147" spans="1:10" ht="39" customHeight="1">
      <c r="A147" s="253" t="s">
        <v>880</v>
      </c>
      <c r="B147" s="254" t="s">
        <v>103</v>
      </c>
      <c r="C147" s="253" t="s">
        <v>66</v>
      </c>
      <c r="D147" s="253" t="s">
        <v>104</v>
      </c>
      <c r="E147" s="313" t="s">
        <v>941</v>
      </c>
      <c r="F147" s="313"/>
      <c r="G147" s="255" t="s">
        <v>101</v>
      </c>
      <c r="H147" s="256">
        <v>1</v>
      </c>
      <c r="I147" s="263">
        <v>16.72</v>
      </c>
      <c r="J147" s="263">
        <v>16.72</v>
      </c>
    </row>
    <row r="148" spans="1:10" ht="26.1" customHeight="1">
      <c r="A148" s="164" t="s">
        <v>882</v>
      </c>
      <c r="B148" s="163" t="s">
        <v>993</v>
      </c>
      <c r="C148" s="164" t="s">
        <v>66</v>
      </c>
      <c r="D148" s="164" t="s">
        <v>994</v>
      </c>
      <c r="E148" s="314" t="s">
        <v>941</v>
      </c>
      <c r="F148" s="314"/>
      <c r="G148" s="165" t="s">
        <v>101</v>
      </c>
      <c r="H148" s="257">
        <v>1</v>
      </c>
      <c r="I148" s="169">
        <v>12.52</v>
      </c>
      <c r="J148" s="169">
        <v>12.52</v>
      </c>
    </row>
    <row r="149" spans="1:10" ht="24" customHeight="1">
      <c r="A149" s="164" t="s">
        <v>882</v>
      </c>
      <c r="B149" s="163" t="s">
        <v>986</v>
      </c>
      <c r="C149" s="164" t="s">
        <v>66</v>
      </c>
      <c r="D149" s="164" t="s">
        <v>987</v>
      </c>
      <c r="E149" s="314" t="s">
        <v>885</v>
      </c>
      <c r="F149" s="314"/>
      <c r="G149" s="165" t="s">
        <v>886</v>
      </c>
      <c r="H149" s="257">
        <v>0.10199999999999999</v>
      </c>
      <c r="I149" s="169">
        <v>26.01</v>
      </c>
      <c r="J149" s="169">
        <v>2.65</v>
      </c>
    </row>
    <row r="150" spans="1:10" ht="24" customHeight="1">
      <c r="A150" s="164" t="s">
        <v>882</v>
      </c>
      <c r="B150" s="163" t="s">
        <v>984</v>
      </c>
      <c r="C150" s="164" t="s">
        <v>66</v>
      </c>
      <c r="D150" s="164" t="s">
        <v>985</v>
      </c>
      <c r="E150" s="314" t="s">
        <v>885</v>
      </c>
      <c r="F150" s="314"/>
      <c r="G150" s="165" t="s">
        <v>886</v>
      </c>
      <c r="H150" s="257">
        <v>3.9E-2</v>
      </c>
      <c r="I150" s="169">
        <v>21.89</v>
      </c>
      <c r="J150" s="169">
        <v>0.85</v>
      </c>
    </row>
    <row r="151" spans="1:10" ht="39" customHeight="1">
      <c r="A151" s="167" t="s">
        <v>889</v>
      </c>
      <c r="B151" s="166" t="s">
        <v>988</v>
      </c>
      <c r="C151" s="167" t="s">
        <v>66</v>
      </c>
      <c r="D151" s="167" t="s">
        <v>989</v>
      </c>
      <c r="E151" s="315" t="s">
        <v>892</v>
      </c>
      <c r="F151" s="315"/>
      <c r="G151" s="168" t="s">
        <v>63</v>
      </c>
      <c r="H151" s="258">
        <v>0.503</v>
      </c>
      <c r="I151" s="170">
        <v>0.22</v>
      </c>
      <c r="J151" s="170">
        <v>0.11</v>
      </c>
    </row>
    <row r="152" spans="1:10" ht="26.1" customHeight="1">
      <c r="A152" s="167" t="s">
        <v>889</v>
      </c>
      <c r="B152" s="166" t="s">
        <v>990</v>
      </c>
      <c r="C152" s="167" t="s">
        <v>66</v>
      </c>
      <c r="D152" s="167" t="s">
        <v>991</v>
      </c>
      <c r="E152" s="315" t="s">
        <v>892</v>
      </c>
      <c r="F152" s="315"/>
      <c r="G152" s="168" t="s">
        <v>101</v>
      </c>
      <c r="H152" s="258">
        <v>2.5000000000000001E-2</v>
      </c>
      <c r="I152" s="170">
        <v>23.8</v>
      </c>
      <c r="J152" s="170">
        <v>0.59</v>
      </c>
    </row>
    <row r="153" spans="1:10">
      <c r="A153" s="176"/>
      <c r="B153" s="176"/>
      <c r="C153" s="176"/>
      <c r="D153" s="176"/>
      <c r="E153" s="176" t="s">
        <v>895</v>
      </c>
      <c r="F153" s="259">
        <v>3.23</v>
      </c>
      <c r="G153" s="176" t="s">
        <v>896</v>
      </c>
      <c r="H153" s="259">
        <v>0</v>
      </c>
      <c r="I153" s="176" t="s">
        <v>897</v>
      </c>
      <c r="J153" s="259">
        <v>3.23</v>
      </c>
    </row>
    <row r="154" spans="1:10">
      <c r="A154" s="176"/>
      <c r="B154" s="176"/>
      <c r="C154" s="176"/>
      <c r="D154" s="176"/>
      <c r="E154" s="176" t="s">
        <v>898</v>
      </c>
      <c r="F154" s="259">
        <v>3.85</v>
      </c>
      <c r="G154" s="176"/>
      <c r="H154" s="316" t="s">
        <v>899</v>
      </c>
      <c r="I154" s="316"/>
      <c r="J154" s="259">
        <v>20.57</v>
      </c>
    </row>
    <row r="155" spans="1:10" ht="50.1" customHeight="1">
      <c r="A155" s="177"/>
      <c r="B155" s="177"/>
      <c r="C155" s="177"/>
      <c r="D155" s="177"/>
      <c r="E155" s="177"/>
      <c r="F155" s="177"/>
      <c r="G155" s="177" t="s">
        <v>900</v>
      </c>
      <c r="H155" s="260" t="s">
        <v>995</v>
      </c>
      <c r="I155" s="177" t="s">
        <v>902</v>
      </c>
      <c r="J155" s="180">
        <v>2468.4</v>
      </c>
    </row>
    <row r="156" spans="1:10" ht="0.95" customHeight="1">
      <c r="A156" s="261"/>
      <c r="B156" s="261"/>
      <c r="C156" s="261"/>
      <c r="D156" s="261"/>
      <c r="E156" s="261"/>
      <c r="F156" s="261"/>
      <c r="G156" s="261"/>
      <c r="H156" s="261"/>
      <c r="I156" s="261"/>
      <c r="J156" s="261"/>
    </row>
    <row r="157" spans="1:10" ht="18" customHeight="1">
      <c r="A157" s="161" t="s">
        <v>105</v>
      </c>
      <c r="B157" s="160" t="s">
        <v>52</v>
      </c>
      <c r="C157" s="161" t="s">
        <v>53</v>
      </c>
      <c r="D157" s="161" t="s">
        <v>10</v>
      </c>
      <c r="E157" s="308" t="s">
        <v>879</v>
      </c>
      <c r="F157" s="308"/>
      <c r="G157" s="162" t="s">
        <v>54</v>
      </c>
      <c r="H157" s="160" t="s">
        <v>55</v>
      </c>
      <c r="I157" s="160" t="s">
        <v>56</v>
      </c>
      <c r="J157" s="160" t="s">
        <v>11</v>
      </c>
    </row>
    <row r="158" spans="1:10" ht="39" customHeight="1">
      <c r="A158" s="253" t="s">
        <v>880</v>
      </c>
      <c r="B158" s="254" t="s">
        <v>106</v>
      </c>
      <c r="C158" s="253" t="s">
        <v>66</v>
      </c>
      <c r="D158" s="253" t="s">
        <v>107</v>
      </c>
      <c r="E158" s="313" t="s">
        <v>941</v>
      </c>
      <c r="F158" s="313"/>
      <c r="G158" s="255" t="s">
        <v>101</v>
      </c>
      <c r="H158" s="256">
        <v>1</v>
      </c>
      <c r="I158" s="263">
        <v>15.05</v>
      </c>
      <c r="J158" s="263">
        <v>15.05</v>
      </c>
    </row>
    <row r="159" spans="1:10" ht="24" customHeight="1">
      <c r="A159" s="164" t="s">
        <v>882</v>
      </c>
      <c r="B159" s="163" t="s">
        <v>984</v>
      </c>
      <c r="C159" s="164" t="s">
        <v>66</v>
      </c>
      <c r="D159" s="164" t="s">
        <v>985</v>
      </c>
      <c r="E159" s="314" t="s">
        <v>885</v>
      </c>
      <c r="F159" s="314"/>
      <c r="G159" s="165" t="s">
        <v>886</v>
      </c>
      <c r="H159" s="257">
        <v>3.1E-2</v>
      </c>
      <c r="I159" s="169">
        <v>21.89</v>
      </c>
      <c r="J159" s="169">
        <v>0.67</v>
      </c>
    </row>
    <row r="160" spans="1:10" ht="26.1" customHeight="1">
      <c r="A160" s="164" t="s">
        <v>882</v>
      </c>
      <c r="B160" s="163" t="s">
        <v>996</v>
      </c>
      <c r="C160" s="164" t="s">
        <v>66</v>
      </c>
      <c r="D160" s="164" t="s">
        <v>997</v>
      </c>
      <c r="E160" s="314" t="s">
        <v>941</v>
      </c>
      <c r="F160" s="314"/>
      <c r="G160" s="165" t="s">
        <v>101</v>
      </c>
      <c r="H160" s="257">
        <v>1</v>
      </c>
      <c r="I160" s="169">
        <v>11.61</v>
      </c>
      <c r="J160" s="169">
        <v>11.61</v>
      </c>
    </row>
    <row r="161" spans="1:10" ht="24" customHeight="1">
      <c r="A161" s="164" t="s">
        <v>882</v>
      </c>
      <c r="B161" s="163" t="s">
        <v>986</v>
      </c>
      <c r="C161" s="164" t="s">
        <v>66</v>
      </c>
      <c r="D161" s="164" t="s">
        <v>987</v>
      </c>
      <c r="E161" s="314" t="s">
        <v>885</v>
      </c>
      <c r="F161" s="314"/>
      <c r="G161" s="165" t="s">
        <v>886</v>
      </c>
      <c r="H161" s="257">
        <v>8.1000000000000003E-2</v>
      </c>
      <c r="I161" s="169">
        <v>26.01</v>
      </c>
      <c r="J161" s="169">
        <v>2.1</v>
      </c>
    </row>
    <row r="162" spans="1:10" ht="26.1" customHeight="1">
      <c r="A162" s="167" t="s">
        <v>889</v>
      </c>
      <c r="B162" s="166" t="s">
        <v>990</v>
      </c>
      <c r="C162" s="167" t="s">
        <v>66</v>
      </c>
      <c r="D162" s="167" t="s">
        <v>991</v>
      </c>
      <c r="E162" s="315" t="s">
        <v>892</v>
      </c>
      <c r="F162" s="315"/>
      <c r="G162" s="168" t="s">
        <v>101</v>
      </c>
      <c r="H162" s="258">
        <v>2.5000000000000001E-2</v>
      </c>
      <c r="I162" s="170">
        <v>23.8</v>
      </c>
      <c r="J162" s="170">
        <v>0.59</v>
      </c>
    </row>
    <row r="163" spans="1:10" ht="39" customHeight="1">
      <c r="A163" s="167" t="s">
        <v>889</v>
      </c>
      <c r="B163" s="166" t="s">
        <v>988</v>
      </c>
      <c r="C163" s="167" t="s">
        <v>66</v>
      </c>
      <c r="D163" s="167" t="s">
        <v>989</v>
      </c>
      <c r="E163" s="315" t="s">
        <v>892</v>
      </c>
      <c r="F163" s="315"/>
      <c r="G163" s="168" t="s">
        <v>63</v>
      </c>
      <c r="H163" s="258">
        <v>0.39900000000000002</v>
      </c>
      <c r="I163" s="170">
        <v>0.22</v>
      </c>
      <c r="J163" s="170">
        <v>0.08</v>
      </c>
    </row>
    <row r="164" spans="1:10">
      <c r="A164" s="176"/>
      <c r="B164" s="176"/>
      <c r="C164" s="176"/>
      <c r="D164" s="176"/>
      <c r="E164" s="176" t="s">
        <v>895</v>
      </c>
      <c r="F164" s="259">
        <v>2.46</v>
      </c>
      <c r="G164" s="176" t="s">
        <v>896</v>
      </c>
      <c r="H164" s="259">
        <v>0</v>
      </c>
      <c r="I164" s="176" t="s">
        <v>897</v>
      </c>
      <c r="J164" s="259">
        <v>2.46</v>
      </c>
    </row>
    <row r="165" spans="1:10">
      <c r="A165" s="176"/>
      <c r="B165" s="176"/>
      <c r="C165" s="176"/>
      <c r="D165" s="176"/>
      <c r="E165" s="176" t="s">
        <v>898</v>
      </c>
      <c r="F165" s="259">
        <v>3.47</v>
      </c>
      <c r="G165" s="176"/>
      <c r="H165" s="316" t="s">
        <v>899</v>
      </c>
      <c r="I165" s="316"/>
      <c r="J165" s="259">
        <v>18.52</v>
      </c>
    </row>
    <row r="166" spans="1:10" ht="50.1" customHeight="1">
      <c r="A166" s="177"/>
      <c r="B166" s="177"/>
      <c r="C166" s="177"/>
      <c r="D166" s="177"/>
      <c r="E166" s="177"/>
      <c r="F166" s="177"/>
      <c r="G166" s="177" t="s">
        <v>900</v>
      </c>
      <c r="H166" s="260" t="s">
        <v>998</v>
      </c>
      <c r="I166" s="177" t="s">
        <v>902</v>
      </c>
      <c r="J166" s="180">
        <v>3518.8</v>
      </c>
    </row>
    <row r="167" spans="1:10" ht="0.95" customHeight="1">
      <c r="A167" s="261"/>
      <c r="B167" s="261"/>
      <c r="C167" s="261"/>
      <c r="D167" s="261"/>
      <c r="E167" s="261"/>
      <c r="F167" s="261"/>
      <c r="G167" s="261"/>
      <c r="H167" s="261"/>
      <c r="I167" s="261"/>
      <c r="J167" s="261"/>
    </row>
    <row r="168" spans="1:10" ht="18" customHeight="1">
      <c r="A168" s="161" t="s">
        <v>108</v>
      </c>
      <c r="B168" s="160" t="s">
        <v>52</v>
      </c>
      <c r="C168" s="161" t="s">
        <v>53</v>
      </c>
      <c r="D168" s="161" t="s">
        <v>10</v>
      </c>
      <c r="E168" s="308" t="s">
        <v>879</v>
      </c>
      <c r="F168" s="308"/>
      <c r="G168" s="162" t="s">
        <v>54</v>
      </c>
      <c r="H168" s="160" t="s">
        <v>55</v>
      </c>
      <c r="I168" s="160" t="s">
        <v>56</v>
      </c>
      <c r="J168" s="160" t="s">
        <v>11</v>
      </c>
    </row>
    <row r="169" spans="1:10" ht="39" customHeight="1">
      <c r="A169" s="253" t="s">
        <v>880</v>
      </c>
      <c r="B169" s="254" t="s">
        <v>109</v>
      </c>
      <c r="C169" s="253" t="s">
        <v>66</v>
      </c>
      <c r="D169" s="253" t="s">
        <v>110</v>
      </c>
      <c r="E169" s="313" t="s">
        <v>941</v>
      </c>
      <c r="F169" s="313"/>
      <c r="G169" s="255" t="s">
        <v>101</v>
      </c>
      <c r="H169" s="256">
        <v>1</v>
      </c>
      <c r="I169" s="263">
        <v>12.82</v>
      </c>
      <c r="J169" s="263">
        <v>12.82</v>
      </c>
    </row>
    <row r="170" spans="1:10" ht="26.1" customHeight="1">
      <c r="A170" s="164" t="s">
        <v>882</v>
      </c>
      <c r="B170" s="163" t="s">
        <v>999</v>
      </c>
      <c r="C170" s="164" t="s">
        <v>66</v>
      </c>
      <c r="D170" s="164" t="s">
        <v>1000</v>
      </c>
      <c r="E170" s="314" t="s">
        <v>941</v>
      </c>
      <c r="F170" s="314"/>
      <c r="G170" s="165" t="s">
        <v>101</v>
      </c>
      <c r="H170" s="257">
        <v>1</v>
      </c>
      <c r="I170" s="169">
        <v>9.9700000000000006</v>
      </c>
      <c r="J170" s="169">
        <v>9.9700000000000006</v>
      </c>
    </row>
    <row r="171" spans="1:10" ht="24" customHeight="1">
      <c r="A171" s="164" t="s">
        <v>882</v>
      </c>
      <c r="B171" s="163" t="s">
        <v>984</v>
      </c>
      <c r="C171" s="164" t="s">
        <v>66</v>
      </c>
      <c r="D171" s="164" t="s">
        <v>985</v>
      </c>
      <c r="E171" s="314" t="s">
        <v>885</v>
      </c>
      <c r="F171" s="314"/>
      <c r="G171" s="165" t="s">
        <v>886</v>
      </c>
      <c r="H171" s="257">
        <v>2.5000000000000001E-2</v>
      </c>
      <c r="I171" s="169">
        <v>21.89</v>
      </c>
      <c r="J171" s="169">
        <v>0.54</v>
      </c>
    </row>
    <row r="172" spans="1:10" ht="24" customHeight="1">
      <c r="A172" s="164" t="s">
        <v>882</v>
      </c>
      <c r="B172" s="163" t="s">
        <v>986</v>
      </c>
      <c r="C172" s="164" t="s">
        <v>66</v>
      </c>
      <c r="D172" s="164" t="s">
        <v>987</v>
      </c>
      <c r="E172" s="314" t="s">
        <v>885</v>
      </c>
      <c r="F172" s="314"/>
      <c r="G172" s="165" t="s">
        <v>886</v>
      </c>
      <c r="H172" s="257">
        <v>6.4000000000000001E-2</v>
      </c>
      <c r="I172" s="169">
        <v>26.01</v>
      </c>
      <c r="J172" s="169">
        <v>1.66</v>
      </c>
    </row>
    <row r="173" spans="1:10" ht="39" customHeight="1">
      <c r="A173" s="167" t="s">
        <v>889</v>
      </c>
      <c r="B173" s="166" t="s">
        <v>988</v>
      </c>
      <c r="C173" s="167" t="s">
        <v>66</v>
      </c>
      <c r="D173" s="167" t="s">
        <v>989</v>
      </c>
      <c r="E173" s="315" t="s">
        <v>892</v>
      </c>
      <c r="F173" s="315"/>
      <c r="G173" s="168" t="s">
        <v>63</v>
      </c>
      <c r="H173" s="258">
        <v>0.317</v>
      </c>
      <c r="I173" s="170">
        <v>0.22</v>
      </c>
      <c r="J173" s="170">
        <v>0.06</v>
      </c>
    </row>
    <row r="174" spans="1:10" ht="26.1" customHeight="1">
      <c r="A174" s="167" t="s">
        <v>889</v>
      </c>
      <c r="B174" s="166" t="s">
        <v>990</v>
      </c>
      <c r="C174" s="167" t="s">
        <v>66</v>
      </c>
      <c r="D174" s="167" t="s">
        <v>991</v>
      </c>
      <c r="E174" s="315" t="s">
        <v>892</v>
      </c>
      <c r="F174" s="315"/>
      <c r="G174" s="168" t="s">
        <v>101</v>
      </c>
      <c r="H174" s="258">
        <v>2.5000000000000001E-2</v>
      </c>
      <c r="I174" s="170">
        <v>23.8</v>
      </c>
      <c r="J174" s="170">
        <v>0.59</v>
      </c>
    </row>
    <row r="175" spans="1:10">
      <c r="A175" s="176"/>
      <c r="B175" s="176"/>
      <c r="C175" s="176"/>
      <c r="D175" s="176"/>
      <c r="E175" s="176" t="s">
        <v>895</v>
      </c>
      <c r="F175" s="259">
        <v>1.91</v>
      </c>
      <c r="G175" s="176" t="s">
        <v>896</v>
      </c>
      <c r="H175" s="259">
        <v>0</v>
      </c>
      <c r="I175" s="176" t="s">
        <v>897</v>
      </c>
      <c r="J175" s="259">
        <v>1.91</v>
      </c>
    </row>
    <row r="176" spans="1:10">
      <c r="A176" s="176"/>
      <c r="B176" s="176"/>
      <c r="C176" s="176"/>
      <c r="D176" s="176"/>
      <c r="E176" s="176" t="s">
        <v>898</v>
      </c>
      <c r="F176" s="259">
        <v>2.95</v>
      </c>
      <c r="G176" s="176"/>
      <c r="H176" s="316" t="s">
        <v>899</v>
      </c>
      <c r="I176" s="316"/>
      <c r="J176" s="259">
        <v>15.77</v>
      </c>
    </row>
    <row r="177" spans="1:10" ht="50.1" customHeight="1">
      <c r="A177" s="177"/>
      <c r="B177" s="177"/>
      <c r="C177" s="177"/>
      <c r="D177" s="177"/>
      <c r="E177" s="177"/>
      <c r="F177" s="177"/>
      <c r="G177" s="177" t="s">
        <v>900</v>
      </c>
      <c r="H177" s="260" t="s">
        <v>1001</v>
      </c>
      <c r="I177" s="177" t="s">
        <v>902</v>
      </c>
      <c r="J177" s="180">
        <v>788.5</v>
      </c>
    </row>
    <row r="178" spans="1:10" ht="0.95" customHeight="1">
      <c r="A178" s="261"/>
      <c r="B178" s="261"/>
      <c r="C178" s="261"/>
      <c r="D178" s="261"/>
      <c r="E178" s="261"/>
      <c r="F178" s="261"/>
      <c r="G178" s="261"/>
      <c r="H178" s="261"/>
      <c r="I178" s="261"/>
      <c r="J178" s="261"/>
    </row>
    <row r="179" spans="1:10" ht="18" customHeight="1">
      <c r="A179" s="161" t="s">
        <v>111</v>
      </c>
      <c r="B179" s="160" t="s">
        <v>52</v>
      </c>
      <c r="C179" s="161" t="s">
        <v>53</v>
      </c>
      <c r="D179" s="161" t="s">
        <v>10</v>
      </c>
      <c r="E179" s="308" t="s">
        <v>879</v>
      </c>
      <c r="F179" s="308"/>
      <c r="G179" s="162" t="s">
        <v>54</v>
      </c>
      <c r="H179" s="160" t="s">
        <v>55</v>
      </c>
      <c r="I179" s="160" t="s">
        <v>56</v>
      </c>
      <c r="J179" s="160" t="s">
        <v>11</v>
      </c>
    </row>
    <row r="180" spans="1:10" ht="39" customHeight="1">
      <c r="A180" s="253" t="s">
        <v>880</v>
      </c>
      <c r="B180" s="254" t="s">
        <v>112</v>
      </c>
      <c r="C180" s="253" t="s">
        <v>66</v>
      </c>
      <c r="D180" s="253" t="s">
        <v>113</v>
      </c>
      <c r="E180" s="313" t="s">
        <v>941</v>
      </c>
      <c r="F180" s="313"/>
      <c r="G180" s="255" t="s">
        <v>72</v>
      </c>
      <c r="H180" s="256">
        <v>1</v>
      </c>
      <c r="I180" s="263">
        <v>1204.92</v>
      </c>
      <c r="J180" s="263">
        <v>1204.92</v>
      </c>
    </row>
    <row r="181" spans="1:10" ht="39" customHeight="1">
      <c r="A181" s="164" t="s">
        <v>882</v>
      </c>
      <c r="B181" s="163" t="s">
        <v>1002</v>
      </c>
      <c r="C181" s="164" t="s">
        <v>66</v>
      </c>
      <c r="D181" s="164" t="s">
        <v>1003</v>
      </c>
      <c r="E181" s="314" t="s">
        <v>906</v>
      </c>
      <c r="F181" s="314"/>
      <c r="G181" s="165" t="s">
        <v>907</v>
      </c>
      <c r="H181" s="257">
        <v>0.13300000000000001</v>
      </c>
      <c r="I181" s="169">
        <v>0.53</v>
      </c>
      <c r="J181" s="169">
        <v>7.0000000000000007E-2</v>
      </c>
    </row>
    <row r="182" spans="1:10" ht="39" customHeight="1">
      <c r="A182" s="164" t="s">
        <v>882</v>
      </c>
      <c r="B182" s="163" t="s">
        <v>1004</v>
      </c>
      <c r="C182" s="164" t="s">
        <v>66</v>
      </c>
      <c r="D182" s="164" t="s">
        <v>1005</v>
      </c>
      <c r="E182" s="314" t="s">
        <v>906</v>
      </c>
      <c r="F182" s="314"/>
      <c r="G182" s="165" t="s">
        <v>912</v>
      </c>
      <c r="H182" s="257">
        <v>0.161</v>
      </c>
      <c r="I182" s="169">
        <v>1.33</v>
      </c>
      <c r="J182" s="169">
        <v>0.21</v>
      </c>
    </row>
    <row r="183" spans="1:10" ht="24" customHeight="1">
      <c r="A183" s="164" t="s">
        <v>882</v>
      </c>
      <c r="B183" s="163" t="s">
        <v>937</v>
      </c>
      <c r="C183" s="164" t="s">
        <v>66</v>
      </c>
      <c r="D183" s="164" t="s">
        <v>938</v>
      </c>
      <c r="E183" s="314" t="s">
        <v>885</v>
      </c>
      <c r="F183" s="314"/>
      <c r="G183" s="165" t="s">
        <v>886</v>
      </c>
      <c r="H183" s="257">
        <v>0.58699999999999997</v>
      </c>
      <c r="I183" s="169">
        <v>26.21</v>
      </c>
      <c r="J183" s="169">
        <v>15.38</v>
      </c>
    </row>
    <row r="184" spans="1:10" ht="24" customHeight="1">
      <c r="A184" s="164" t="s">
        <v>882</v>
      </c>
      <c r="B184" s="163" t="s">
        <v>887</v>
      </c>
      <c r="C184" s="164" t="s">
        <v>66</v>
      </c>
      <c r="D184" s="164" t="s">
        <v>888</v>
      </c>
      <c r="E184" s="314" t="s">
        <v>885</v>
      </c>
      <c r="F184" s="314"/>
      <c r="G184" s="165" t="s">
        <v>886</v>
      </c>
      <c r="H184" s="257">
        <v>0.88100000000000001</v>
      </c>
      <c r="I184" s="169">
        <v>19.850000000000001</v>
      </c>
      <c r="J184" s="169">
        <v>17.48</v>
      </c>
    </row>
    <row r="185" spans="1:10" ht="51.95" customHeight="1">
      <c r="A185" s="167" t="s">
        <v>889</v>
      </c>
      <c r="B185" s="166" t="s">
        <v>1006</v>
      </c>
      <c r="C185" s="167" t="s">
        <v>66</v>
      </c>
      <c r="D185" s="167" t="s">
        <v>1007</v>
      </c>
      <c r="E185" s="315" t="s">
        <v>892</v>
      </c>
      <c r="F185" s="315"/>
      <c r="G185" s="168" t="s">
        <v>72</v>
      </c>
      <c r="H185" s="258">
        <v>1.26</v>
      </c>
      <c r="I185" s="170">
        <v>929.99</v>
      </c>
      <c r="J185" s="170">
        <v>1171.78</v>
      </c>
    </row>
    <row r="186" spans="1:10">
      <c r="A186" s="176"/>
      <c r="B186" s="176"/>
      <c r="C186" s="176"/>
      <c r="D186" s="176"/>
      <c r="E186" s="176" t="s">
        <v>895</v>
      </c>
      <c r="F186" s="259">
        <v>26.24</v>
      </c>
      <c r="G186" s="176" t="s">
        <v>896</v>
      </c>
      <c r="H186" s="259">
        <v>0</v>
      </c>
      <c r="I186" s="176" t="s">
        <v>897</v>
      </c>
      <c r="J186" s="259">
        <v>26.24</v>
      </c>
    </row>
    <row r="187" spans="1:10">
      <c r="A187" s="176"/>
      <c r="B187" s="176"/>
      <c r="C187" s="176"/>
      <c r="D187" s="176"/>
      <c r="E187" s="176" t="s">
        <v>898</v>
      </c>
      <c r="F187" s="259">
        <v>278.08999999999997</v>
      </c>
      <c r="G187" s="176"/>
      <c r="H187" s="316" t="s">
        <v>899</v>
      </c>
      <c r="I187" s="316"/>
      <c r="J187" s="259">
        <v>1483.01</v>
      </c>
    </row>
    <row r="188" spans="1:10" ht="50.1" customHeight="1">
      <c r="A188" s="177"/>
      <c r="B188" s="177"/>
      <c r="C188" s="177"/>
      <c r="D188" s="177"/>
      <c r="E188" s="177"/>
      <c r="F188" s="177"/>
      <c r="G188" s="177" t="s">
        <v>900</v>
      </c>
      <c r="H188" s="260" t="s">
        <v>1008</v>
      </c>
      <c r="I188" s="177" t="s">
        <v>902</v>
      </c>
      <c r="J188" s="180">
        <v>6940.48</v>
      </c>
    </row>
    <row r="189" spans="1:10" ht="0.95" customHeight="1">
      <c r="A189" s="261"/>
      <c r="B189" s="261"/>
      <c r="C189" s="261"/>
      <c r="D189" s="261"/>
      <c r="E189" s="261"/>
      <c r="F189" s="261"/>
      <c r="G189" s="261"/>
      <c r="H189" s="261"/>
      <c r="I189" s="261"/>
      <c r="J189" s="261"/>
    </row>
    <row r="190" spans="1:10" ht="18" customHeight="1">
      <c r="A190" s="161" t="s">
        <v>114</v>
      </c>
      <c r="B190" s="160" t="s">
        <v>52</v>
      </c>
      <c r="C190" s="161" t="s">
        <v>53</v>
      </c>
      <c r="D190" s="161" t="s">
        <v>10</v>
      </c>
      <c r="E190" s="308" t="s">
        <v>879</v>
      </c>
      <c r="F190" s="308"/>
      <c r="G190" s="162" t="s">
        <v>54</v>
      </c>
      <c r="H190" s="160" t="s">
        <v>55</v>
      </c>
      <c r="I190" s="160" t="s">
        <v>56</v>
      </c>
      <c r="J190" s="160" t="s">
        <v>11</v>
      </c>
    </row>
    <row r="191" spans="1:10" ht="39" customHeight="1">
      <c r="A191" s="253" t="s">
        <v>880</v>
      </c>
      <c r="B191" s="254" t="s">
        <v>115</v>
      </c>
      <c r="C191" s="253" t="s">
        <v>66</v>
      </c>
      <c r="D191" s="253" t="s">
        <v>116</v>
      </c>
      <c r="E191" s="313" t="s">
        <v>941</v>
      </c>
      <c r="F191" s="313"/>
      <c r="G191" s="255" t="s">
        <v>72</v>
      </c>
      <c r="H191" s="256">
        <v>1</v>
      </c>
      <c r="I191" s="263">
        <v>1036.5899999999999</v>
      </c>
      <c r="J191" s="263">
        <v>1036.5899999999999</v>
      </c>
    </row>
    <row r="192" spans="1:10" ht="39" customHeight="1">
      <c r="A192" s="164" t="s">
        <v>882</v>
      </c>
      <c r="B192" s="163" t="s">
        <v>1009</v>
      </c>
      <c r="C192" s="164" t="s">
        <v>66</v>
      </c>
      <c r="D192" s="164" t="s">
        <v>1010</v>
      </c>
      <c r="E192" s="314" t="s">
        <v>941</v>
      </c>
      <c r="F192" s="314"/>
      <c r="G192" s="165" t="s">
        <v>72</v>
      </c>
      <c r="H192" s="257">
        <v>1.1599999999999999</v>
      </c>
      <c r="I192" s="169">
        <v>788.63</v>
      </c>
      <c r="J192" s="169">
        <v>914.81</v>
      </c>
    </row>
    <row r="193" spans="1:10" ht="39" customHeight="1">
      <c r="A193" s="164" t="s">
        <v>882</v>
      </c>
      <c r="B193" s="163" t="s">
        <v>1004</v>
      </c>
      <c r="C193" s="164" t="s">
        <v>66</v>
      </c>
      <c r="D193" s="164" t="s">
        <v>1005</v>
      </c>
      <c r="E193" s="314" t="s">
        <v>906</v>
      </c>
      <c r="F193" s="314"/>
      <c r="G193" s="165" t="s">
        <v>912</v>
      </c>
      <c r="H193" s="257">
        <v>0.34</v>
      </c>
      <c r="I193" s="169">
        <v>1.33</v>
      </c>
      <c r="J193" s="169">
        <v>0.45</v>
      </c>
    </row>
    <row r="194" spans="1:10" ht="24" customHeight="1">
      <c r="A194" s="164" t="s">
        <v>882</v>
      </c>
      <c r="B194" s="163" t="s">
        <v>887</v>
      </c>
      <c r="C194" s="164" t="s">
        <v>66</v>
      </c>
      <c r="D194" s="164" t="s">
        <v>888</v>
      </c>
      <c r="E194" s="314" t="s">
        <v>885</v>
      </c>
      <c r="F194" s="314"/>
      <c r="G194" s="165" t="s">
        <v>886</v>
      </c>
      <c r="H194" s="257">
        <v>2.8820000000000001</v>
      </c>
      <c r="I194" s="169">
        <v>19.850000000000001</v>
      </c>
      <c r="J194" s="169">
        <v>57.2</v>
      </c>
    </row>
    <row r="195" spans="1:10" ht="24" customHeight="1">
      <c r="A195" s="164" t="s">
        <v>882</v>
      </c>
      <c r="B195" s="163" t="s">
        <v>937</v>
      </c>
      <c r="C195" s="164" t="s">
        <v>66</v>
      </c>
      <c r="D195" s="164" t="s">
        <v>938</v>
      </c>
      <c r="E195" s="314" t="s">
        <v>885</v>
      </c>
      <c r="F195" s="314"/>
      <c r="G195" s="165" t="s">
        <v>886</v>
      </c>
      <c r="H195" s="257">
        <v>2.4249999999999998</v>
      </c>
      <c r="I195" s="169">
        <v>26.21</v>
      </c>
      <c r="J195" s="169">
        <v>63.55</v>
      </c>
    </row>
    <row r="196" spans="1:10" ht="39" customHeight="1">
      <c r="A196" s="164" t="s">
        <v>882</v>
      </c>
      <c r="B196" s="163" t="s">
        <v>1002</v>
      </c>
      <c r="C196" s="164" t="s">
        <v>66</v>
      </c>
      <c r="D196" s="164" t="s">
        <v>1003</v>
      </c>
      <c r="E196" s="314" t="s">
        <v>906</v>
      </c>
      <c r="F196" s="314"/>
      <c r="G196" s="165" t="s">
        <v>907</v>
      </c>
      <c r="H196" s="257">
        <v>1.101</v>
      </c>
      <c r="I196" s="169">
        <v>0.53</v>
      </c>
      <c r="J196" s="169">
        <v>0.57999999999999996</v>
      </c>
    </row>
    <row r="197" spans="1:10">
      <c r="A197" s="176"/>
      <c r="B197" s="176"/>
      <c r="C197" s="176"/>
      <c r="D197" s="176"/>
      <c r="E197" s="176" t="s">
        <v>895</v>
      </c>
      <c r="F197" s="259">
        <v>153.96</v>
      </c>
      <c r="G197" s="176" t="s">
        <v>896</v>
      </c>
      <c r="H197" s="259">
        <v>0</v>
      </c>
      <c r="I197" s="176" t="s">
        <v>897</v>
      </c>
      <c r="J197" s="259">
        <v>153.96</v>
      </c>
    </row>
    <row r="198" spans="1:10">
      <c r="A198" s="176"/>
      <c r="B198" s="176"/>
      <c r="C198" s="176"/>
      <c r="D198" s="176"/>
      <c r="E198" s="176" t="s">
        <v>898</v>
      </c>
      <c r="F198" s="259">
        <v>239.24</v>
      </c>
      <c r="G198" s="176"/>
      <c r="H198" s="316" t="s">
        <v>899</v>
      </c>
      <c r="I198" s="316"/>
      <c r="J198" s="259">
        <v>1275.83</v>
      </c>
    </row>
    <row r="199" spans="1:10" ht="50.1" customHeight="1">
      <c r="A199" s="177"/>
      <c r="B199" s="177"/>
      <c r="C199" s="177"/>
      <c r="D199" s="177"/>
      <c r="E199" s="177"/>
      <c r="F199" s="177"/>
      <c r="G199" s="177" t="s">
        <v>900</v>
      </c>
      <c r="H199" s="260" t="s">
        <v>1011</v>
      </c>
      <c r="I199" s="177" t="s">
        <v>902</v>
      </c>
      <c r="J199" s="180">
        <v>67440.37</v>
      </c>
    </row>
    <row r="200" spans="1:10" ht="0.95" customHeight="1">
      <c r="A200" s="261"/>
      <c r="B200" s="261"/>
      <c r="C200" s="261"/>
      <c r="D200" s="261"/>
      <c r="E200" s="261"/>
      <c r="F200" s="261"/>
      <c r="G200" s="261"/>
      <c r="H200" s="261"/>
      <c r="I200" s="261"/>
      <c r="J200" s="261"/>
    </row>
    <row r="201" spans="1:10" ht="18" customHeight="1">
      <c r="A201" s="161" t="s">
        <v>117</v>
      </c>
      <c r="B201" s="160" t="s">
        <v>52</v>
      </c>
      <c r="C201" s="161" t="s">
        <v>53</v>
      </c>
      <c r="D201" s="161" t="s">
        <v>10</v>
      </c>
      <c r="E201" s="308" t="s">
        <v>879</v>
      </c>
      <c r="F201" s="308"/>
      <c r="G201" s="162" t="s">
        <v>54</v>
      </c>
      <c r="H201" s="160" t="s">
        <v>55</v>
      </c>
      <c r="I201" s="160" t="s">
        <v>56</v>
      </c>
      <c r="J201" s="160" t="s">
        <v>11</v>
      </c>
    </row>
    <row r="202" spans="1:10" ht="26.1" customHeight="1">
      <c r="A202" s="253" t="s">
        <v>880</v>
      </c>
      <c r="B202" s="254" t="s">
        <v>118</v>
      </c>
      <c r="C202" s="253" t="s">
        <v>66</v>
      </c>
      <c r="D202" s="253" t="s">
        <v>119</v>
      </c>
      <c r="E202" s="313" t="s">
        <v>1012</v>
      </c>
      <c r="F202" s="313"/>
      <c r="G202" s="255" t="s">
        <v>68</v>
      </c>
      <c r="H202" s="256">
        <v>1</v>
      </c>
      <c r="I202" s="263">
        <v>60.14</v>
      </c>
      <c r="J202" s="263">
        <v>60.14</v>
      </c>
    </row>
    <row r="203" spans="1:10" ht="26.1" customHeight="1">
      <c r="A203" s="164" t="s">
        <v>882</v>
      </c>
      <c r="B203" s="163" t="s">
        <v>1013</v>
      </c>
      <c r="C203" s="164" t="s">
        <v>66</v>
      </c>
      <c r="D203" s="164" t="s">
        <v>1014</v>
      </c>
      <c r="E203" s="314" t="s">
        <v>885</v>
      </c>
      <c r="F203" s="314"/>
      <c r="G203" s="165" t="s">
        <v>886</v>
      </c>
      <c r="H203" s="257">
        <v>9.69E-2</v>
      </c>
      <c r="I203" s="169">
        <v>20.77</v>
      </c>
      <c r="J203" s="169">
        <v>2.0099999999999998</v>
      </c>
    </row>
    <row r="204" spans="1:10" ht="24" customHeight="1">
      <c r="A204" s="164" t="s">
        <v>882</v>
      </c>
      <c r="B204" s="163" t="s">
        <v>1015</v>
      </c>
      <c r="C204" s="164" t="s">
        <v>66</v>
      </c>
      <c r="D204" s="164" t="s">
        <v>1016</v>
      </c>
      <c r="E204" s="314" t="s">
        <v>885</v>
      </c>
      <c r="F204" s="314"/>
      <c r="G204" s="165" t="s">
        <v>886</v>
      </c>
      <c r="H204" s="257">
        <v>0.4299</v>
      </c>
      <c r="I204" s="169">
        <v>26.48</v>
      </c>
      <c r="J204" s="169">
        <v>11.38</v>
      </c>
    </row>
    <row r="205" spans="1:10" ht="51.95" customHeight="1">
      <c r="A205" s="167" t="s">
        <v>889</v>
      </c>
      <c r="B205" s="166" t="s">
        <v>1017</v>
      </c>
      <c r="C205" s="167" t="s">
        <v>66</v>
      </c>
      <c r="D205" s="167" t="s">
        <v>1018</v>
      </c>
      <c r="E205" s="315" t="s">
        <v>892</v>
      </c>
      <c r="F205" s="315"/>
      <c r="G205" s="168" t="s">
        <v>101</v>
      </c>
      <c r="H205" s="258">
        <v>1.5</v>
      </c>
      <c r="I205" s="170">
        <v>31.17</v>
      </c>
      <c r="J205" s="170">
        <v>46.75</v>
      </c>
    </row>
    <row r="206" spans="1:10">
      <c r="A206" s="176"/>
      <c r="B206" s="176"/>
      <c r="C206" s="176"/>
      <c r="D206" s="176"/>
      <c r="E206" s="176" t="s">
        <v>895</v>
      </c>
      <c r="F206" s="259">
        <v>10.99</v>
      </c>
      <c r="G206" s="176" t="s">
        <v>896</v>
      </c>
      <c r="H206" s="259">
        <v>0</v>
      </c>
      <c r="I206" s="176" t="s">
        <v>897</v>
      </c>
      <c r="J206" s="259">
        <v>10.99</v>
      </c>
    </row>
    <row r="207" spans="1:10">
      <c r="A207" s="176"/>
      <c r="B207" s="176"/>
      <c r="C207" s="176"/>
      <c r="D207" s="176"/>
      <c r="E207" s="176" t="s">
        <v>898</v>
      </c>
      <c r="F207" s="259">
        <v>13.88</v>
      </c>
      <c r="G207" s="176"/>
      <c r="H207" s="316" t="s">
        <v>899</v>
      </c>
      <c r="I207" s="316"/>
      <c r="J207" s="259">
        <v>74.02</v>
      </c>
    </row>
    <row r="208" spans="1:10" ht="50.1" customHeight="1">
      <c r="A208" s="177"/>
      <c r="B208" s="177"/>
      <c r="C208" s="177"/>
      <c r="D208" s="177"/>
      <c r="E208" s="177"/>
      <c r="F208" s="177"/>
      <c r="G208" s="177" t="s">
        <v>900</v>
      </c>
      <c r="H208" s="260" t="s">
        <v>969</v>
      </c>
      <c r="I208" s="177" t="s">
        <v>902</v>
      </c>
      <c r="J208" s="180">
        <v>40412.69</v>
      </c>
    </row>
    <row r="209" spans="1:10" ht="0.95" customHeight="1">
      <c r="A209" s="261"/>
      <c r="B209" s="261"/>
      <c r="C209" s="261"/>
      <c r="D209" s="261"/>
      <c r="E209" s="261"/>
      <c r="F209" s="261"/>
      <c r="G209" s="261"/>
      <c r="H209" s="261"/>
      <c r="I209" s="261"/>
      <c r="J209" s="261"/>
    </row>
    <row r="210" spans="1:10" ht="18" customHeight="1">
      <c r="A210" s="161" t="s">
        <v>120</v>
      </c>
      <c r="B210" s="160" t="s">
        <v>52</v>
      </c>
      <c r="C210" s="161" t="s">
        <v>53</v>
      </c>
      <c r="D210" s="161" t="s">
        <v>10</v>
      </c>
      <c r="E210" s="308" t="s">
        <v>879</v>
      </c>
      <c r="F210" s="308"/>
      <c r="G210" s="162" t="s">
        <v>54</v>
      </c>
      <c r="H210" s="160" t="s">
        <v>55</v>
      </c>
      <c r="I210" s="160" t="s">
        <v>56</v>
      </c>
      <c r="J210" s="160" t="s">
        <v>11</v>
      </c>
    </row>
    <row r="211" spans="1:10" ht="26.1" customHeight="1">
      <c r="A211" s="253" t="s">
        <v>880</v>
      </c>
      <c r="B211" s="254" t="s">
        <v>121</v>
      </c>
      <c r="C211" s="253" t="s">
        <v>61</v>
      </c>
      <c r="D211" s="253" t="s">
        <v>122</v>
      </c>
      <c r="E211" s="313" t="s">
        <v>906</v>
      </c>
      <c r="F211" s="313"/>
      <c r="G211" s="255" t="s">
        <v>123</v>
      </c>
      <c r="H211" s="256">
        <v>1</v>
      </c>
      <c r="I211" s="263">
        <v>49.71</v>
      </c>
      <c r="J211" s="263">
        <v>49.71</v>
      </c>
    </row>
    <row r="212" spans="1:10" ht="24" customHeight="1">
      <c r="A212" s="164" t="s">
        <v>882</v>
      </c>
      <c r="B212" s="163" t="s">
        <v>887</v>
      </c>
      <c r="C212" s="164" t="s">
        <v>66</v>
      </c>
      <c r="D212" s="164" t="s">
        <v>888</v>
      </c>
      <c r="E212" s="314" t="s">
        <v>885</v>
      </c>
      <c r="F212" s="314"/>
      <c r="G212" s="165" t="s">
        <v>886</v>
      </c>
      <c r="H212" s="257">
        <v>0.65900000000000003</v>
      </c>
      <c r="I212" s="169">
        <v>19.850000000000001</v>
      </c>
      <c r="J212" s="169">
        <v>13.08</v>
      </c>
    </row>
    <row r="213" spans="1:10" ht="65.099999999999994" customHeight="1">
      <c r="A213" s="164" t="s">
        <v>882</v>
      </c>
      <c r="B213" s="163" t="s">
        <v>910</v>
      </c>
      <c r="C213" s="164" t="s">
        <v>66</v>
      </c>
      <c r="D213" s="164" t="s">
        <v>911</v>
      </c>
      <c r="E213" s="314" t="s">
        <v>906</v>
      </c>
      <c r="F213" s="314"/>
      <c r="G213" s="165" t="s">
        <v>912</v>
      </c>
      <c r="H213" s="257">
        <v>6.0000000000000001E-3</v>
      </c>
      <c r="I213" s="169">
        <v>330.7</v>
      </c>
      <c r="J213" s="169">
        <v>1.98</v>
      </c>
    </row>
    <row r="214" spans="1:10" ht="65.099999999999994" customHeight="1">
      <c r="A214" s="164" t="s">
        <v>882</v>
      </c>
      <c r="B214" s="163" t="s">
        <v>908</v>
      </c>
      <c r="C214" s="164" t="s">
        <v>66</v>
      </c>
      <c r="D214" s="164" t="s">
        <v>909</v>
      </c>
      <c r="E214" s="314" t="s">
        <v>906</v>
      </c>
      <c r="F214" s="314"/>
      <c r="G214" s="165" t="s">
        <v>907</v>
      </c>
      <c r="H214" s="257">
        <v>3.0000000000000001E-3</v>
      </c>
      <c r="I214" s="169">
        <v>68.95</v>
      </c>
      <c r="J214" s="169">
        <v>0.2</v>
      </c>
    </row>
    <row r="215" spans="1:10" ht="39" customHeight="1">
      <c r="A215" s="164" t="s">
        <v>882</v>
      </c>
      <c r="B215" s="163" t="s">
        <v>1019</v>
      </c>
      <c r="C215" s="164" t="s">
        <v>66</v>
      </c>
      <c r="D215" s="164" t="s">
        <v>1020</v>
      </c>
      <c r="E215" s="314" t="s">
        <v>906</v>
      </c>
      <c r="F215" s="314"/>
      <c r="G215" s="165" t="s">
        <v>912</v>
      </c>
      <c r="H215" s="257">
        <v>0.27400000000000002</v>
      </c>
      <c r="I215" s="169">
        <v>42.4</v>
      </c>
      <c r="J215" s="169">
        <v>11.61</v>
      </c>
    </row>
    <row r="216" spans="1:10" ht="39" customHeight="1">
      <c r="A216" s="164" t="s">
        <v>882</v>
      </c>
      <c r="B216" s="163" t="s">
        <v>1021</v>
      </c>
      <c r="C216" s="164" t="s">
        <v>66</v>
      </c>
      <c r="D216" s="164" t="s">
        <v>1022</v>
      </c>
      <c r="E216" s="314" t="s">
        <v>906</v>
      </c>
      <c r="F216" s="314"/>
      <c r="G216" s="165" t="s">
        <v>907</v>
      </c>
      <c r="H216" s="257">
        <v>0.254</v>
      </c>
      <c r="I216" s="169">
        <v>35.28</v>
      </c>
      <c r="J216" s="169">
        <v>8.9600000000000009</v>
      </c>
    </row>
    <row r="217" spans="1:10" ht="26.1" customHeight="1">
      <c r="A217" s="167" t="s">
        <v>889</v>
      </c>
      <c r="B217" s="166" t="s">
        <v>1023</v>
      </c>
      <c r="C217" s="167" t="s">
        <v>61</v>
      </c>
      <c r="D217" s="167" t="s">
        <v>1024</v>
      </c>
      <c r="E217" s="315" t="s">
        <v>892</v>
      </c>
      <c r="F217" s="315"/>
      <c r="G217" s="168" t="s">
        <v>1025</v>
      </c>
      <c r="H217" s="258">
        <v>1.25</v>
      </c>
      <c r="I217" s="170">
        <v>11.11</v>
      </c>
      <c r="J217" s="170">
        <v>13.88</v>
      </c>
    </row>
    <row r="218" spans="1:10">
      <c r="A218" s="176"/>
      <c r="B218" s="176"/>
      <c r="C218" s="176"/>
      <c r="D218" s="176"/>
      <c r="E218" s="176" t="s">
        <v>895</v>
      </c>
      <c r="F218" s="259">
        <v>26.59</v>
      </c>
      <c r="G218" s="176" t="s">
        <v>896</v>
      </c>
      <c r="H218" s="259">
        <v>0</v>
      </c>
      <c r="I218" s="176" t="s">
        <v>897</v>
      </c>
      <c r="J218" s="259">
        <v>26.59</v>
      </c>
    </row>
    <row r="219" spans="1:10">
      <c r="A219" s="176"/>
      <c r="B219" s="176"/>
      <c r="C219" s="176"/>
      <c r="D219" s="176"/>
      <c r="E219" s="176" t="s">
        <v>898</v>
      </c>
      <c r="F219" s="259">
        <v>11.47</v>
      </c>
      <c r="G219" s="176"/>
      <c r="H219" s="316" t="s">
        <v>899</v>
      </c>
      <c r="I219" s="316"/>
      <c r="J219" s="259">
        <v>61.18</v>
      </c>
    </row>
    <row r="220" spans="1:10" ht="50.1" customHeight="1">
      <c r="A220" s="177"/>
      <c r="B220" s="177"/>
      <c r="C220" s="177"/>
      <c r="D220" s="177"/>
      <c r="E220" s="177"/>
      <c r="F220" s="177"/>
      <c r="G220" s="177" t="s">
        <v>900</v>
      </c>
      <c r="H220" s="260" t="s">
        <v>1026</v>
      </c>
      <c r="I220" s="177" t="s">
        <v>902</v>
      </c>
      <c r="J220" s="180">
        <v>69133.399999999994</v>
      </c>
    </row>
    <row r="221" spans="1:10" ht="0.95" customHeight="1">
      <c r="A221" s="261"/>
      <c r="B221" s="261"/>
      <c r="C221" s="261"/>
      <c r="D221" s="261"/>
      <c r="E221" s="261"/>
      <c r="F221" s="261"/>
      <c r="G221" s="261"/>
      <c r="H221" s="261"/>
      <c r="I221" s="261"/>
      <c r="J221" s="261"/>
    </row>
    <row r="222" spans="1:10" ht="18" customHeight="1">
      <c r="A222" s="161" t="s">
        <v>124</v>
      </c>
      <c r="B222" s="160" t="s">
        <v>52</v>
      </c>
      <c r="C222" s="161" t="s">
        <v>53</v>
      </c>
      <c r="D222" s="161" t="s">
        <v>10</v>
      </c>
      <c r="E222" s="308" t="s">
        <v>879</v>
      </c>
      <c r="F222" s="308"/>
      <c r="G222" s="162" t="s">
        <v>54</v>
      </c>
      <c r="H222" s="160" t="s">
        <v>55</v>
      </c>
      <c r="I222" s="160" t="s">
        <v>56</v>
      </c>
      <c r="J222" s="160" t="s">
        <v>11</v>
      </c>
    </row>
    <row r="223" spans="1:10" ht="39" customHeight="1">
      <c r="A223" s="253" t="s">
        <v>880</v>
      </c>
      <c r="B223" s="254" t="s">
        <v>125</v>
      </c>
      <c r="C223" s="253" t="s">
        <v>61</v>
      </c>
      <c r="D223" s="253" t="s">
        <v>126</v>
      </c>
      <c r="E223" s="313" t="s">
        <v>941</v>
      </c>
      <c r="F223" s="313"/>
      <c r="G223" s="255" t="s">
        <v>123</v>
      </c>
      <c r="H223" s="256">
        <v>1</v>
      </c>
      <c r="I223" s="263">
        <v>303.13</v>
      </c>
      <c r="J223" s="263">
        <v>303.13</v>
      </c>
    </row>
    <row r="224" spans="1:10" ht="51.95" customHeight="1">
      <c r="A224" s="164" t="s">
        <v>882</v>
      </c>
      <c r="B224" s="163" t="s">
        <v>1027</v>
      </c>
      <c r="C224" s="164" t="s">
        <v>66</v>
      </c>
      <c r="D224" s="164" t="s">
        <v>1028</v>
      </c>
      <c r="E224" s="314" t="s">
        <v>1029</v>
      </c>
      <c r="F224" s="314"/>
      <c r="G224" s="165" t="s">
        <v>68</v>
      </c>
      <c r="H224" s="257">
        <v>1</v>
      </c>
      <c r="I224" s="169">
        <v>123.07</v>
      </c>
      <c r="J224" s="169">
        <v>123.07</v>
      </c>
    </row>
    <row r="225" spans="1:10" ht="39" customHeight="1">
      <c r="A225" s="164" t="s">
        <v>882</v>
      </c>
      <c r="B225" s="163" t="s">
        <v>1030</v>
      </c>
      <c r="C225" s="164" t="s">
        <v>66</v>
      </c>
      <c r="D225" s="164" t="s">
        <v>1031</v>
      </c>
      <c r="E225" s="314" t="s">
        <v>941</v>
      </c>
      <c r="F225" s="314"/>
      <c r="G225" s="165" t="s">
        <v>72</v>
      </c>
      <c r="H225" s="257">
        <v>9.7299999999999998E-2</v>
      </c>
      <c r="I225" s="169">
        <v>799.55</v>
      </c>
      <c r="J225" s="169">
        <v>77.790000000000006</v>
      </c>
    </row>
    <row r="226" spans="1:10" ht="39" customHeight="1">
      <c r="A226" s="164" t="s">
        <v>882</v>
      </c>
      <c r="B226" s="163" t="s">
        <v>1032</v>
      </c>
      <c r="C226" s="164" t="s">
        <v>66</v>
      </c>
      <c r="D226" s="164" t="s">
        <v>1033</v>
      </c>
      <c r="E226" s="314" t="s">
        <v>941</v>
      </c>
      <c r="F226" s="314"/>
      <c r="G226" s="165" t="s">
        <v>101</v>
      </c>
      <c r="H226" s="257">
        <v>5.49</v>
      </c>
      <c r="I226" s="169">
        <v>18.63</v>
      </c>
      <c r="J226" s="169">
        <v>102.27</v>
      </c>
    </row>
    <row r="227" spans="1:10">
      <c r="A227" s="176"/>
      <c r="B227" s="176"/>
      <c r="C227" s="176"/>
      <c r="D227" s="176"/>
      <c r="E227" s="176" t="s">
        <v>895</v>
      </c>
      <c r="F227" s="259">
        <v>69.05</v>
      </c>
      <c r="G227" s="176" t="s">
        <v>896</v>
      </c>
      <c r="H227" s="259">
        <v>0</v>
      </c>
      <c r="I227" s="176" t="s">
        <v>897</v>
      </c>
      <c r="J227" s="259">
        <v>69.05</v>
      </c>
    </row>
    <row r="228" spans="1:10">
      <c r="A228" s="176"/>
      <c r="B228" s="176"/>
      <c r="C228" s="176"/>
      <c r="D228" s="176"/>
      <c r="E228" s="176" t="s">
        <v>898</v>
      </c>
      <c r="F228" s="259">
        <v>69.959999999999994</v>
      </c>
      <c r="G228" s="176"/>
      <c r="H228" s="316" t="s">
        <v>899</v>
      </c>
      <c r="I228" s="316"/>
      <c r="J228" s="259">
        <v>373.09</v>
      </c>
    </row>
    <row r="229" spans="1:10" ht="50.1" customHeight="1">
      <c r="A229" s="177"/>
      <c r="B229" s="177"/>
      <c r="C229" s="177"/>
      <c r="D229" s="177"/>
      <c r="E229" s="177"/>
      <c r="F229" s="177"/>
      <c r="G229" s="177" t="s">
        <v>900</v>
      </c>
      <c r="H229" s="260" t="s">
        <v>1034</v>
      </c>
      <c r="I229" s="177" t="s">
        <v>902</v>
      </c>
      <c r="J229" s="180">
        <v>44957.34</v>
      </c>
    </row>
    <row r="230" spans="1:10" ht="0.95" customHeight="1">
      <c r="A230" s="261"/>
      <c r="B230" s="261"/>
      <c r="C230" s="261"/>
      <c r="D230" s="261"/>
      <c r="E230" s="261"/>
      <c r="F230" s="261"/>
      <c r="G230" s="261"/>
      <c r="H230" s="261"/>
      <c r="I230" s="261"/>
      <c r="J230" s="261"/>
    </row>
    <row r="231" spans="1:10" ht="18" customHeight="1">
      <c r="A231" s="161" t="s">
        <v>127</v>
      </c>
      <c r="B231" s="160" t="s">
        <v>52</v>
      </c>
      <c r="C231" s="161" t="s">
        <v>53</v>
      </c>
      <c r="D231" s="161" t="s">
        <v>10</v>
      </c>
      <c r="E231" s="308" t="s">
        <v>879</v>
      </c>
      <c r="F231" s="308"/>
      <c r="G231" s="162" t="s">
        <v>54</v>
      </c>
      <c r="H231" s="160" t="s">
        <v>55</v>
      </c>
      <c r="I231" s="160" t="s">
        <v>56</v>
      </c>
      <c r="J231" s="160" t="s">
        <v>11</v>
      </c>
    </row>
    <row r="232" spans="1:10" ht="39" customHeight="1">
      <c r="A232" s="253" t="s">
        <v>880</v>
      </c>
      <c r="B232" s="254" t="s">
        <v>128</v>
      </c>
      <c r="C232" s="253" t="s">
        <v>66</v>
      </c>
      <c r="D232" s="253" t="s">
        <v>129</v>
      </c>
      <c r="E232" s="313" t="s">
        <v>941</v>
      </c>
      <c r="F232" s="313"/>
      <c r="G232" s="255" t="s">
        <v>68</v>
      </c>
      <c r="H232" s="256">
        <v>1</v>
      </c>
      <c r="I232" s="263">
        <v>3.15</v>
      </c>
      <c r="J232" s="263">
        <v>3.15</v>
      </c>
    </row>
    <row r="233" spans="1:10" ht="24" customHeight="1">
      <c r="A233" s="164" t="s">
        <v>882</v>
      </c>
      <c r="B233" s="163" t="s">
        <v>887</v>
      </c>
      <c r="C233" s="164" t="s">
        <v>66</v>
      </c>
      <c r="D233" s="164" t="s">
        <v>888</v>
      </c>
      <c r="E233" s="314" t="s">
        <v>885</v>
      </c>
      <c r="F233" s="314"/>
      <c r="G233" s="165" t="s">
        <v>886</v>
      </c>
      <c r="H233" s="257">
        <v>5.0000000000000001E-3</v>
      </c>
      <c r="I233" s="169">
        <v>19.850000000000001</v>
      </c>
      <c r="J233" s="169">
        <v>0.09</v>
      </c>
    </row>
    <row r="234" spans="1:10" ht="24" customHeight="1">
      <c r="A234" s="164" t="s">
        <v>882</v>
      </c>
      <c r="B234" s="163" t="s">
        <v>937</v>
      </c>
      <c r="C234" s="164" t="s">
        <v>66</v>
      </c>
      <c r="D234" s="164" t="s">
        <v>938</v>
      </c>
      <c r="E234" s="314" t="s">
        <v>885</v>
      </c>
      <c r="F234" s="314"/>
      <c r="G234" s="165" t="s">
        <v>886</v>
      </c>
      <c r="H234" s="257">
        <v>1.4E-2</v>
      </c>
      <c r="I234" s="169">
        <v>26.21</v>
      </c>
      <c r="J234" s="169">
        <v>0.36</v>
      </c>
    </row>
    <row r="235" spans="1:10" ht="24" customHeight="1">
      <c r="A235" s="167" t="s">
        <v>889</v>
      </c>
      <c r="B235" s="166" t="s">
        <v>1035</v>
      </c>
      <c r="C235" s="167" t="s">
        <v>66</v>
      </c>
      <c r="D235" s="167" t="s">
        <v>1036</v>
      </c>
      <c r="E235" s="315" t="s">
        <v>892</v>
      </c>
      <c r="F235" s="315"/>
      <c r="G235" s="168" t="s">
        <v>68</v>
      </c>
      <c r="H235" s="258">
        <v>1.04</v>
      </c>
      <c r="I235" s="170">
        <v>2.6</v>
      </c>
      <c r="J235" s="170">
        <v>2.7</v>
      </c>
    </row>
    <row r="236" spans="1:10">
      <c r="A236" s="176"/>
      <c r="B236" s="176"/>
      <c r="C236" s="176"/>
      <c r="D236" s="176"/>
      <c r="E236" s="176" t="s">
        <v>895</v>
      </c>
      <c r="F236" s="259">
        <v>0.37</v>
      </c>
      <c r="G236" s="176" t="s">
        <v>896</v>
      </c>
      <c r="H236" s="259">
        <v>0</v>
      </c>
      <c r="I236" s="176" t="s">
        <v>897</v>
      </c>
      <c r="J236" s="259">
        <v>0.37</v>
      </c>
    </row>
    <row r="237" spans="1:10">
      <c r="A237" s="176"/>
      <c r="B237" s="176"/>
      <c r="C237" s="176"/>
      <c r="D237" s="176"/>
      <c r="E237" s="176" t="s">
        <v>898</v>
      </c>
      <c r="F237" s="259">
        <v>0.72</v>
      </c>
      <c r="G237" s="176"/>
      <c r="H237" s="316" t="s">
        <v>899</v>
      </c>
      <c r="I237" s="316"/>
      <c r="J237" s="259">
        <v>3.87</v>
      </c>
    </row>
    <row r="238" spans="1:10" ht="50.1" customHeight="1">
      <c r="A238" s="177"/>
      <c r="B238" s="177"/>
      <c r="C238" s="177"/>
      <c r="D238" s="177"/>
      <c r="E238" s="177"/>
      <c r="F238" s="177"/>
      <c r="G238" s="177" t="s">
        <v>900</v>
      </c>
      <c r="H238" s="260" t="s">
        <v>1037</v>
      </c>
      <c r="I238" s="177" t="s">
        <v>902</v>
      </c>
      <c r="J238" s="180">
        <v>3870</v>
      </c>
    </row>
    <row r="239" spans="1:10" ht="0.95" customHeight="1">
      <c r="A239" s="261"/>
      <c r="B239" s="261"/>
      <c r="C239" s="261"/>
      <c r="D239" s="261"/>
      <c r="E239" s="261"/>
      <c r="F239" s="261"/>
      <c r="G239" s="261"/>
      <c r="H239" s="261"/>
      <c r="I239" s="261"/>
      <c r="J239" s="261"/>
    </row>
    <row r="240" spans="1:10" ht="18" customHeight="1">
      <c r="A240" s="161" t="s">
        <v>130</v>
      </c>
      <c r="B240" s="160" t="s">
        <v>52</v>
      </c>
      <c r="C240" s="161" t="s">
        <v>53</v>
      </c>
      <c r="D240" s="161" t="s">
        <v>10</v>
      </c>
      <c r="E240" s="308" t="s">
        <v>879</v>
      </c>
      <c r="F240" s="308"/>
      <c r="G240" s="162" t="s">
        <v>54</v>
      </c>
      <c r="H240" s="160" t="s">
        <v>55</v>
      </c>
      <c r="I240" s="160" t="s">
        <v>56</v>
      </c>
      <c r="J240" s="160" t="s">
        <v>11</v>
      </c>
    </row>
    <row r="241" spans="1:10" ht="39" customHeight="1">
      <c r="A241" s="253" t="s">
        <v>880</v>
      </c>
      <c r="B241" s="254" t="s">
        <v>131</v>
      </c>
      <c r="C241" s="253" t="s">
        <v>66</v>
      </c>
      <c r="D241" s="253" t="s">
        <v>132</v>
      </c>
      <c r="E241" s="313" t="s">
        <v>941</v>
      </c>
      <c r="F241" s="313"/>
      <c r="G241" s="255" t="s">
        <v>101</v>
      </c>
      <c r="H241" s="256">
        <v>1</v>
      </c>
      <c r="I241" s="263">
        <v>15.58</v>
      </c>
      <c r="J241" s="263">
        <v>15.58</v>
      </c>
    </row>
    <row r="242" spans="1:10" ht="24" customHeight="1">
      <c r="A242" s="164" t="s">
        <v>882</v>
      </c>
      <c r="B242" s="163" t="s">
        <v>986</v>
      </c>
      <c r="C242" s="164" t="s">
        <v>66</v>
      </c>
      <c r="D242" s="164" t="s">
        <v>987</v>
      </c>
      <c r="E242" s="314" t="s">
        <v>885</v>
      </c>
      <c r="F242" s="314"/>
      <c r="G242" s="165" t="s">
        <v>886</v>
      </c>
      <c r="H242" s="257">
        <v>8.3599999999999994E-2</v>
      </c>
      <c r="I242" s="169">
        <v>26.01</v>
      </c>
      <c r="J242" s="169">
        <v>2.17</v>
      </c>
    </row>
    <row r="243" spans="1:10" ht="26.1" customHeight="1">
      <c r="A243" s="164" t="s">
        <v>882</v>
      </c>
      <c r="B243" s="163" t="s">
        <v>982</v>
      </c>
      <c r="C243" s="164" t="s">
        <v>66</v>
      </c>
      <c r="D243" s="164" t="s">
        <v>983</v>
      </c>
      <c r="E243" s="314" t="s">
        <v>941</v>
      </c>
      <c r="F243" s="314"/>
      <c r="G243" s="165" t="s">
        <v>101</v>
      </c>
      <c r="H243" s="257">
        <v>1</v>
      </c>
      <c r="I243" s="169">
        <v>12.07</v>
      </c>
      <c r="J243" s="169">
        <v>12.07</v>
      </c>
    </row>
    <row r="244" spans="1:10" ht="24" customHeight="1">
      <c r="A244" s="164" t="s">
        <v>882</v>
      </c>
      <c r="B244" s="163" t="s">
        <v>984</v>
      </c>
      <c r="C244" s="164" t="s">
        <v>66</v>
      </c>
      <c r="D244" s="164" t="s">
        <v>985</v>
      </c>
      <c r="E244" s="314" t="s">
        <v>885</v>
      </c>
      <c r="F244" s="314"/>
      <c r="G244" s="165" t="s">
        <v>886</v>
      </c>
      <c r="H244" s="257">
        <v>1.3599999999999999E-2</v>
      </c>
      <c r="I244" s="169">
        <v>21.89</v>
      </c>
      <c r="J244" s="169">
        <v>0.28999999999999998</v>
      </c>
    </row>
    <row r="245" spans="1:10" ht="26.1" customHeight="1">
      <c r="A245" s="167" t="s">
        <v>889</v>
      </c>
      <c r="B245" s="166" t="s">
        <v>990</v>
      </c>
      <c r="C245" s="167" t="s">
        <v>66</v>
      </c>
      <c r="D245" s="167" t="s">
        <v>991</v>
      </c>
      <c r="E245" s="315" t="s">
        <v>892</v>
      </c>
      <c r="F245" s="315"/>
      <c r="G245" s="168" t="s">
        <v>101</v>
      </c>
      <c r="H245" s="258">
        <v>2.5000000000000001E-2</v>
      </c>
      <c r="I245" s="170">
        <v>23.8</v>
      </c>
      <c r="J245" s="170">
        <v>0.59</v>
      </c>
    </row>
    <row r="246" spans="1:10" ht="39" customHeight="1">
      <c r="A246" s="167" t="s">
        <v>889</v>
      </c>
      <c r="B246" s="166" t="s">
        <v>988</v>
      </c>
      <c r="C246" s="167" t="s">
        <v>66</v>
      </c>
      <c r="D246" s="167" t="s">
        <v>989</v>
      </c>
      <c r="E246" s="315" t="s">
        <v>892</v>
      </c>
      <c r="F246" s="315"/>
      <c r="G246" s="168" t="s">
        <v>63</v>
      </c>
      <c r="H246" s="258">
        <v>2.1179999999999999</v>
      </c>
      <c r="I246" s="170">
        <v>0.22</v>
      </c>
      <c r="J246" s="170">
        <v>0.46</v>
      </c>
    </row>
    <row r="247" spans="1:10">
      <c r="A247" s="176"/>
      <c r="B247" s="176"/>
      <c r="C247" s="176"/>
      <c r="D247" s="176"/>
      <c r="E247" s="176" t="s">
        <v>895</v>
      </c>
      <c r="F247" s="259">
        <v>3.42</v>
      </c>
      <c r="G247" s="176" t="s">
        <v>896</v>
      </c>
      <c r="H247" s="259">
        <v>0</v>
      </c>
      <c r="I247" s="176" t="s">
        <v>897</v>
      </c>
      <c r="J247" s="259">
        <v>3.42</v>
      </c>
    </row>
    <row r="248" spans="1:10">
      <c r="A248" s="176"/>
      <c r="B248" s="176"/>
      <c r="C248" s="176"/>
      <c r="D248" s="176"/>
      <c r="E248" s="176" t="s">
        <v>898</v>
      </c>
      <c r="F248" s="259">
        <v>3.59</v>
      </c>
      <c r="G248" s="176"/>
      <c r="H248" s="316" t="s">
        <v>899</v>
      </c>
      <c r="I248" s="316"/>
      <c r="J248" s="259">
        <v>19.170000000000002</v>
      </c>
    </row>
    <row r="249" spans="1:10" ht="50.1" customHeight="1">
      <c r="A249" s="177"/>
      <c r="B249" s="177"/>
      <c r="C249" s="177"/>
      <c r="D249" s="177"/>
      <c r="E249" s="177"/>
      <c r="F249" s="177"/>
      <c r="G249" s="177" t="s">
        <v>900</v>
      </c>
      <c r="H249" s="260" t="s">
        <v>1038</v>
      </c>
      <c r="I249" s="177" t="s">
        <v>902</v>
      </c>
      <c r="J249" s="180">
        <v>33585.449999999997</v>
      </c>
    </row>
    <row r="250" spans="1:10" ht="0.95" customHeight="1">
      <c r="A250" s="261"/>
      <c r="B250" s="261"/>
      <c r="C250" s="261"/>
      <c r="D250" s="261"/>
      <c r="E250" s="261"/>
      <c r="F250" s="261"/>
      <c r="G250" s="261"/>
      <c r="H250" s="261"/>
      <c r="I250" s="261"/>
      <c r="J250" s="261"/>
    </row>
    <row r="251" spans="1:10" ht="18" customHeight="1">
      <c r="A251" s="161" t="s">
        <v>133</v>
      </c>
      <c r="B251" s="160" t="s">
        <v>52</v>
      </c>
      <c r="C251" s="161" t="s">
        <v>53</v>
      </c>
      <c r="D251" s="161" t="s">
        <v>10</v>
      </c>
      <c r="E251" s="308" t="s">
        <v>879</v>
      </c>
      <c r="F251" s="308"/>
      <c r="G251" s="162" t="s">
        <v>54</v>
      </c>
      <c r="H251" s="160" t="s">
        <v>55</v>
      </c>
      <c r="I251" s="160" t="s">
        <v>56</v>
      </c>
      <c r="J251" s="160" t="s">
        <v>11</v>
      </c>
    </row>
    <row r="252" spans="1:10" ht="39" customHeight="1">
      <c r="A252" s="253" t="s">
        <v>880</v>
      </c>
      <c r="B252" s="254" t="s">
        <v>134</v>
      </c>
      <c r="C252" s="253" t="s">
        <v>66</v>
      </c>
      <c r="D252" s="253" t="s">
        <v>135</v>
      </c>
      <c r="E252" s="313" t="s">
        <v>941</v>
      </c>
      <c r="F252" s="313"/>
      <c r="G252" s="255" t="s">
        <v>72</v>
      </c>
      <c r="H252" s="256">
        <v>1</v>
      </c>
      <c r="I252" s="263">
        <v>1004.79</v>
      </c>
      <c r="J252" s="263">
        <v>1004.79</v>
      </c>
    </row>
    <row r="253" spans="1:10" ht="39" customHeight="1">
      <c r="A253" s="164" t="s">
        <v>882</v>
      </c>
      <c r="B253" s="163" t="s">
        <v>1004</v>
      </c>
      <c r="C253" s="164" t="s">
        <v>66</v>
      </c>
      <c r="D253" s="164" t="s">
        <v>1005</v>
      </c>
      <c r="E253" s="314" t="s">
        <v>906</v>
      </c>
      <c r="F253" s="314"/>
      <c r="G253" s="165" t="s">
        <v>912</v>
      </c>
      <c r="H253" s="257">
        <v>5.2999999999999999E-2</v>
      </c>
      <c r="I253" s="169">
        <v>1.33</v>
      </c>
      <c r="J253" s="169">
        <v>7.0000000000000007E-2</v>
      </c>
    </row>
    <row r="254" spans="1:10" ht="24" customHeight="1">
      <c r="A254" s="164" t="s">
        <v>882</v>
      </c>
      <c r="B254" s="163" t="s">
        <v>937</v>
      </c>
      <c r="C254" s="164" t="s">
        <v>66</v>
      </c>
      <c r="D254" s="164" t="s">
        <v>938</v>
      </c>
      <c r="E254" s="314" t="s">
        <v>885</v>
      </c>
      <c r="F254" s="314"/>
      <c r="G254" s="165" t="s">
        <v>886</v>
      </c>
      <c r="H254" s="257">
        <v>0.41099999999999998</v>
      </c>
      <c r="I254" s="169">
        <v>26.21</v>
      </c>
      <c r="J254" s="169">
        <v>10.77</v>
      </c>
    </row>
    <row r="255" spans="1:10" ht="39" customHeight="1">
      <c r="A255" s="164" t="s">
        <v>882</v>
      </c>
      <c r="B255" s="163" t="s">
        <v>1002</v>
      </c>
      <c r="C255" s="164" t="s">
        <v>66</v>
      </c>
      <c r="D255" s="164" t="s">
        <v>1003</v>
      </c>
      <c r="E255" s="314" t="s">
        <v>906</v>
      </c>
      <c r="F255" s="314"/>
      <c r="G255" s="165" t="s">
        <v>907</v>
      </c>
      <c r="H255" s="257">
        <v>4.9000000000000002E-2</v>
      </c>
      <c r="I255" s="169">
        <v>0.53</v>
      </c>
      <c r="J255" s="169">
        <v>0.02</v>
      </c>
    </row>
    <row r="256" spans="1:10" ht="24" customHeight="1">
      <c r="A256" s="164" t="s">
        <v>882</v>
      </c>
      <c r="B256" s="163" t="s">
        <v>887</v>
      </c>
      <c r="C256" s="164" t="s">
        <v>66</v>
      </c>
      <c r="D256" s="164" t="s">
        <v>888</v>
      </c>
      <c r="E256" s="314" t="s">
        <v>885</v>
      </c>
      <c r="F256" s="314"/>
      <c r="G256" s="165" t="s">
        <v>886</v>
      </c>
      <c r="H256" s="257">
        <v>0.41099999999999998</v>
      </c>
      <c r="I256" s="169">
        <v>19.850000000000001</v>
      </c>
      <c r="J256" s="169">
        <v>8.15</v>
      </c>
    </row>
    <row r="257" spans="1:10" ht="51.95" customHeight="1">
      <c r="A257" s="167" t="s">
        <v>889</v>
      </c>
      <c r="B257" s="166" t="s">
        <v>1006</v>
      </c>
      <c r="C257" s="167" t="s">
        <v>66</v>
      </c>
      <c r="D257" s="167" t="s">
        <v>1007</v>
      </c>
      <c r="E257" s="315" t="s">
        <v>892</v>
      </c>
      <c r="F257" s="315"/>
      <c r="G257" s="168" t="s">
        <v>72</v>
      </c>
      <c r="H257" s="258">
        <v>1.06</v>
      </c>
      <c r="I257" s="170">
        <v>929.99</v>
      </c>
      <c r="J257" s="170">
        <v>985.78</v>
      </c>
    </row>
    <row r="258" spans="1:10">
      <c r="A258" s="176"/>
      <c r="B258" s="176"/>
      <c r="C258" s="176"/>
      <c r="D258" s="176"/>
      <c r="E258" s="176" t="s">
        <v>895</v>
      </c>
      <c r="F258" s="259">
        <v>15.21</v>
      </c>
      <c r="G258" s="176" t="s">
        <v>896</v>
      </c>
      <c r="H258" s="259">
        <v>0</v>
      </c>
      <c r="I258" s="176" t="s">
        <v>897</v>
      </c>
      <c r="J258" s="259">
        <v>15.21</v>
      </c>
    </row>
    <row r="259" spans="1:10">
      <c r="A259" s="176"/>
      <c r="B259" s="176"/>
      <c r="C259" s="176"/>
      <c r="D259" s="176"/>
      <c r="E259" s="176" t="s">
        <v>898</v>
      </c>
      <c r="F259" s="259">
        <v>231.9</v>
      </c>
      <c r="G259" s="176"/>
      <c r="H259" s="316" t="s">
        <v>899</v>
      </c>
      <c r="I259" s="316"/>
      <c r="J259" s="259">
        <v>1236.69</v>
      </c>
    </row>
    <row r="260" spans="1:10" ht="50.1" customHeight="1">
      <c r="A260" s="177"/>
      <c r="B260" s="177"/>
      <c r="C260" s="177"/>
      <c r="D260" s="177"/>
      <c r="E260" s="177"/>
      <c r="F260" s="177"/>
      <c r="G260" s="177" t="s">
        <v>900</v>
      </c>
      <c r="H260" s="260" t="s">
        <v>1039</v>
      </c>
      <c r="I260" s="177" t="s">
        <v>902</v>
      </c>
      <c r="J260" s="180">
        <v>137470.46</v>
      </c>
    </row>
    <row r="261" spans="1:10" ht="0.95" customHeight="1">
      <c r="A261" s="261"/>
      <c r="B261" s="261"/>
      <c r="C261" s="261"/>
      <c r="D261" s="261"/>
      <c r="E261" s="261"/>
      <c r="F261" s="261"/>
      <c r="G261" s="261"/>
      <c r="H261" s="261"/>
      <c r="I261" s="261"/>
      <c r="J261" s="261"/>
    </row>
    <row r="262" spans="1:10" ht="24" customHeight="1">
      <c r="A262" s="251" t="s">
        <v>19</v>
      </c>
      <c r="B262" s="251"/>
      <c r="C262" s="251"/>
      <c r="D262" s="251" t="s">
        <v>20</v>
      </c>
      <c r="E262" s="251"/>
      <c r="F262" s="312"/>
      <c r="G262" s="312"/>
      <c r="H262" s="252"/>
      <c r="I262" s="251"/>
      <c r="J262" s="262">
        <v>2282929.4300000002</v>
      </c>
    </row>
    <row r="263" spans="1:10" ht="18" customHeight="1">
      <c r="A263" s="161" t="s">
        <v>136</v>
      </c>
      <c r="B263" s="160" t="s">
        <v>52</v>
      </c>
      <c r="C263" s="161" t="s">
        <v>53</v>
      </c>
      <c r="D263" s="161" t="s">
        <v>10</v>
      </c>
      <c r="E263" s="308" t="s">
        <v>879</v>
      </c>
      <c r="F263" s="308"/>
      <c r="G263" s="162" t="s">
        <v>54</v>
      </c>
      <c r="H263" s="160" t="s">
        <v>55</v>
      </c>
      <c r="I263" s="160" t="s">
        <v>56</v>
      </c>
      <c r="J263" s="160" t="s">
        <v>11</v>
      </c>
    </row>
    <row r="264" spans="1:10" ht="65.099999999999994" customHeight="1">
      <c r="A264" s="253" t="s">
        <v>880</v>
      </c>
      <c r="B264" s="254" t="s">
        <v>137</v>
      </c>
      <c r="C264" s="253" t="s">
        <v>61</v>
      </c>
      <c r="D264" s="253" t="s">
        <v>138</v>
      </c>
      <c r="E264" s="313" t="s">
        <v>885</v>
      </c>
      <c r="F264" s="313"/>
      <c r="G264" s="255" t="s">
        <v>101</v>
      </c>
      <c r="H264" s="256">
        <v>1</v>
      </c>
      <c r="I264" s="263">
        <v>14.3</v>
      </c>
      <c r="J264" s="263">
        <v>14.3</v>
      </c>
    </row>
    <row r="265" spans="1:10" ht="24" customHeight="1">
      <c r="A265" s="164" t="s">
        <v>882</v>
      </c>
      <c r="B265" s="163" t="s">
        <v>1040</v>
      </c>
      <c r="C265" s="164" t="s">
        <v>66</v>
      </c>
      <c r="D265" s="164" t="s">
        <v>1041</v>
      </c>
      <c r="E265" s="314" t="s">
        <v>885</v>
      </c>
      <c r="F265" s="314"/>
      <c r="G265" s="165" t="s">
        <v>886</v>
      </c>
      <c r="H265" s="257">
        <v>1.8100000000000002E-2</v>
      </c>
      <c r="I265" s="169">
        <v>26.95</v>
      </c>
      <c r="J265" s="169">
        <v>0.48</v>
      </c>
    </row>
    <row r="266" spans="1:10" ht="26.1" customHeight="1">
      <c r="A266" s="164" t="s">
        <v>882</v>
      </c>
      <c r="B266" s="163" t="s">
        <v>1042</v>
      </c>
      <c r="C266" s="164" t="s">
        <v>66</v>
      </c>
      <c r="D266" s="164" t="s">
        <v>1043</v>
      </c>
      <c r="E266" s="314" t="s">
        <v>885</v>
      </c>
      <c r="F266" s="314"/>
      <c r="G266" s="165" t="s">
        <v>886</v>
      </c>
      <c r="H266" s="257">
        <v>4.4000000000000003E-3</v>
      </c>
      <c r="I266" s="169">
        <v>20.7</v>
      </c>
      <c r="J266" s="169">
        <v>0.09</v>
      </c>
    </row>
    <row r="267" spans="1:10" ht="39" customHeight="1">
      <c r="A267" s="164" t="s">
        <v>882</v>
      </c>
      <c r="B267" s="163" t="s">
        <v>1044</v>
      </c>
      <c r="C267" s="164" t="s">
        <v>66</v>
      </c>
      <c r="D267" s="164" t="s">
        <v>1045</v>
      </c>
      <c r="E267" s="314" t="s">
        <v>1046</v>
      </c>
      <c r="F267" s="314"/>
      <c r="G267" s="165" t="s">
        <v>68</v>
      </c>
      <c r="H267" s="257">
        <v>3.5799999999999998E-2</v>
      </c>
      <c r="I267" s="169">
        <v>8.8000000000000007</v>
      </c>
      <c r="J267" s="169">
        <v>0.31</v>
      </c>
    </row>
    <row r="268" spans="1:10" ht="39" customHeight="1">
      <c r="A268" s="164" t="s">
        <v>882</v>
      </c>
      <c r="B268" s="163" t="s">
        <v>1047</v>
      </c>
      <c r="C268" s="164" t="s">
        <v>66</v>
      </c>
      <c r="D268" s="164" t="s">
        <v>1048</v>
      </c>
      <c r="E268" s="314" t="s">
        <v>906</v>
      </c>
      <c r="F268" s="314"/>
      <c r="G268" s="165" t="s">
        <v>912</v>
      </c>
      <c r="H268" s="257">
        <v>4.0000000000000001E-3</v>
      </c>
      <c r="I268" s="169">
        <v>346.16</v>
      </c>
      <c r="J268" s="169">
        <v>1.38</v>
      </c>
    </row>
    <row r="269" spans="1:10" ht="26.1" customHeight="1">
      <c r="A269" s="164" t="s">
        <v>882</v>
      </c>
      <c r="B269" s="163" t="s">
        <v>1049</v>
      </c>
      <c r="C269" s="164" t="s">
        <v>66</v>
      </c>
      <c r="D269" s="164" t="s">
        <v>1050</v>
      </c>
      <c r="E269" s="314" t="s">
        <v>885</v>
      </c>
      <c r="F269" s="314"/>
      <c r="G269" s="165" t="s">
        <v>886</v>
      </c>
      <c r="H269" s="257">
        <v>1.4E-2</v>
      </c>
      <c r="I269" s="169">
        <v>22.79</v>
      </c>
      <c r="J269" s="169">
        <v>0.31</v>
      </c>
    </row>
    <row r="270" spans="1:10" ht="26.1" customHeight="1">
      <c r="A270" s="164" t="s">
        <v>882</v>
      </c>
      <c r="B270" s="163" t="s">
        <v>1051</v>
      </c>
      <c r="C270" s="164" t="s">
        <v>66</v>
      </c>
      <c r="D270" s="164" t="s">
        <v>1052</v>
      </c>
      <c r="E270" s="314" t="s">
        <v>1046</v>
      </c>
      <c r="F270" s="314"/>
      <c r="G270" s="165" t="s">
        <v>68</v>
      </c>
      <c r="H270" s="257">
        <v>3.5799999999999998E-2</v>
      </c>
      <c r="I270" s="169">
        <v>26.15</v>
      </c>
      <c r="J270" s="169">
        <v>0.93</v>
      </c>
    </row>
    <row r="271" spans="1:10" ht="39" customHeight="1">
      <c r="A271" s="164" t="s">
        <v>882</v>
      </c>
      <c r="B271" s="163" t="s">
        <v>1053</v>
      </c>
      <c r="C271" s="164" t="s">
        <v>66</v>
      </c>
      <c r="D271" s="164" t="s">
        <v>1054</v>
      </c>
      <c r="E271" s="314" t="s">
        <v>906</v>
      </c>
      <c r="F271" s="314"/>
      <c r="G271" s="165" t="s">
        <v>907</v>
      </c>
      <c r="H271" s="257">
        <v>3.7000000000000002E-3</v>
      </c>
      <c r="I271" s="169">
        <v>174.37</v>
      </c>
      <c r="J271" s="169">
        <v>0.64</v>
      </c>
    </row>
    <row r="272" spans="1:10" ht="26.1" customHeight="1">
      <c r="A272" s="167" t="s">
        <v>889</v>
      </c>
      <c r="B272" s="166" t="s">
        <v>1055</v>
      </c>
      <c r="C272" s="167" t="s">
        <v>61</v>
      </c>
      <c r="D272" s="167" t="s">
        <v>1056</v>
      </c>
      <c r="E272" s="315" t="s">
        <v>892</v>
      </c>
      <c r="F272" s="315"/>
      <c r="G272" s="168" t="s">
        <v>101</v>
      </c>
      <c r="H272" s="258">
        <v>1</v>
      </c>
      <c r="I272" s="170">
        <v>9.9</v>
      </c>
      <c r="J272" s="170">
        <v>9.9</v>
      </c>
    </row>
    <row r="273" spans="1:10" ht="26.1" customHeight="1">
      <c r="A273" s="167" t="s">
        <v>889</v>
      </c>
      <c r="B273" s="166" t="s">
        <v>1057</v>
      </c>
      <c r="C273" s="167" t="s">
        <v>66</v>
      </c>
      <c r="D273" s="167" t="s">
        <v>1058</v>
      </c>
      <c r="E273" s="315" t="s">
        <v>892</v>
      </c>
      <c r="F273" s="315"/>
      <c r="G273" s="168" t="s">
        <v>101</v>
      </c>
      <c r="H273" s="258">
        <v>1.5E-3</v>
      </c>
      <c r="I273" s="170">
        <v>30</v>
      </c>
      <c r="J273" s="170">
        <v>0.04</v>
      </c>
    </row>
    <row r="274" spans="1:10" ht="26.1" customHeight="1">
      <c r="A274" s="167" t="s">
        <v>889</v>
      </c>
      <c r="B274" s="166" t="s">
        <v>1059</v>
      </c>
      <c r="C274" s="167" t="s">
        <v>66</v>
      </c>
      <c r="D274" s="167" t="s">
        <v>1060</v>
      </c>
      <c r="E274" s="315" t="s">
        <v>892</v>
      </c>
      <c r="F274" s="315"/>
      <c r="G274" s="168" t="s">
        <v>101</v>
      </c>
      <c r="H274" s="258">
        <v>2.8000000000000001E-2</v>
      </c>
      <c r="I274" s="170">
        <v>8.02</v>
      </c>
      <c r="J274" s="170">
        <v>0.22</v>
      </c>
    </row>
    <row r="275" spans="1:10">
      <c r="A275" s="176"/>
      <c r="B275" s="176"/>
      <c r="C275" s="176"/>
      <c r="D275" s="176"/>
      <c r="E275" s="176" t="s">
        <v>895</v>
      </c>
      <c r="F275" s="259">
        <v>1.01</v>
      </c>
      <c r="G275" s="176" t="s">
        <v>896</v>
      </c>
      <c r="H275" s="259">
        <v>0</v>
      </c>
      <c r="I275" s="176" t="s">
        <v>897</v>
      </c>
      <c r="J275" s="259">
        <v>1.01</v>
      </c>
    </row>
    <row r="276" spans="1:10">
      <c r="A276" s="176"/>
      <c r="B276" s="176"/>
      <c r="C276" s="176"/>
      <c r="D276" s="176"/>
      <c r="E276" s="176" t="s">
        <v>898</v>
      </c>
      <c r="F276" s="259">
        <v>3.3</v>
      </c>
      <c r="G276" s="176"/>
      <c r="H276" s="316" t="s">
        <v>899</v>
      </c>
      <c r="I276" s="316"/>
      <c r="J276" s="259">
        <v>17.600000000000001</v>
      </c>
    </row>
    <row r="277" spans="1:10" ht="50.1" customHeight="1">
      <c r="A277" s="177"/>
      <c r="B277" s="177"/>
      <c r="C277" s="177"/>
      <c r="D277" s="177"/>
      <c r="E277" s="177"/>
      <c r="F277" s="177"/>
      <c r="G277" s="177" t="s">
        <v>900</v>
      </c>
      <c r="H277" s="260" t="s">
        <v>1061</v>
      </c>
      <c r="I277" s="177" t="s">
        <v>902</v>
      </c>
      <c r="J277" s="180">
        <v>333977.59999999998</v>
      </c>
    </row>
    <row r="278" spans="1:10" ht="0.95" customHeight="1">
      <c r="A278" s="261"/>
      <c r="B278" s="261"/>
      <c r="C278" s="261"/>
      <c r="D278" s="261"/>
      <c r="E278" s="261"/>
      <c r="F278" s="261"/>
      <c r="G278" s="261"/>
      <c r="H278" s="261"/>
      <c r="I278" s="261"/>
      <c r="J278" s="261"/>
    </row>
    <row r="279" spans="1:10" ht="18" customHeight="1">
      <c r="A279" s="161" t="s">
        <v>139</v>
      </c>
      <c r="B279" s="160" t="s">
        <v>52</v>
      </c>
      <c r="C279" s="161" t="s">
        <v>53</v>
      </c>
      <c r="D279" s="161" t="s">
        <v>10</v>
      </c>
      <c r="E279" s="308" t="s">
        <v>879</v>
      </c>
      <c r="F279" s="308"/>
      <c r="G279" s="162" t="s">
        <v>54</v>
      </c>
      <c r="H279" s="160" t="s">
        <v>55</v>
      </c>
      <c r="I279" s="160" t="s">
        <v>56</v>
      </c>
      <c r="J279" s="160" t="s">
        <v>11</v>
      </c>
    </row>
    <row r="280" spans="1:10" ht="65.099999999999994" customHeight="1">
      <c r="A280" s="253" t="s">
        <v>880</v>
      </c>
      <c r="B280" s="254" t="s">
        <v>140</v>
      </c>
      <c r="C280" s="253" t="s">
        <v>61</v>
      </c>
      <c r="D280" s="253" t="s">
        <v>141</v>
      </c>
      <c r="E280" s="313" t="s">
        <v>885</v>
      </c>
      <c r="F280" s="313"/>
      <c r="G280" s="255" t="s">
        <v>101</v>
      </c>
      <c r="H280" s="256">
        <v>1</v>
      </c>
      <c r="I280" s="263">
        <v>14.3</v>
      </c>
      <c r="J280" s="263">
        <v>14.3</v>
      </c>
    </row>
    <row r="281" spans="1:10" ht="24" customHeight="1">
      <c r="A281" s="164" t="s">
        <v>882</v>
      </c>
      <c r="B281" s="163" t="s">
        <v>1040</v>
      </c>
      <c r="C281" s="164" t="s">
        <v>66</v>
      </c>
      <c r="D281" s="164" t="s">
        <v>1041</v>
      </c>
      <c r="E281" s="314" t="s">
        <v>885</v>
      </c>
      <c r="F281" s="314"/>
      <c r="G281" s="165" t="s">
        <v>886</v>
      </c>
      <c r="H281" s="257">
        <v>1.8100000000000002E-2</v>
      </c>
      <c r="I281" s="169">
        <v>26.95</v>
      </c>
      <c r="J281" s="169">
        <v>0.48</v>
      </c>
    </row>
    <row r="282" spans="1:10" ht="26.1" customHeight="1">
      <c r="A282" s="164" t="s">
        <v>882</v>
      </c>
      <c r="B282" s="163" t="s">
        <v>1042</v>
      </c>
      <c r="C282" s="164" t="s">
        <v>66</v>
      </c>
      <c r="D282" s="164" t="s">
        <v>1043</v>
      </c>
      <c r="E282" s="314" t="s">
        <v>885</v>
      </c>
      <c r="F282" s="314"/>
      <c r="G282" s="165" t="s">
        <v>886</v>
      </c>
      <c r="H282" s="257">
        <v>4.4000000000000003E-3</v>
      </c>
      <c r="I282" s="169">
        <v>20.7</v>
      </c>
      <c r="J282" s="169">
        <v>0.09</v>
      </c>
    </row>
    <row r="283" spans="1:10" ht="39" customHeight="1">
      <c r="A283" s="164" t="s">
        <v>882</v>
      </c>
      <c r="B283" s="163" t="s">
        <v>1053</v>
      </c>
      <c r="C283" s="164" t="s">
        <v>66</v>
      </c>
      <c r="D283" s="164" t="s">
        <v>1054</v>
      </c>
      <c r="E283" s="314" t="s">
        <v>906</v>
      </c>
      <c r="F283" s="314"/>
      <c r="G283" s="165" t="s">
        <v>907</v>
      </c>
      <c r="H283" s="257">
        <v>3.7000000000000002E-3</v>
      </c>
      <c r="I283" s="169">
        <v>174.37</v>
      </c>
      <c r="J283" s="169">
        <v>0.64</v>
      </c>
    </row>
    <row r="284" spans="1:10" ht="26.1" customHeight="1">
      <c r="A284" s="164" t="s">
        <v>882</v>
      </c>
      <c r="B284" s="163" t="s">
        <v>1049</v>
      </c>
      <c r="C284" s="164" t="s">
        <v>66</v>
      </c>
      <c r="D284" s="164" t="s">
        <v>1050</v>
      </c>
      <c r="E284" s="314" t="s">
        <v>885</v>
      </c>
      <c r="F284" s="314"/>
      <c r="G284" s="165" t="s">
        <v>886</v>
      </c>
      <c r="H284" s="257">
        <v>1.4E-2</v>
      </c>
      <c r="I284" s="169">
        <v>22.79</v>
      </c>
      <c r="J284" s="169">
        <v>0.31</v>
      </c>
    </row>
    <row r="285" spans="1:10" ht="39" customHeight="1">
      <c r="A285" s="164" t="s">
        <v>882</v>
      </c>
      <c r="B285" s="163" t="s">
        <v>1047</v>
      </c>
      <c r="C285" s="164" t="s">
        <v>66</v>
      </c>
      <c r="D285" s="164" t="s">
        <v>1048</v>
      </c>
      <c r="E285" s="314" t="s">
        <v>906</v>
      </c>
      <c r="F285" s="314"/>
      <c r="G285" s="165" t="s">
        <v>912</v>
      </c>
      <c r="H285" s="257">
        <v>4.0000000000000001E-3</v>
      </c>
      <c r="I285" s="169">
        <v>346.16</v>
      </c>
      <c r="J285" s="169">
        <v>1.38</v>
      </c>
    </row>
    <row r="286" spans="1:10" ht="39" customHeight="1">
      <c r="A286" s="164" t="s">
        <v>882</v>
      </c>
      <c r="B286" s="163" t="s">
        <v>1044</v>
      </c>
      <c r="C286" s="164" t="s">
        <v>66</v>
      </c>
      <c r="D286" s="164" t="s">
        <v>1045</v>
      </c>
      <c r="E286" s="314" t="s">
        <v>1046</v>
      </c>
      <c r="F286" s="314"/>
      <c r="G286" s="165" t="s">
        <v>68</v>
      </c>
      <c r="H286" s="257">
        <v>3.5799999999999998E-2</v>
      </c>
      <c r="I286" s="169">
        <v>8.8000000000000007</v>
      </c>
      <c r="J286" s="169">
        <v>0.31</v>
      </c>
    </row>
    <row r="287" spans="1:10" ht="26.1" customHeight="1">
      <c r="A287" s="164" t="s">
        <v>882</v>
      </c>
      <c r="B287" s="163" t="s">
        <v>1051</v>
      </c>
      <c r="C287" s="164" t="s">
        <v>66</v>
      </c>
      <c r="D287" s="164" t="s">
        <v>1052</v>
      </c>
      <c r="E287" s="314" t="s">
        <v>1046</v>
      </c>
      <c r="F287" s="314"/>
      <c r="G287" s="165" t="s">
        <v>68</v>
      </c>
      <c r="H287" s="257">
        <v>3.5799999999999998E-2</v>
      </c>
      <c r="I287" s="169">
        <v>26.15</v>
      </c>
      <c r="J287" s="169">
        <v>0.93</v>
      </c>
    </row>
    <row r="288" spans="1:10" ht="26.1" customHeight="1">
      <c r="A288" s="167" t="s">
        <v>889</v>
      </c>
      <c r="B288" s="166" t="s">
        <v>1062</v>
      </c>
      <c r="C288" s="167" t="s">
        <v>61</v>
      </c>
      <c r="D288" s="167" t="s">
        <v>1063</v>
      </c>
      <c r="E288" s="315" t="s">
        <v>892</v>
      </c>
      <c r="F288" s="315"/>
      <c r="G288" s="168" t="s">
        <v>101</v>
      </c>
      <c r="H288" s="258">
        <v>1</v>
      </c>
      <c r="I288" s="170">
        <v>9.9</v>
      </c>
      <c r="J288" s="170">
        <v>9.9</v>
      </c>
    </row>
    <row r="289" spans="1:10" ht="26.1" customHeight="1">
      <c r="A289" s="167" t="s">
        <v>889</v>
      </c>
      <c r="B289" s="166" t="s">
        <v>1057</v>
      </c>
      <c r="C289" s="167" t="s">
        <v>66</v>
      </c>
      <c r="D289" s="167" t="s">
        <v>1058</v>
      </c>
      <c r="E289" s="315" t="s">
        <v>892</v>
      </c>
      <c r="F289" s="315"/>
      <c r="G289" s="168" t="s">
        <v>101</v>
      </c>
      <c r="H289" s="258">
        <v>1.5E-3</v>
      </c>
      <c r="I289" s="170">
        <v>30</v>
      </c>
      <c r="J289" s="170">
        <v>0.04</v>
      </c>
    </row>
    <row r="290" spans="1:10" ht="26.1" customHeight="1">
      <c r="A290" s="167" t="s">
        <v>889</v>
      </c>
      <c r="B290" s="166" t="s">
        <v>1059</v>
      </c>
      <c r="C290" s="167" t="s">
        <v>66</v>
      </c>
      <c r="D290" s="167" t="s">
        <v>1060</v>
      </c>
      <c r="E290" s="315" t="s">
        <v>892</v>
      </c>
      <c r="F290" s="315"/>
      <c r="G290" s="168" t="s">
        <v>101</v>
      </c>
      <c r="H290" s="258">
        <v>2.8000000000000001E-2</v>
      </c>
      <c r="I290" s="170">
        <v>8.02</v>
      </c>
      <c r="J290" s="170">
        <v>0.22</v>
      </c>
    </row>
    <row r="291" spans="1:10">
      <c r="A291" s="176"/>
      <c r="B291" s="176"/>
      <c r="C291" s="176"/>
      <c r="D291" s="176"/>
      <c r="E291" s="176" t="s">
        <v>895</v>
      </c>
      <c r="F291" s="259">
        <v>1.01</v>
      </c>
      <c r="G291" s="176" t="s">
        <v>896</v>
      </c>
      <c r="H291" s="259">
        <v>0</v>
      </c>
      <c r="I291" s="176" t="s">
        <v>897</v>
      </c>
      <c r="J291" s="259">
        <v>1.01</v>
      </c>
    </row>
    <row r="292" spans="1:10">
      <c r="A292" s="176"/>
      <c r="B292" s="176"/>
      <c r="C292" s="176"/>
      <c r="D292" s="176"/>
      <c r="E292" s="176" t="s">
        <v>898</v>
      </c>
      <c r="F292" s="259">
        <v>3.3</v>
      </c>
      <c r="G292" s="176"/>
      <c r="H292" s="316" t="s">
        <v>899</v>
      </c>
      <c r="I292" s="316"/>
      <c r="J292" s="259">
        <v>17.600000000000001</v>
      </c>
    </row>
    <row r="293" spans="1:10" ht="50.1" customHeight="1">
      <c r="A293" s="177"/>
      <c r="B293" s="177"/>
      <c r="C293" s="177"/>
      <c r="D293" s="177"/>
      <c r="E293" s="177"/>
      <c r="F293" s="177"/>
      <c r="G293" s="177" t="s">
        <v>900</v>
      </c>
      <c r="H293" s="260" t="s">
        <v>1064</v>
      </c>
      <c r="I293" s="177" t="s">
        <v>902</v>
      </c>
      <c r="J293" s="180">
        <v>141134.39999999999</v>
      </c>
    </row>
    <row r="294" spans="1:10" ht="0.95" customHeight="1">
      <c r="A294" s="261"/>
      <c r="B294" s="261"/>
      <c r="C294" s="261"/>
      <c r="D294" s="261"/>
      <c r="E294" s="261"/>
      <c r="F294" s="261"/>
      <c r="G294" s="261"/>
      <c r="H294" s="261"/>
      <c r="I294" s="261"/>
      <c r="J294" s="261"/>
    </row>
    <row r="295" spans="1:10" ht="18" customHeight="1">
      <c r="A295" s="161" t="s">
        <v>142</v>
      </c>
      <c r="B295" s="160" t="s">
        <v>52</v>
      </c>
      <c r="C295" s="161" t="s">
        <v>53</v>
      </c>
      <c r="D295" s="161" t="s">
        <v>10</v>
      </c>
      <c r="E295" s="308" t="s">
        <v>879</v>
      </c>
      <c r="F295" s="308"/>
      <c r="G295" s="162" t="s">
        <v>54</v>
      </c>
      <c r="H295" s="160" t="s">
        <v>55</v>
      </c>
      <c r="I295" s="160" t="s">
        <v>56</v>
      </c>
      <c r="J295" s="160" t="s">
        <v>11</v>
      </c>
    </row>
    <row r="296" spans="1:10" ht="65.099999999999994" customHeight="1">
      <c r="A296" s="253" t="s">
        <v>880</v>
      </c>
      <c r="B296" s="254" t="s">
        <v>143</v>
      </c>
      <c r="C296" s="253" t="s">
        <v>61</v>
      </c>
      <c r="D296" s="253" t="s">
        <v>144</v>
      </c>
      <c r="E296" s="313" t="s">
        <v>885</v>
      </c>
      <c r="F296" s="313"/>
      <c r="G296" s="255" t="s">
        <v>101</v>
      </c>
      <c r="H296" s="256">
        <v>1</v>
      </c>
      <c r="I296" s="263">
        <v>14.39</v>
      </c>
      <c r="J296" s="263">
        <v>14.39</v>
      </c>
    </row>
    <row r="297" spans="1:10" ht="39" customHeight="1">
      <c r="A297" s="164" t="s">
        <v>882</v>
      </c>
      <c r="B297" s="163" t="s">
        <v>1044</v>
      </c>
      <c r="C297" s="164" t="s">
        <v>66</v>
      </c>
      <c r="D297" s="164" t="s">
        <v>1045</v>
      </c>
      <c r="E297" s="314" t="s">
        <v>1046</v>
      </c>
      <c r="F297" s="314"/>
      <c r="G297" s="165" t="s">
        <v>68</v>
      </c>
      <c r="H297" s="257">
        <v>3.5799999999999998E-2</v>
      </c>
      <c r="I297" s="169">
        <v>8.8000000000000007</v>
      </c>
      <c r="J297" s="169">
        <v>0.31</v>
      </c>
    </row>
    <row r="298" spans="1:10" ht="39" customHeight="1">
      <c r="A298" s="164" t="s">
        <v>882</v>
      </c>
      <c r="B298" s="163" t="s">
        <v>1053</v>
      </c>
      <c r="C298" s="164" t="s">
        <v>66</v>
      </c>
      <c r="D298" s="164" t="s">
        <v>1054</v>
      </c>
      <c r="E298" s="314" t="s">
        <v>906</v>
      </c>
      <c r="F298" s="314"/>
      <c r="G298" s="165" t="s">
        <v>907</v>
      </c>
      <c r="H298" s="257">
        <v>3.7000000000000002E-3</v>
      </c>
      <c r="I298" s="169">
        <v>174.37</v>
      </c>
      <c r="J298" s="169">
        <v>0.64</v>
      </c>
    </row>
    <row r="299" spans="1:10" ht="39" customHeight="1">
      <c r="A299" s="164" t="s">
        <v>882</v>
      </c>
      <c r="B299" s="163" t="s">
        <v>1047</v>
      </c>
      <c r="C299" s="164" t="s">
        <v>66</v>
      </c>
      <c r="D299" s="164" t="s">
        <v>1048</v>
      </c>
      <c r="E299" s="314" t="s">
        <v>906</v>
      </c>
      <c r="F299" s="314"/>
      <c r="G299" s="165" t="s">
        <v>912</v>
      </c>
      <c r="H299" s="257">
        <v>4.0000000000000001E-3</v>
      </c>
      <c r="I299" s="169">
        <v>346.16</v>
      </c>
      <c r="J299" s="169">
        <v>1.38</v>
      </c>
    </row>
    <row r="300" spans="1:10" ht="26.1" customHeight="1">
      <c r="A300" s="164" t="s">
        <v>882</v>
      </c>
      <c r="B300" s="163" t="s">
        <v>1051</v>
      </c>
      <c r="C300" s="164" t="s">
        <v>66</v>
      </c>
      <c r="D300" s="164" t="s">
        <v>1052</v>
      </c>
      <c r="E300" s="314" t="s">
        <v>1046</v>
      </c>
      <c r="F300" s="314"/>
      <c r="G300" s="165" t="s">
        <v>68</v>
      </c>
      <c r="H300" s="257">
        <v>3.5799999999999998E-2</v>
      </c>
      <c r="I300" s="169">
        <v>26.15</v>
      </c>
      <c r="J300" s="169">
        <v>0.93</v>
      </c>
    </row>
    <row r="301" spans="1:10" ht="26.1" customHeight="1">
      <c r="A301" s="164" t="s">
        <v>882</v>
      </c>
      <c r="B301" s="163" t="s">
        <v>1049</v>
      </c>
      <c r="C301" s="164" t="s">
        <v>66</v>
      </c>
      <c r="D301" s="164" t="s">
        <v>1050</v>
      </c>
      <c r="E301" s="314" t="s">
        <v>885</v>
      </c>
      <c r="F301" s="314"/>
      <c r="G301" s="165" t="s">
        <v>886</v>
      </c>
      <c r="H301" s="257">
        <v>1.4E-2</v>
      </c>
      <c r="I301" s="169">
        <v>22.79</v>
      </c>
      <c r="J301" s="169">
        <v>0.31</v>
      </c>
    </row>
    <row r="302" spans="1:10" ht="26.1" customHeight="1">
      <c r="A302" s="164" t="s">
        <v>882</v>
      </c>
      <c r="B302" s="163" t="s">
        <v>1042</v>
      </c>
      <c r="C302" s="164" t="s">
        <v>66</v>
      </c>
      <c r="D302" s="164" t="s">
        <v>1043</v>
      </c>
      <c r="E302" s="314" t="s">
        <v>885</v>
      </c>
      <c r="F302" s="314"/>
      <c r="G302" s="165" t="s">
        <v>886</v>
      </c>
      <c r="H302" s="257">
        <v>4.4000000000000003E-3</v>
      </c>
      <c r="I302" s="169">
        <v>20.7</v>
      </c>
      <c r="J302" s="169">
        <v>0.09</v>
      </c>
    </row>
    <row r="303" spans="1:10" ht="24" customHeight="1">
      <c r="A303" s="164" t="s">
        <v>882</v>
      </c>
      <c r="B303" s="163" t="s">
        <v>1040</v>
      </c>
      <c r="C303" s="164" t="s">
        <v>66</v>
      </c>
      <c r="D303" s="164" t="s">
        <v>1041</v>
      </c>
      <c r="E303" s="314" t="s">
        <v>885</v>
      </c>
      <c r="F303" s="314"/>
      <c r="G303" s="165" t="s">
        <v>886</v>
      </c>
      <c r="H303" s="257">
        <v>1.8100000000000002E-2</v>
      </c>
      <c r="I303" s="169">
        <v>26.95</v>
      </c>
      <c r="J303" s="169">
        <v>0.48</v>
      </c>
    </row>
    <row r="304" spans="1:10" ht="26.1" customHeight="1">
      <c r="A304" s="167" t="s">
        <v>889</v>
      </c>
      <c r="B304" s="166" t="s">
        <v>1059</v>
      </c>
      <c r="C304" s="167" t="s">
        <v>66</v>
      </c>
      <c r="D304" s="167" t="s">
        <v>1060</v>
      </c>
      <c r="E304" s="315" t="s">
        <v>892</v>
      </c>
      <c r="F304" s="315"/>
      <c r="G304" s="168" t="s">
        <v>101</v>
      </c>
      <c r="H304" s="258">
        <v>2.8000000000000001E-2</v>
      </c>
      <c r="I304" s="170">
        <v>8.02</v>
      </c>
      <c r="J304" s="170">
        <v>0.22</v>
      </c>
    </row>
    <row r="305" spans="1:10" ht="26.1" customHeight="1">
      <c r="A305" s="167" t="s">
        <v>889</v>
      </c>
      <c r="B305" s="166" t="s">
        <v>1057</v>
      </c>
      <c r="C305" s="167" t="s">
        <v>66</v>
      </c>
      <c r="D305" s="167" t="s">
        <v>1058</v>
      </c>
      <c r="E305" s="315" t="s">
        <v>892</v>
      </c>
      <c r="F305" s="315"/>
      <c r="G305" s="168" t="s">
        <v>101</v>
      </c>
      <c r="H305" s="258">
        <v>1.5E-3</v>
      </c>
      <c r="I305" s="170">
        <v>30</v>
      </c>
      <c r="J305" s="170">
        <v>0.04</v>
      </c>
    </row>
    <row r="306" spans="1:10" ht="26.1" customHeight="1">
      <c r="A306" s="167" t="s">
        <v>889</v>
      </c>
      <c r="B306" s="166" t="s">
        <v>1065</v>
      </c>
      <c r="C306" s="167" t="s">
        <v>61</v>
      </c>
      <c r="D306" s="167" t="s">
        <v>1066</v>
      </c>
      <c r="E306" s="315" t="s">
        <v>892</v>
      </c>
      <c r="F306" s="315"/>
      <c r="G306" s="168" t="s">
        <v>101</v>
      </c>
      <c r="H306" s="258">
        <v>1</v>
      </c>
      <c r="I306" s="170">
        <v>9.99</v>
      </c>
      <c r="J306" s="170">
        <v>9.99</v>
      </c>
    </row>
    <row r="307" spans="1:10">
      <c r="A307" s="176"/>
      <c r="B307" s="176"/>
      <c r="C307" s="176"/>
      <c r="D307" s="176"/>
      <c r="E307" s="176" t="s">
        <v>895</v>
      </c>
      <c r="F307" s="259">
        <v>1.01</v>
      </c>
      <c r="G307" s="176" t="s">
        <v>896</v>
      </c>
      <c r="H307" s="259">
        <v>0</v>
      </c>
      <c r="I307" s="176" t="s">
        <v>897</v>
      </c>
      <c r="J307" s="259">
        <v>1.01</v>
      </c>
    </row>
    <row r="308" spans="1:10">
      <c r="A308" s="176"/>
      <c r="B308" s="176"/>
      <c r="C308" s="176"/>
      <c r="D308" s="176"/>
      <c r="E308" s="176" t="s">
        <v>898</v>
      </c>
      <c r="F308" s="259">
        <v>3.32</v>
      </c>
      <c r="G308" s="176"/>
      <c r="H308" s="316" t="s">
        <v>899</v>
      </c>
      <c r="I308" s="316"/>
      <c r="J308" s="259">
        <v>17.71</v>
      </c>
    </row>
    <row r="309" spans="1:10" ht="50.1" customHeight="1">
      <c r="A309" s="177"/>
      <c r="B309" s="177"/>
      <c r="C309" s="177"/>
      <c r="D309" s="177"/>
      <c r="E309" s="177"/>
      <c r="F309" s="177"/>
      <c r="G309" s="177" t="s">
        <v>900</v>
      </c>
      <c r="H309" s="260" t="s">
        <v>1067</v>
      </c>
      <c r="I309" s="177" t="s">
        <v>902</v>
      </c>
      <c r="J309" s="180">
        <v>104347.32</v>
      </c>
    </row>
    <row r="310" spans="1:10" ht="0.95" customHeight="1">
      <c r="A310" s="261"/>
      <c r="B310" s="261"/>
      <c r="C310" s="261"/>
      <c r="D310" s="261"/>
      <c r="E310" s="261"/>
      <c r="F310" s="261"/>
      <c r="G310" s="261"/>
      <c r="H310" s="261"/>
      <c r="I310" s="261"/>
      <c r="J310" s="261"/>
    </row>
    <row r="311" spans="1:10" ht="18" customHeight="1">
      <c r="A311" s="161" t="s">
        <v>145</v>
      </c>
      <c r="B311" s="160" t="s">
        <v>52</v>
      </c>
      <c r="C311" s="161" t="s">
        <v>53</v>
      </c>
      <c r="D311" s="161" t="s">
        <v>10</v>
      </c>
      <c r="E311" s="308" t="s">
        <v>879</v>
      </c>
      <c r="F311" s="308"/>
      <c r="G311" s="162" t="s">
        <v>54</v>
      </c>
      <c r="H311" s="160" t="s">
        <v>55</v>
      </c>
      <c r="I311" s="160" t="s">
        <v>56</v>
      </c>
      <c r="J311" s="160" t="s">
        <v>11</v>
      </c>
    </row>
    <row r="312" spans="1:10" ht="65.099999999999994" customHeight="1">
      <c r="A312" s="253" t="s">
        <v>880</v>
      </c>
      <c r="B312" s="254" t="s">
        <v>146</v>
      </c>
      <c r="C312" s="253" t="s">
        <v>61</v>
      </c>
      <c r="D312" s="253" t="s">
        <v>147</v>
      </c>
      <c r="E312" s="313" t="s">
        <v>885</v>
      </c>
      <c r="F312" s="313"/>
      <c r="G312" s="255" t="s">
        <v>101</v>
      </c>
      <c r="H312" s="256">
        <v>1</v>
      </c>
      <c r="I312" s="263">
        <v>14.39</v>
      </c>
      <c r="J312" s="263">
        <v>14.39</v>
      </c>
    </row>
    <row r="313" spans="1:10" ht="24" customHeight="1">
      <c r="A313" s="164" t="s">
        <v>882</v>
      </c>
      <c r="B313" s="163" t="s">
        <v>1040</v>
      </c>
      <c r="C313" s="164" t="s">
        <v>66</v>
      </c>
      <c r="D313" s="164" t="s">
        <v>1041</v>
      </c>
      <c r="E313" s="314" t="s">
        <v>885</v>
      </c>
      <c r="F313" s="314"/>
      <c r="G313" s="165" t="s">
        <v>886</v>
      </c>
      <c r="H313" s="257">
        <v>1.8100000000000002E-2</v>
      </c>
      <c r="I313" s="169">
        <v>26.95</v>
      </c>
      <c r="J313" s="169">
        <v>0.48</v>
      </c>
    </row>
    <row r="314" spans="1:10" ht="39" customHeight="1">
      <c r="A314" s="164" t="s">
        <v>882</v>
      </c>
      <c r="B314" s="163" t="s">
        <v>1053</v>
      </c>
      <c r="C314" s="164" t="s">
        <v>66</v>
      </c>
      <c r="D314" s="164" t="s">
        <v>1054</v>
      </c>
      <c r="E314" s="314" t="s">
        <v>906</v>
      </c>
      <c r="F314" s="314"/>
      <c r="G314" s="165" t="s">
        <v>907</v>
      </c>
      <c r="H314" s="257">
        <v>3.7000000000000002E-3</v>
      </c>
      <c r="I314" s="169">
        <v>174.37</v>
      </c>
      <c r="J314" s="169">
        <v>0.64</v>
      </c>
    </row>
    <row r="315" spans="1:10" ht="26.1" customHeight="1">
      <c r="A315" s="164" t="s">
        <v>882</v>
      </c>
      <c r="B315" s="163" t="s">
        <v>1049</v>
      </c>
      <c r="C315" s="164" t="s">
        <v>66</v>
      </c>
      <c r="D315" s="164" t="s">
        <v>1050</v>
      </c>
      <c r="E315" s="314" t="s">
        <v>885</v>
      </c>
      <c r="F315" s="314"/>
      <c r="G315" s="165" t="s">
        <v>886</v>
      </c>
      <c r="H315" s="257">
        <v>1.4E-2</v>
      </c>
      <c r="I315" s="169">
        <v>22.79</v>
      </c>
      <c r="J315" s="169">
        <v>0.31</v>
      </c>
    </row>
    <row r="316" spans="1:10" ht="39" customHeight="1">
      <c r="A316" s="164" t="s">
        <v>882</v>
      </c>
      <c r="B316" s="163" t="s">
        <v>1047</v>
      </c>
      <c r="C316" s="164" t="s">
        <v>66</v>
      </c>
      <c r="D316" s="164" t="s">
        <v>1048</v>
      </c>
      <c r="E316" s="314" t="s">
        <v>906</v>
      </c>
      <c r="F316" s="314"/>
      <c r="G316" s="165" t="s">
        <v>912</v>
      </c>
      <c r="H316" s="257">
        <v>4.0000000000000001E-3</v>
      </c>
      <c r="I316" s="169">
        <v>346.16</v>
      </c>
      <c r="J316" s="169">
        <v>1.38</v>
      </c>
    </row>
    <row r="317" spans="1:10" ht="26.1" customHeight="1">
      <c r="A317" s="164" t="s">
        <v>882</v>
      </c>
      <c r="B317" s="163" t="s">
        <v>1051</v>
      </c>
      <c r="C317" s="164" t="s">
        <v>66</v>
      </c>
      <c r="D317" s="164" t="s">
        <v>1052</v>
      </c>
      <c r="E317" s="314" t="s">
        <v>1046</v>
      </c>
      <c r="F317" s="314"/>
      <c r="G317" s="165" t="s">
        <v>68</v>
      </c>
      <c r="H317" s="257">
        <v>3.5799999999999998E-2</v>
      </c>
      <c r="I317" s="169">
        <v>26.15</v>
      </c>
      <c r="J317" s="169">
        <v>0.93</v>
      </c>
    </row>
    <row r="318" spans="1:10" ht="39" customHeight="1">
      <c r="A318" s="164" t="s">
        <v>882</v>
      </c>
      <c r="B318" s="163" t="s">
        <v>1044</v>
      </c>
      <c r="C318" s="164" t="s">
        <v>66</v>
      </c>
      <c r="D318" s="164" t="s">
        <v>1045</v>
      </c>
      <c r="E318" s="314" t="s">
        <v>1046</v>
      </c>
      <c r="F318" s="314"/>
      <c r="G318" s="165" t="s">
        <v>68</v>
      </c>
      <c r="H318" s="257">
        <v>3.5799999999999998E-2</v>
      </c>
      <c r="I318" s="169">
        <v>8.8000000000000007</v>
      </c>
      <c r="J318" s="169">
        <v>0.31</v>
      </c>
    </row>
    <row r="319" spans="1:10" ht="26.1" customHeight="1">
      <c r="A319" s="164" t="s">
        <v>882</v>
      </c>
      <c r="B319" s="163" t="s">
        <v>1042</v>
      </c>
      <c r="C319" s="164" t="s">
        <v>66</v>
      </c>
      <c r="D319" s="164" t="s">
        <v>1043</v>
      </c>
      <c r="E319" s="314" t="s">
        <v>885</v>
      </c>
      <c r="F319" s="314"/>
      <c r="G319" s="165" t="s">
        <v>886</v>
      </c>
      <c r="H319" s="257">
        <v>4.4000000000000003E-3</v>
      </c>
      <c r="I319" s="169">
        <v>20.7</v>
      </c>
      <c r="J319" s="169">
        <v>0.09</v>
      </c>
    </row>
    <row r="320" spans="1:10" ht="26.1" customHeight="1">
      <c r="A320" s="167" t="s">
        <v>889</v>
      </c>
      <c r="B320" s="166" t="s">
        <v>1057</v>
      </c>
      <c r="C320" s="167" t="s">
        <v>66</v>
      </c>
      <c r="D320" s="167" t="s">
        <v>1058</v>
      </c>
      <c r="E320" s="315" t="s">
        <v>892</v>
      </c>
      <c r="F320" s="315"/>
      <c r="G320" s="168" t="s">
        <v>101</v>
      </c>
      <c r="H320" s="258">
        <v>1.5E-3</v>
      </c>
      <c r="I320" s="170">
        <v>30</v>
      </c>
      <c r="J320" s="170">
        <v>0.04</v>
      </c>
    </row>
    <row r="321" spans="1:10" ht="26.1" customHeight="1">
      <c r="A321" s="167" t="s">
        <v>889</v>
      </c>
      <c r="B321" s="166" t="s">
        <v>1068</v>
      </c>
      <c r="C321" s="167" t="s">
        <v>61</v>
      </c>
      <c r="D321" s="167" t="s">
        <v>1069</v>
      </c>
      <c r="E321" s="315" t="s">
        <v>892</v>
      </c>
      <c r="F321" s="315"/>
      <c r="G321" s="168" t="s">
        <v>101</v>
      </c>
      <c r="H321" s="258">
        <v>1</v>
      </c>
      <c r="I321" s="170">
        <v>9.99</v>
      </c>
      <c r="J321" s="170">
        <v>9.99</v>
      </c>
    </row>
    <row r="322" spans="1:10" ht="26.1" customHeight="1">
      <c r="A322" s="167" t="s">
        <v>889</v>
      </c>
      <c r="B322" s="166" t="s">
        <v>1059</v>
      </c>
      <c r="C322" s="167" t="s">
        <v>66</v>
      </c>
      <c r="D322" s="167" t="s">
        <v>1060</v>
      </c>
      <c r="E322" s="315" t="s">
        <v>892</v>
      </c>
      <c r="F322" s="315"/>
      <c r="G322" s="168" t="s">
        <v>101</v>
      </c>
      <c r="H322" s="258">
        <v>2.8000000000000001E-2</v>
      </c>
      <c r="I322" s="170">
        <v>8.02</v>
      </c>
      <c r="J322" s="170">
        <v>0.22</v>
      </c>
    </row>
    <row r="323" spans="1:10">
      <c r="A323" s="176"/>
      <c r="B323" s="176"/>
      <c r="C323" s="176"/>
      <c r="D323" s="176"/>
      <c r="E323" s="176" t="s">
        <v>895</v>
      </c>
      <c r="F323" s="259">
        <v>1.01</v>
      </c>
      <c r="G323" s="176" t="s">
        <v>896</v>
      </c>
      <c r="H323" s="259">
        <v>0</v>
      </c>
      <c r="I323" s="176" t="s">
        <v>897</v>
      </c>
      <c r="J323" s="259">
        <v>1.01</v>
      </c>
    </row>
    <row r="324" spans="1:10">
      <c r="A324" s="176"/>
      <c r="B324" s="176"/>
      <c r="C324" s="176"/>
      <c r="D324" s="176"/>
      <c r="E324" s="176" t="s">
        <v>898</v>
      </c>
      <c r="F324" s="259">
        <v>3.32</v>
      </c>
      <c r="G324" s="176"/>
      <c r="H324" s="316" t="s">
        <v>899</v>
      </c>
      <c r="I324" s="316"/>
      <c r="J324" s="259">
        <v>17.71</v>
      </c>
    </row>
    <row r="325" spans="1:10" ht="50.1" customHeight="1">
      <c r="A325" s="177"/>
      <c r="B325" s="177"/>
      <c r="C325" s="177"/>
      <c r="D325" s="177"/>
      <c r="E325" s="177"/>
      <c r="F325" s="177"/>
      <c r="G325" s="177" t="s">
        <v>900</v>
      </c>
      <c r="H325" s="260" t="s">
        <v>1070</v>
      </c>
      <c r="I325" s="177" t="s">
        <v>902</v>
      </c>
      <c r="J325" s="180">
        <v>35329.67</v>
      </c>
    </row>
    <row r="326" spans="1:10" ht="0.95" customHeight="1">
      <c r="A326" s="261"/>
      <c r="B326" s="261"/>
      <c r="C326" s="261"/>
      <c r="D326" s="261"/>
      <c r="E326" s="261"/>
      <c r="F326" s="261"/>
      <c r="G326" s="261"/>
      <c r="H326" s="261"/>
      <c r="I326" s="261"/>
      <c r="J326" s="261"/>
    </row>
    <row r="327" spans="1:10" ht="18" customHeight="1">
      <c r="A327" s="161" t="s">
        <v>148</v>
      </c>
      <c r="B327" s="160" t="s">
        <v>52</v>
      </c>
      <c r="C327" s="161" t="s">
        <v>53</v>
      </c>
      <c r="D327" s="161" t="s">
        <v>10</v>
      </c>
      <c r="E327" s="308" t="s">
        <v>879</v>
      </c>
      <c r="F327" s="308"/>
      <c r="G327" s="162" t="s">
        <v>54</v>
      </c>
      <c r="H327" s="160" t="s">
        <v>55</v>
      </c>
      <c r="I327" s="160" t="s">
        <v>56</v>
      </c>
      <c r="J327" s="160" t="s">
        <v>11</v>
      </c>
    </row>
    <row r="328" spans="1:10" ht="65.099999999999994" customHeight="1">
      <c r="A328" s="253" t="s">
        <v>880</v>
      </c>
      <c r="B328" s="254" t="s">
        <v>149</v>
      </c>
      <c r="C328" s="253" t="s">
        <v>61</v>
      </c>
      <c r="D328" s="253" t="s">
        <v>150</v>
      </c>
      <c r="E328" s="313" t="s">
        <v>885</v>
      </c>
      <c r="F328" s="313"/>
      <c r="G328" s="255" t="s">
        <v>101</v>
      </c>
      <c r="H328" s="256">
        <v>1</v>
      </c>
      <c r="I328" s="263">
        <v>14.39</v>
      </c>
      <c r="J328" s="263">
        <v>14.39</v>
      </c>
    </row>
    <row r="329" spans="1:10" ht="39" customHeight="1">
      <c r="A329" s="164" t="s">
        <v>882</v>
      </c>
      <c r="B329" s="163" t="s">
        <v>1047</v>
      </c>
      <c r="C329" s="164" t="s">
        <v>66</v>
      </c>
      <c r="D329" s="164" t="s">
        <v>1048</v>
      </c>
      <c r="E329" s="314" t="s">
        <v>906</v>
      </c>
      <c r="F329" s="314"/>
      <c r="G329" s="165" t="s">
        <v>912</v>
      </c>
      <c r="H329" s="257">
        <v>4.0000000000000001E-3</v>
      </c>
      <c r="I329" s="169">
        <v>346.16</v>
      </c>
      <c r="J329" s="169">
        <v>1.38</v>
      </c>
    </row>
    <row r="330" spans="1:10" ht="26.1" customHeight="1">
      <c r="A330" s="164" t="s">
        <v>882</v>
      </c>
      <c r="B330" s="163" t="s">
        <v>1042</v>
      </c>
      <c r="C330" s="164" t="s">
        <v>66</v>
      </c>
      <c r="D330" s="164" t="s">
        <v>1043</v>
      </c>
      <c r="E330" s="314" t="s">
        <v>885</v>
      </c>
      <c r="F330" s="314"/>
      <c r="G330" s="165" t="s">
        <v>886</v>
      </c>
      <c r="H330" s="257">
        <v>4.4000000000000003E-3</v>
      </c>
      <c r="I330" s="169">
        <v>20.7</v>
      </c>
      <c r="J330" s="169">
        <v>0.09</v>
      </c>
    </row>
    <row r="331" spans="1:10" ht="26.1" customHeight="1">
      <c r="A331" s="164" t="s">
        <v>882</v>
      </c>
      <c r="B331" s="163" t="s">
        <v>1051</v>
      </c>
      <c r="C331" s="164" t="s">
        <v>66</v>
      </c>
      <c r="D331" s="164" t="s">
        <v>1052</v>
      </c>
      <c r="E331" s="314" t="s">
        <v>1046</v>
      </c>
      <c r="F331" s="314"/>
      <c r="G331" s="165" t="s">
        <v>68</v>
      </c>
      <c r="H331" s="257">
        <v>3.5799999999999998E-2</v>
      </c>
      <c r="I331" s="169">
        <v>26.15</v>
      </c>
      <c r="J331" s="169">
        <v>0.93</v>
      </c>
    </row>
    <row r="332" spans="1:10" ht="26.1" customHeight="1">
      <c r="A332" s="164" t="s">
        <v>882</v>
      </c>
      <c r="B332" s="163" t="s">
        <v>1049</v>
      </c>
      <c r="C332" s="164" t="s">
        <v>66</v>
      </c>
      <c r="D332" s="164" t="s">
        <v>1050</v>
      </c>
      <c r="E332" s="314" t="s">
        <v>885</v>
      </c>
      <c r="F332" s="314"/>
      <c r="G332" s="165" t="s">
        <v>886</v>
      </c>
      <c r="H332" s="257">
        <v>1.4E-2</v>
      </c>
      <c r="I332" s="169">
        <v>22.79</v>
      </c>
      <c r="J332" s="169">
        <v>0.31</v>
      </c>
    </row>
    <row r="333" spans="1:10" ht="24" customHeight="1">
      <c r="A333" s="164" t="s">
        <v>882</v>
      </c>
      <c r="B333" s="163" t="s">
        <v>1040</v>
      </c>
      <c r="C333" s="164" t="s">
        <v>66</v>
      </c>
      <c r="D333" s="164" t="s">
        <v>1041</v>
      </c>
      <c r="E333" s="314" t="s">
        <v>885</v>
      </c>
      <c r="F333" s="314"/>
      <c r="G333" s="165" t="s">
        <v>886</v>
      </c>
      <c r="H333" s="257">
        <v>1.8100000000000002E-2</v>
      </c>
      <c r="I333" s="169">
        <v>26.95</v>
      </c>
      <c r="J333" s="169">
        <v>0.48</v>
      </c>
    </row>
    <row r="334" spans="1:10" ht="39" customHeight="1">
      <c r="A334" s="164" t="s">
        <v>882</v>
      </c>
      <c r="B334" s="163" t="s">
        <v>1044</v>
      </c>
      <c r="C334" s="164" t="s">
        <v>66</v>
      </c>
      <c r="D334" s="164" t="s">
        <v>1045</v>
      </c>
      <c r="E334" s="314" t="s">
        <v>1046</v>
      </c>
      <c r="F334" s="314"/>
      <c r="G334" s="165" t="s">
        <v>68</v>
      </c>
      <c r="H334" s="257">
        <v>3.5799999999999998E-2</v>
      </c>
      <c r="I334" s="169">
        <v>8.8000000000000007</v>
      </c>
      <c r="J334" s="169">
        <v>0.31</v>
      </c>
    </row>
    <row r="335" spans="1:10" ht="39" customHeight="1">
      <c r="A335" s="164" t="s">
        <v>882</v>
      </c>
      <c r="B335" s="163" t="s">
        <v>1053</v>
      </c>
      <c r="C335" s="164" t="s">
        <v>66</v>
      </c>
      <c r="D335" s="164" t="s">
        <v>1054</v>
      </c>
      <c r="E335" s="314" t="s">
        <v>906</v>
      </c>
      <c r="F335" s="314"/>
      <c r="G335" s="165" t="s">
        <v>907</v>
      </c>
      <c r="H335" s="257">
        <v>3.7000000000000002E-3</v>
      </c>
      <c r="I335" s="169">
        <v>174.37</v>
      </c>
      <c r="J335" s="169">
        <v>0.64</v>
      </c>
    </row>
    <row r="336" spans="1:10" ht="26.1" customHeight="1">
      <c r="A336" s="167" t="s">
        <v>889</v>
      </c>
      <c r="B336" s="166" t="s">
        <v>1057</v>
      </c>
      <c r="C336" s="167" t="s">
        <v>66</v>
      </c>
      <c r="D336" s="167" t="s">
        <v>1058</v>
      </c>
      <c r="E336" s="315" t="s">
        <v>892</v>
      </c>
      <c r="F336" s="315"/>
      <c r="G336" s="168" t="s">
        <v>101</v>
      </c>
      <c r="H336" s="258">
        <v>1.5E-3</v>
      </c>
      <c r="I336" s="170">
        <v>30</v>
      </c>
      <c r="J336" s="170">
        <v>0.04</v>
      </c>
    </row>
    <row r="337" spans="1:10" ht="26.1" customHeight="1">
      <c r="A337" s="167" t="s">
        <v>889</v>
      </c>
      <c r="B337" s="166" t="s">
        <v>1059</v>
      </c>
      <c r="C337" s="167" t="s">
        <v>66</v>
      </c>
      <c r="D337" s="167" t="s">
        <v>1060</v>
      </c>
      <c r="E337" s="315" t="s">
        <v>892</v>
      </c>
      <c r="F337" s="315"/>
      <c r="G337" s="168" t="s">
        <v>101</v>
      </c>
      <c r="H337" s="258">
        <v>2.8000000000000001E-2</v>
      </c>
      <c r="I337" s="170">
        <v>8.02</v>
      </c>
      <c r="J337" s="170">
        <v>0.22</v>
      </c>
    </row>
    <row r="338" spans="1:10" ht="26.1" customHeight="1">
      <c r="A338" s="167" t="s">
        <v>889</v>
      </c>
      <c r="B338" s="166" t="s">
        <v>1071</v>
      </c>
      <c r="C338" s="167" t="s">
        <v>61</v>
      </c>
      <c r="D338" s="167" t="s">
        <v>1072</v>
      </c>
      <c r="E338" s="315" t="s">
        <v>892</v>
      </c>
      <c r="F338" s="315"/>
      <c r="G338" s="168" t="s">
        <v>101</v>
      </c>
      <c r="H338" s="258">
        <v>1</v>
      </c>
      <c r="I338" s="170">
        <v>9.99</v>
      </c>
      <c r="J338" s="170">
        <v>9.99</v>
      </c>
    </row>
    <row r="339" spans="1:10">
      <c r="A339" s="176"/>
      <c r="B339" s="176"/>
      <c r="C339" s="176"/>
      <c r="D339" s="176"/>
      <c r="E339" s="176" t="s">
        <v>895</v>
      </c>
      <c r="F339" s="259">
        <v>1.01</v>
      </c>
      <c r="G339" s="176" t="s">
        <v>896</v>
      </c>
      <c r="H339" s="259">
        <v>0</v>
      </c>
      <c r="I339" s="176" t="s">
        <v>897</v>
      </c>
      <c r="J339" s="259">
        <v>1.01</v>
      </c>
    </row>
    <row r="340" spans="1:10">
      <c r="A340" s="176"/>
      <c r="B340" s="176"/>
      <c r="C340" s="176"/>
      <c r="D340" s="176"/>
      <c r="E340" s="176" t="s">
        <v>898</v>
      </c>
      <c r="F340" s="259">
        <v>3.32</v>
      </c>
      <c r="G340" s="176"/>
      <c r="H340" s="316" t="s">
        <v>899</v>
      </c>
      <c r="I340" s="316"/>
      <c r="J340" s="259">
        <v>17.71</v>
      </c>
    </row>
    <row r="341" spans="1:10" ht="50.1" customHeight="1">
      <c r="A341" s="177"/>
      <c r="B341" s="177"/>
      <c r="C341" s="177"/>
      <c r="D341" s="177"/>
      <c r="E341" s="177"/>
      <c r="F341" s="177"/>
      <c r="G341" s="177" t="s">
        <v>900</v>
      </c>
      <c r="H341" s="260" t="s">
        <v>1073</v>
      </c>
      <c r="I341" s="177" t="s">
        <v>902</v>
      </c>
      <c r="J341" s="180">
        <v>9255.24</v>
      </c>
    </row>
    <row r="342" spans="1:10" ht="0.95" customHeight="1">
      <c r="A342" s="261"/>
      <c r="B342" s="261"/>
      <c r="C342" s="261"/>
      <c r="D342" s="261"/>
      <c r="E342" s="261"/>
      <c r="F342" s="261"/>
      <c r="G342" s="261"/>
      <c r="H342" s="261"/>
      <c r="I342" s="261"/>
      <c r="J342" s="261"/>
    </row>
    <row r="343" spans="1:10" ht="18" customHeight="1">
      <c r="A343" s="161" t="s">
        <v>151</v>
      </c>
      <c r="B343" s="160" t="s">
        <v>52</v>
      </c>
      <c r="C343" s="161" t="s">
        <v>53</v>
      </c>
      <c r="D343" s="161" t="s">
        <v>10</v>
      </c>
      <c r="E343" s="308" t="s">
        <v>879</v>
      </c>
      <c r="F343" s="308"/>
      <c r="G343" s="162" t="s">
        <v>54</v>
      </c>
      <c r="H343" s="160" t="s">
        <v>55</v>
      </c>
      <c r="I343" s="160" t="s">
        <v>56</v>
      </c>
      <c r="J343" s="160" t="s">
        <v>11</v>
      </c>
    </row>
    <row r="344" spans="1:10" ht="65.099999999999994" customHeight="1">
      <c r="A344" s="253" t="s">
        <v>880</v>
      </c>
      <c r="B344" s="254" t="s">
        <v>152</v>
      </c>
      <c r="C344" s="253" t="s">
        <v>61</v>
      </c>
      <c r="D344" s="253" t="s">
        <v>153</v>
      </c>
      <c r="E344" s="313" t="s">
        <v>941</v>
      </c>
      <c r="F344" s="313"/>
      <c r="G344" s="255" t="s">
        <v>101</v>
      </c>
      <c r="H344" s="256">
        <v>1</v>
      </c>
      <c r="I344" s="263">
        <v>14.39</v>
      </c>
      <c r="J344" s="263">
        <v>14.39</v>
      </c>
    </row>
    <row r="345" spans="1:10" ht="26.1" customHeight="1">
      <c r="A345" s="164" t="s">
        <v>882</v>
      </c>
      <c r="B345" s="163" t="s">
        <v>1051</v>
      </c>
      <c r="C345" s="164" t="s">
        <v>66</v>
      </c>
      <c r="D345" s="164" t="s">
        <v>1052</v>
      </c>
      <c r="E345" s="314" t="s">
        <v>1046</v>
      </c>
      <c r="F345" s="314"/>
      <c r="G345" s="165" t="s">
        <v>68</v>
      </c>
      <c r="H345" s="257">
        <v>3.5799999999999998E-2</v>
      </c>
      <c r="I345" s="169">
        <v>26.15</v>
      </c>
      <c r="J345" s="169">
        <v>0.93</v>
      </c>
    </row>
    <row r="346" spans="1:10" ht="26.1" customHeight="1">
      <c r="A346" s="164" t="s">
        <v>882</v>
      </c>
      <c r="B346" s="163" t="s">
        <v>1042</v>
      </c>
      <c r="C346" s="164" t="s">
        <v>66</v>
      </c>
      <c r="D346" s="164" t="s">
        <v>1043</v>
      </c>
      <c r="E346" s="314" t="s">
        <v>885</v>
      </c>
      <c r="F346" s="314"/>
      <c r="G346" s="165" t="s">
        <v>886</v>
      </c>
      <c r="H346" s="257">
        <v>4.4000000000000003E-3</v>
      </c>
      <c r="I346" s="169">
        <v>20.7</v>
      </c>
      <c r="J346" s="169">
        <v>0.09</v>
      </c>
    </row>
    <row r="347" spans="1:10" ht="24" customHeight="1">
      <c r="A347" s="164" t="s">
        <v>882</v>
      </c>
      <c r="B347" s="163" t="s">
        <v>1040</v>
      </c>
      <c r="C347" s="164" t="s">
        <v>66</v>
      </c>
      <c r="D347" s="164" t="s">
        <v>1041</v>
      </c>
      <c r="E347" s="314" t="s">
        <v>885</v>
      </c>
      <c r="F347" s="314"/>
      <c r="G347" s="165" t="s">
        <v>886</v>
      </c>
      <c r="H347" s="257">
        <v>1.8100000000000002E-2</v>
      </c>
      <c r="I347" s="169">
        <v>26.95</v>
      </c>
      <c r="J347" s="169">
        <v>0.48</v>
      </c>
    </row>
    <row r="348" spans="1:10" ht="39" customHeight="1">
      <c r="A348" s="164" t="s">
        <v>882</v>
      </c>
      <c r="B348" s="163" t="s">
        <v>1044</v>
      </c>
      <c r="C348" s="164" t="s">
        <v>66</v>
      </c>
      <c r="D348" s="164" t="s">
        <v>1045</v>
      </c>
      <c r="E348" s="314" t="s">
        <v>1046</v>
      </c>
      <c r="F348" s="314"/>
      <c r="G348" s="165" t="s">
        <v>68</v>
      </c>
      <c r="H348" s="257">
        <v>3.5799999999999998E-2</v>
      </c>
      <c r="I348" s="169">
        <v>8.8000000000000007</v>
      </c>
      <c r="J348" s="169">
        <v>0.31</v>
      </c>
    </row>
    <row r="349" spans="1:10" ht="39" customHeight="1">
      <c r="A349" s="164" t="s">
        <v>882</v>
      </c>
      <c r="B349" s="163" t="s">
        <v>1053</v>
      </c>
      <c r="C349" s="164" t="s">
        <v>66</v>
      </c>
      <c r="D349" s="164" t="s">
        <v>1054</v>
      </c>
      <c r="E349" s="314" t="s">
        <v>906</v>
      </c>
      <c r="F349" s="314"/>
      <c r="G349" s="165" t="s">
        <v>907</v>
      </c>
      <c r="H349" s="257">
        <v>3.7000000000000002E-3</v>
      </c>
      <c r="I349" s="169">
        <v>174.37</v>
      </c>
      <c r="J349" s="169">
        <v>0.64</v>
      </c>
    </row>
    <row r="350" spans="1:10" ht="26.1" customHeight="1">
      <c r="A350" s="164" t="s">
        <v>882</v>
      </c>
      <c r="B350" s="163" t="s">
        <v>1049</v>
      </c>
      <c r="C350" s="164" t="s">
        <v>66</v>
      </c>
      <c r="D350" s="164" t="s">
        <v>1050</v>
      </c>
      <c r="E350" s="314" t="s">
        <v>885</v>
      </c>
      <c r="F350" s="314"/>
      <c r="G350" s="165" t="s">
        <v>886</v>
      </c>
      <c r="H350" s="257">
        <v>1.4E-2</v>
      </c>
      <c r="I350" s="169">
        <v>22.79</v>
      </c>
      <c r="J350" s="169">
        <v>0.31</v>
      </c>
    </row>
    <row r="351" spans="1:10" ht="39" customHeight="1">
      <c r="A351" s="164" t="s">
        <v>882</v>
      </c>
      <c r="B351" s="163" t="s">
        <v>1047</v>
      </c>
      <c r="C351" s="164" t="s">
        <v>66</v>
      </c>
      <c r="D351" s="164" t="s">
        <v>1048</v>
      </c>
      <c r="E351" s="314" t="s">
        <v>906</v>
      </c>
      <c r="F351" s="314"/>
      <c r="G351" s="165" t="s">
        <v>912</v>
      </c>
      <c r="H351" s="257">
        <v>4.0000000000000001E-3</v>
      </c>
      <c r="I351" s="169">
        <v>346.16</v>
      </c>
      <c r="J351" s="169">
        <v>1.38</v>
      </c>
    </row>
    <row r="352" spans="1:10" ht="26.1" customHeight="1">
      <c r="A352" s="167" t="s">
        <v>889</v>
      </c>
      <c r="B352" s="166" t="s">
        <v>1074</v>
      </c>
      <c r="C352" s="167" t="s">
        <v>61</v>
      </c>
      <c r="D352" s="167" t="s">
        <v>1075</v>
      </c>
      <c r="E352" s="315" t="s">
        <v>892</v>
      </c>
      <c r="F352" s="315"/>
      <c r="G352" s="168" t="s">
        <v>101</v>
      </c>
      <c r="H352" s="258">
        <v>1</v>
      </c>
      <c r="I352" s="170">
        <v>9.99</v>
      </c>
      <c r="J352" s="170">
        <v>9.99</v>
      </c>
    </row>
    <row r="353" spans="1:10" ht="26.1" customHeight="1">
      <c r="A353" s="167" t="s">
        <v>889</v>
      </c>
      <c r="B353" s="166" t="s">
        <v>1059</v>
      </c>
      <c r="C353" s="167" t="s">
        <v>66</v>
      </c>
      <c r="D353" s="167" t="s">
        <v>1060</v>
      </c>
      <c r="E353" s="315" t="s">
        <v>892</v>
      </c>
      <c r="F353" s="315"/>
      <c r="G353" s="168" t="s">
        <v>101</v>
      </c>
      <c r="H353" s="258">
        <v>2.8000000000000001E-2</v>
      </c>
      <c r="I353" s="170">
        <v>8.02</v>
      </c>
      <c r="J353" s="170">
        <v>0.22</v>
      </c>
    </row>
    <row r="354" spans="1:10" ht="26.1" customHeight="1">
      <c r="A354" s="167" t="s">
        <v>889</v>
      </c>
      <c r="B354" s="166" t="s">
        <v>1057</v>
      </c>
      <c r="C354" s="167" t="s">
        <v>66</v>
      </c>
      <c r="D354" s="167" t="s">
        <v>1058</v>
      </c>
      <c r="E354" s="315" t="s">
        <v>892</v>
      </c>
      <c r="F354" s="315"/>
      <c r="G354" s="168" t="s">
        <v>101</v>
      </c>
      <c r="H354" s="258">
        <v>1.5E-3</v>
      </c>
      <c r="I354" s="170">
        <v>30</v>
      </c>
      <c r="J354" s="170">
        <v>0.04</v>
      </c>
    </row>
    <row r="355" spans="1:10">
      <c r="A355" s="176"/>
      <c r="B355" s="176"/>
      <c r="C355" s="176"/>
      <c r="D355" s="176"/>
      <c r="E355" s="176" t="s">
        <v>895</v>
      </c>
      <c r="F355" s="259">
        <v>1.01</v>
      </c>
      <c r="G355" s="176" t="s">
        <v>896</v>
      </c>
      <c r="H355" s="259">
        <v>0</v>
      </c>
      <c r="I355" s="176" t="s">
        <v>897</v>
      </c>
      <c r="J355" s="259">
        <v>1.01</v>
      </c>
    </row>
    <row r="356" spans="1:10">
      <c r="A356" s="176"/>
      <c r="B356" s="176"/>
      <c r="C356" s="176"/>
      <c r="D356" s="176"/>
      <c r="E356" s="176" t="s">
        <v>898</v>
      </c>
      <c r="F356" s="259">
        <v>3.32</v>
      </c>
      <c r="G356" s="176"/>
      <c r="H356" s="316" t="s">
        <v>899</v>
      </c>
      <c r="I356" s="316"/>
      <c r="J356" s="259">
        <v>17.71</v>
      </c>
    </row>
    <row r="357" spans="1:10" ht="50.1" customHeight="1">
      <c r="A357" s="177"/>
      <c r="B357" s="177"/>
      <c r="C357" s="177"/>
      <c r="D357" s="177"/>
      <c r="E357" s="177"/>
      <c r="F357" s="177"/>
      <c r="G357" s="177" t="s">
        <v>900</v>
      </c>
      <c r="H357" s="260" t="s">
        <v>1076</v>
      </c>
      <c r="I357" s="177" t="s">
        <v>902</v>
      </c>
      <c r="J357" s="180">
        <v>278682.78000000003</v>
      </c>
    </row>
    <row r="358" spans="1:10" ht="0.95" customHeight="1">
      <c r="A358" s="261"/>
      <c r="B358" s="261"/>
      <c r="C358" s="261"/>
      <c r="D358" s="261"/>
      <c r="E358" s="261"/>
      <c r="F358" s="261"/>
      <c r="G358" s="261"/>
      <c r="H358" s="261"/>
      <c r="I358" s="261"/>
      <c r="J358" s="261"/>
    </row>
    <row r="359" spans="1:10" ht="18" customHeight="1">
      <c r="A359" s="161" t="s">
        <v>154</v>
      </c>
      <c r="B359" s="160" t="s">
        <v>52</v>
      </c>
      <c r="C359" s="161" t="s">
        <v>53</v>
      </c>
      <c r="D359" s="161" t="s">
        <v>10</v>
      </c>
      <c r="E359" s="308" t="s">
        <v>879</v>
      </c>
      <c r="F359" s="308"/>
      <c r="G359" s="162" t="s">
        <v>54</v>
      </c>
      <c r="H359" s="160" t="s">
        <v>55</v>
      </c>
      <c r="I359" s="160" t="s">
        <v>56</v>
      </c>
      <c r="J359" s="160" t="s">
        <v>11</v>
      </c>
    </row>
    <row r="360" spans="1:10" ht="65.099999999999994" customHeight="1">
      <c r="A360" s="253" t="s">
        <v>880</v>
      </c>
      <c r="B360" s="254" t="s">
        <v>155</v>
      </c>
      <c r="C360" s="253" t="s">
        <v>61</v>
      </c>
      <c r="D360" s="253" t="s">
        <v>156</v>
      </c>
      <c r="E360" s="313" t="s">
        <v>941</v>
      </c>
      <c r="F360" s="313"/>
      <c r="G360" s="255" t="s">
        <v>101</v>
      </c>
      <c r="H360" s="256">
        <v>1</v>
      </c>
      <c r="I360" s="263">
        <v>14.39</v>
      </c>
      <c r="J360" s="263">
        <v>14.39</v>
      </c>
    </row>
    <row r="361" spans="1:10" ht="26.1" customHeight="1">
      <c r="A361" s="164" t="s">
        <v>882</v>
      </c>
      <c r="B361" s="163" t="s">
        <v>1042</v>
      </c>
      <c r="C361" s="164" t="s">
        <v>66</v>
      </c>
      <c r="D361" s="164" t="s">
        <v>1043</v>
      </c>
      <c r="E361" s="314" t="s">
        <v>885</v>
      </c>
      <c r="F361" s="314"/>
      <c r="G361" s="165" t="s">
        <v>886</v>
      </c>
      <c r="H361" s="257">
        <v>4.4000000000000003E-3</v>
      </c>
      <c r="I361" s="169">
        <v>20.7</v>
      </c>
      <c r="J361" s="169">
        <v>0.09</v>
      </c>
    </row>
    <row r="362" spans="1:10" ht="24" customHeight="1">
      <c r="A362" s="164" t="s">
        <v>882</v>
      </c>
      <c r="B362" s="163" t="s">
        <v>1040</v>
      </c>
      <c r="C362" s="164" t="s">
        <v>66</v>
      </c>
      <c r="D362" s="164" t="s">
        <v>1041</v>
      </c>
      <c r="E362" s="314" t="s">
        <v>885</v>
      </c>
      <c r="F362" s="314"/>
      <c r="G362" s="165" t="s">
        <v>886</v>
      </c>
      <c r="H362" s="257">
        <v>1.8100000000000002E-2</v>
      </c>
      <c r="I362" s="169">
        <v>26.95</v>
      </c>
      <c r="J362" s="169">
        <v>0.48</v>
      </c>
    </row>
    <row r="363" spans="1:10" ht="26.1" customHeight="1">
      <c r="A363" s="164" t="s">
        <v>882</v>
      </c>
      <c r="B363" s="163" t="s">
        <v>1049</v>
      </c>
      <c r="C363" s="164" t="s">
        <v>66</v>
      </c>
      <c r="D363" s="164" t="s">
        <v>1050</v>
      </c>
      <c r="E363" s="314" t="s">
        <v>885</v>
      </c>
      <c r="F363" s="314"/>
      <c r="G363" s="165" t="s">
        <v>886</v>
      </c>
      <c r="H363" s="257">
        <v>1.4E-2</v>
      </c>
      <c r="I363" s="169">
        <v>22.79</v>
      </c>
      <c r="J363" s="169">
        <v>0.31</v>
      </c>
    </row>
    <row r="364" spans="1:10" ht="39" customHeight="1">
      <c r="A364" s="164" t="s">
        <v>882</v>
      </c>
      <c r="B364" s="163" t="s">
        <v>1053</v>
      </c>
      <c r="C364" s="164" t="s">
        <v>66</v>
      </c>
      <c r="D364" s="164" t="s">
        <v>1054</v>
      </c>
      <c r="E364" s="314" t="s">
        <v>906</v>
      </c>
      <c r="F364" s="314"/>
      <c r="G364" s="165" t="s">
        <v>907</v>
      </c>
      <c r="H364" s="257">
        <v>3.7000000000000002E-3</v>
      </c>
      <c r="I364" s="169">
        <v>174.37</v>
      </c>
      <c r="J364" s="169">
        <v>0.64</v>
      </c>
    </row>
    <row r="365" spans="1:10" ht="26.1" customHeight="1">
      <c r="A365" s="164" t="s">
        <v>882</v>
      </c>
      <c r="B365" s="163" t="s">
        <v>1051</v>
      </c>
      <c r="C365" s="164" t="s">
        <v>66</v>
      </c>
      <c r="D365" s="164" t="s">
        <v>1052</v>
      </c>
      <c r="E365" s="314" t="s">
        <v>1046</v>
      </c>
      <c r="F365" s="314"/>
      <c r="G365" s="165" t="s">
        <v>68</v>
      </c>
      <c r="H365" s="257">
        <v>3.5799999999999998E-2</v>
      </c>
      <c r="I365" s="169">
        <v>26.15</v>
      </c>
      <c r="J365" s="169">
        <v>0.93</v>
      </c>
    </row>
    <row r="366" spans="1:10" ht="39" customHeight="1">
      <c r="A366" s="164" t="s">
        <v>882</v>
      </c>
      <c r="B366" s="163" t="s">
        <v>1047</v>
      </c>
      <c r="C366" s="164" t="s">
        <v>66</v>
      </c>
      <c r="D366" s="164" t="s">
        <v>1048</v>
      </c>
      <c r="E366" s="314" t="s">
        <v>906</v>
      </c>
      <c r="F366" s="314"/>
      <c r="G366" s="165" t="s">
        <v>912</v>
      </c>
      <c r="H366" s="257">
        <v>4.0000000000000001E-3</v>
      </c>
      <c r="I366" s="169">
        <v>346.16</v>
      </c>
      <c r="J366" s="169">
        <v>1.38</v>
      </c>
    </row>
    <row r="367" spans="1:10" ht="39" customHeight="1">
      <c r="A367" s="164" t="s">
        <v>882</v>
      </c>
      <c r="B367" s="163" t="s">
        <v>1044</v>
      </c>
      <c r="C367" s="164" t="s">
        <v>66</v>
      </c>
      <c r="D367" s="164" t="s">
        <v>1045</v>
      </c>
      <c r="E367" s="314" t="s">
        <v>1046</v>
      </c>
      <c r="F367" s="314"/>
      <c r="G367" s="165" t="s">
        <v>68</v>
      </c>
      <c r="H367" s="257">
        <v>3.5799999999999998E-2</v>
      </c>
      <c r="I367" s="169">
        <v>8.8000000000000007</v>
      </c>
      <c r="J367" s="169">
        <v>0.31</v>
      </c>
    </row>
    <row r="368" spans="1:10" ht="26.1" customHeight="1">
      <c r="A368" s="167" t="s">
        <v>889</v>
      </c>
      <c r="B368" s="166" t="s">
        <v>1059</v>
      </c>
      <c r="C368" s="167" t="s">
        <v>66</v>
      </c>
      <c r="D368" s="167" t="s">
        <v>1060</v>
      </c>
      <c r="E368" s="315" t="s">
        <v>892</v>
      </c>
      <c r="F368" s="315"/>
      <c r="G368" s="168" t="s">
        <v>101</v>
      </c>
      <c r="H368" s="258">
        <v>2.8000000000000001E-2</v>
      </c>
      <c r="I368" s="170">
        <v>8.02</v>
      </c>
      <c r="J368" s="170">
        <v>0.22</v>
      </c>
    </row>
    <row r="369" spans="1:10" ht="26.1" customHeight="1">
      <c r="A369" s="167" t="s">
        <v>889</v>
      </c>
      <c r="B369" s="166" t="s">
        <v>1057</v>
      </c>
      <c r="C369" s="167" t="s">
        <v>66</v>
      </c>
      <c r="D369" s="167" t="s">
        <v>1058</v>
      </c>
      <c r="E369" s="315" t="s">
        <v>892</v>
      </c>
      <c r="F369" s="315"/>
      <c r="G369" s="168" t="s">
        <v>101</v>
      </c>
      <c r="H369" s="258">
        <v>1.5E-3</v>
      </c>
      <c r="I369" s="170">
        <v>30</v>
      </c>
      <c r="J369" s="170">
        <v>0.04</v>
      </c>
    </row>
    <row r="370" spans="1:10" ht="26.1" customHeight="1">
      <c r="A370" s="167" t="s">
        <v>889</v>
      </c>
      <c r="B370" s="166" t="s">
        <v>1077</v>
      </c>
      <c r="C370" s="167" t="s">
        <v>61</v>
      </c>
      <c r="D370" s="167" t="s">
        <v>1078</v>
      </c>
      <c r="E370" s="315" t="s">
        <v>892</v>
      </c>
      <c r="F370" s="315"/>
      <c r="G370" s="168" t="s">
        <v>101</v>
      </c>
      <c r="H370" s="258">
        <v>1</v>
      </c>
      <c r="I370" s="170">
        <v>9.99</v>
      </c>
      <c r="J370" s="170">
        <v>9.99</v>
      </c>
    </row>
    <row r="371" spans="1:10">
      <c r="A371" s="176"/>
      <c r="B371" s="176"/>
      <c r="C371" s="176"/>
      <c r="D371" s="176"/>
      <c r="E371" s="176" t="s">
        <v>895</v>
      </c>
      <c r="F371" s="259">
        <v>1.01</v>
      </c>
      <c r="G371" s="176" t="s">
        <v>896</v>
      </c>
      <c r="H371" s="259">
        <v>0</v>
      </c>
      <c r="I371" s="176" t="s">
        <v>897</v>
      </c>
      <c r="J371" s="259">
        <v>1.01</v>
      </c>
    </row>
    <row r="372" spans="1:10">
      <c r="A372" s="176"/>
      <c r="B372" s="176"/>
      <c r="C372" s="176"/>
      <c r="D372" s="176"/>
      <c r="E372" s="176" t="s">
        <v>898</v>
      </c>
      <c r="F372" s="259">
        <v>3.32</v>
      </c>
      <c r="G372" s="176"/>
      <c r="H372" s="316" t="s">
        <v>899</v>
      </c>
      <c r="I372" s="316"/>
      <c r="J372" s="259">
        <v>17.71</v>
      </c>
    </row>
    <row r="373" spans="1:10" ht="50.1" customHeight="1">
      <c r="A373" s="177"/>
      <c r="B373" s="177"/>
      <c r="C373" s="177"/>
      <c r="D373" s="177"/>
      <c r="E373" s="177"/>
      <c r="F373" s="177"/>
      <c r="G373" s="177" t="s">
        <v>900</v>
      </c>
      <c r="H373" s="260" t="s">
        <v>1079</v>
      </c>
      <c r="I373" s="177" t="s">
        <v>902</v>
      </c>
      <c r="J373" s="180">
        <v>121818.23</v>
      </c>
    </row>
    <row r="374" spans="1:10" ht="0.95" customHeight="1">
      <c r="A374" s="261"/>
      <c r="B374" s="261"/>
      <c r="C374" s="261"/>
      <c r="D374" s="261"/>
      <c r="E374" s="261"/>
      <c r="F374" s="261"/>
      <c r="G374" s="261"/>
      <c r="H374" s="261"/>
      <c r="I374" s="261"/>
      <c r="J374" s="261"/>
    </row>
    <row r="375" spans="1:10" ht="18" customHeight="1">
      <c r="A375" s="161" t="s">
        <v>157</v>
      </c>
      <c r="B375" s="160" t="s">
        <v>52</v>
      </c>
      <c r="C375" s="161" t="s">
        <v>53</v>
      </c>
      <c r="D375" s="161" t="s">
        <v>10</v>
      </c>
      <c r="E375" s="308" t="s">
        <v>879</v>
      </c>
      <c r="F375" s="308"/>
      <c r="G375" s="162" t="s">
        <v>54</v>
      </c>
      <c r="H375" s="160" t="s">
        <v>55</v>
      </c>
      <c r="I375" s="160" t="s">
        <v>56</v>
      </c>
      <c r="J375" s="160" t="s">
        <v>11</v>
      </c>
    </row>
    <row r="376" spans="1:10" ht="65.099999999999994" customHeight="1">
      <c r="A376" s="253" t="s">
        <v>880</v>
      </c>
      <c r="B376" s="254" t="s">
        <v>158</v>
      </c>
      <c r="C376" s="253" t="s">
        <v>61</v>
      </c>
      <c r="D376" s="253" t="s">
        <v>159</v>
      </c>
      <c r="E376" s="313" t="s">
        <v>941</v>
      </c>
      <c r="F376" s="313"/>
      <c r="G376" s="255" t="s">
        <v>101</v>
      </c>
      <c r="H376" s="256">
        <v>1</v>
      </c>
      <c r="I376" s="263">
        <v>14.39</v>
      </c>
      <c r="J376" s="263">
        <v>14.39</v>
      </c>
    </row>
    <row r="377" spans="1:10" ht="26.1" customHeight="1">
      <c r="A377" s="164" t="s">
        <v>882</v>
      </c>
      <c r="B377" s="163" t="s">
        <v>1051</v>
      </c>
      <c r="C377" s="164" t="s">
        <v>66</v>
      </c>
      <c r="D377" s="164" t="s">
        <v>1052</v>
      </c>
      <c r="E377" s="314" t="s">
        <v>1046</v>
      </c>
      <c r="F377" s="314"/>
      <c r="G377" s="165" t="s">
        <v>68</v>
      </c>
      <c r="H377" s="257">
        <v>3.5799999999999998E-2</v>
      </c>
      <c r="I377" s="169">
        <v>26.15</v>
      </c>
      <c r="J377" s="169">
        <v>0.93</v>
      </c>
    </row>
    <row r="378" spans="1:10" ht="39" customHeight="1">
      <c r="A378" s="164" t="s">
        <v>882</v>
      </c>
      <c r="B378" s="163" t="s">
        <v>1047</v>
      </c>
      <c r="C378" s="164" t="s">
        <v>66</v>
      </c>
      <c r="D378" s="164" t="s">
        <v>1048</v>
      </c>
      <c r="E378" s="314" t="s">
        <v>906</v>
      </c>
      <c r="F378" s="314"/>
      <c r="G378" s="165" t="s">
        <v>912</v>
      </c>
      <c r="H378" s="257">
        <v>4.0000000000000001E-3</v>
      </c>
      <c r="I378" s="169">
        <v>346.16</v>
      </c>
      <c r="J378" s="169">
        <v>1.38</v>
      </c>
    </row>
    <row r="379" spans="1:10" ht="39" customHeight="1">
      <c r="A379" s="164" t="s">
        <v>882</v>
      </c>
      <c r="B379" s="163" t="s">
        <v>1053</v>
      </c>
      <c r="C379" s="164" t="s">
        <v>66</v>
      </c>
      <c r="D379" s="164" t="s">
        <v>1054</v>
      </c>
      <c r="E379" s="314" t="s">
        <v>906</v>
      </c>
      <c r="F379" s="314"/>
      <c r="G379" s="165" t="s">
        <v>907</v>
      </c>
      <c r="H379" s="257">
        <v>3.7000000000000002E-3</v>
      </c>
      <c r="I379" s="169">
        <v>174.37</v>
      </c>
      <c r="J379" s="169">
        <v>0.64</v>
      </c>
    </row>
    <row r="380" spans="1:10" ht="26.1" customHeight="1">
      <c r="A380" s="164" t="s">
        <v>882</v>
      </c>
      <c r="B380" s="163" t="s">
        <v>1042</v>
      </c>
      <c r="C380" s="164" t="s">
        <v>66</v>
      </c>
      <c r="D380" s="164" t="s">
        <v>1043</v>
      </c>
      <c r="E380" s="314" t="s">
        <v>885</v>
      </c>
      <c r="F380" s="314"/>
      <c r="G380" s="165" t="s">
        <v>886</v>
      </c>
      <c r="H380" s="257">
        <v>4.4000000000000003E-3</v>
      </c>
      <c r="I380" s="169">
        <v>20.7</v>
      </c>
      <c r="J380" s="169">
        <v>0.09</v>
      </c>
    </row>
    <row r="381" spans="1:10" ht="39" customHeight="1">
      <c r="A381" s="164" t="s">
        <v>882</v>
      </c>
      <c r="B381" s="163" t="s">
        <v>1044</v>
      </c>
      <c r="C381" s="164" t="s">
        <v>66</v>
      </c>
      <c r="D381" s="164" t="s">
        <v>1045</v>
      </c>
      <c r="E381" s="314" t="s">
        <v>1046</v>
      </c>
      <c r="F381" s="314"/>
      <c r="G381" s="165" t="s">
        <v>68</v>
      </c>
      <c r="H381" s="257">
        <v>3.5799999999999998E-2</v>
      </c>
      <c r="I381" s="169">
        <v>8.8000000000000007</v>
      </c>
      <c r="J381" s="169">
        <v>0.31</v>
      </c>
    </row>
    <row r="382" spans="1:10" ht="24" customHeight="1">
      <c r="A382" s="164" t="s">
        <v>882</v>
      </c>
      <c r="B382" s="163" t="s">
        <v>1040</v>
      </c>
      <c r="C382" s="164" t="s">
        <v>66</v>
      </c>
      <c r="D382" s="164" t="s">
        <v>1041</v>
      </c>
      <c r="E382" s="314" t="s">
        <v>885</v>
      </c>
      <c r="F382" s="314"/>
      <c r="G382" s="165" t="s">
        <v>886</v>
      </c>
      <c r="H382" s="257">
        <v>1.8100000000000002E-2</v>
      </c>
      <c r="I382" s="169">
        <v>26.95</v>
      </c>
      <c r="J382" s="169">
        <v>0.48</v>
      </c>
    </row>
    <row r="383" spans="1:10" ht="26.1" customHeight="1">
      <c r="A383" s="164" t="s">
        <v>882</v>
      </c>
      <c r="B383" s="163" t="s">
        <v>1049</v>
      </c>
      <c r="C383" s="164" t="s">
        <v>66</v>
      </c>
      <c r="D383" s="164" t="s">
        <v>1050</v>
      </c>
      <c r="E383" s="314" t="s">
        <v>885</v>
      </c>
      <c r="F383" s="314"/>
      <c r="G383" s="165" t="s">
        <v>886</v>
      </c>
      <c r="H383" s="257">
        <v>1.4E-2</v>
      </c>
      <c r="I383" s="169">
        <v>22.79</v>
      </c>
      <c r="J383" s="169">
        <v>0.31</v>
      </c>
    </row>
    <row r="384" spans="1:10" ht="26.1" customHeight="1">
      <c r="A384" s="167" t="s">
        <v>889</v>
      </c>
      <c r="B384" s="166" t="s">
        <v>1059</v>
      </c>
      <c r="C384" s="167" t="s">
        <v>66</v>
      </c>
      <c r="D384" s="167" t="s">
        <v>1060</v>
      </c>
      <c r="E384" s="315" t="s">
        <v>892</v>
      </c>
      <c r="F384" s="315"/>
      <c r="G384" s="168" t="s">
        <v>101</v>
      </c>
      <c r="H384" s="258">
        <v>2.8000000000000001E-2</v>
      </c>
      <c r="I384" s="170">
        <v>8.02</v>
      </c>
      <c r="J384" s="170">
        <v>0.22</v>
      </c>
    </row>
    <row r="385" spans="1:10" ht="26.1" customHeight="1">
      <c r="A385" s="167" t="s">
        <v>889</v>
      </c>
      <c r="B385" s="166" t="s">
        <v>1080</v>
      </c>
      <c r="C385" s="167" t="s">
        <v>61</v>
      </c>
      <c r="D385" s="167" t="s">
        <v>1081</v>
      </c>
      <c r="E385" s="315" t="s">
        <v>892</v>
      </c>
      <c r="F385" s="315"/>
      <c r="G385" s="168" t="s">
        <v>101</v>
      </c>
      <c r="H385" s="258">
        <v>1</v>
      </c>
      <c r="I385" s="170">
        <v>9.99</v>
      </c>
      <c r="J385" s="170">
        <v>9.99</v>
      </c>
    </row>
    <row r="386" spans="1:10" ht="26.1" customHeight="1">
      <c r="A386" s="167" t="s">
        <v>889</v>
      </c>
      <c r="B386" s="166" t="s">
        <v>1057</v>
      </c>
      <c r="C386" s="167" t="s">
        <v>66</v>
      </c>
      <c r="D386" s="167" t="s">
        <v>1058</v>
      </c>
      <c r="E386" s="315" t="s">
        <v>892</v>
      </c>
      <c r="F386" s="315"/>
      <c r="G386" s="168" t="s">
        <v>101</v>
      </c>
      <c r="H386" s="258">
        <v>1.5E-3</v>
      </c>
      <c r="I386" s="170">
        <v>30</v>
      </c>
      <c r="J386" s="170">
        <v>0.04</v>
      </c>
    </row>
    <row r="387" spans="1:10">
      <c r="A387" s="176"/>
      <c r="B387" s="176"/>
      <c r="C387" s="176"/>
      <c r="D387" s="176"/>
      <c r="E387" s="176" t="s">
        <v>895</v>
      </c>
      <c r="F387" s="259">
        <v>1.01</v>
      </c>
      <c r="G387" s="176" t="s">
        <v>896</v>
      </c>
      <c r="H387" s="259">
        <v>0</v>
      </c>
      <c r="I387" s="176" t="s">
        <v>897</v>
      </c>
      <c r="J387" s="259">
        <v>1.01</v>
      </c>
    </row>
    <row r="388" spans="1:10">
      <c r="A388" s="176"/>
      <c r="B388" s="176"/>
      <c r="C388" s="176"/>
      <c r="D388" s="176"/>
      <c r="E388" s="176" t="s">
        <v>898</v>
      </c>
      <c r="F388" s="259">
        <v>3.32</v>
      </c>
      <c r="G388" s="176"/>
      <c r="H388" s="316" t="s">
        <v>899</v>
      </c>
      <c r="I388" s="316"/>
      <c r="J388" s="259">
        <v>17.71</v>
      </c>
    </row>
    <row r="389" spans="1:10" ht="50.1" customHeight="1">
      <c r="A389" s="177"/>
      <c r="B389" s="177"/>
      <c r="C389" s="177"/>
      <c r="D389" s="177"/>
      <c r="E389" s="177"/>
      <c r="F389" s="177"/>
      <c r="G389" s="177" t="s">
        <v>900</v>
      </c>
      <c r="H389" s="260" t="s">
        <v>1082</v>
      </c>
      <c r="I389" s="177" t="s">
        <v>902</v>
      </c>
      <c r="J389" s="180">
        <v>178141.34</v>
      </c>
    </row>
    <row r="390" spans="1:10" ht="0.95" customHeight="1">
      <c r="A390" s="261"/>
      <c r="B390" s="261"/>
      <c r="C390" s="261"/>
      <c r="D390" s="261"/>
      <c r="E390" s="261"/>
      <c r="F390" s="261"/>
      <c r="G390" s="261"/>
      <c r="H390" s="261"/>
      <c r="I390" s="261"/>
      <c r="J390" s="261"/>
    </row>
    <row r="391" spans="1:10" ht="18" customHeight="1">
      <c r="A391" s="161" t="s">
        <v>160</v>
      </c>
      <c r="B391" s="160" t="s">
        <v>52</v>
      </c>
      <c r="C391" s="161" t="s">
        <v>53</v>
      </c>
      <c r="D391" s="161" t="s">
        <v>10</v>
      </c>
      <c r="E391" s="308" t="s">
        <v>879</v>
      </c>
      <c r="F391" s="308"/>
      <c r="G391" s="162" t="s">
        <v>54</v>
      </c>
      <c r="H391" s="160" t="s">
        <v>55</v>
      </c>
      <c r="I391" s="160" t="s">
        <v>56</v>
      </c>
      <c r="J391" s="160" t="s">
        <v>11</v>
      </c>
    </row>
    <row r="392" spans="1:10" ht="65.099999999999994" customHeight="1">
      <c r="A392" s="253" t="s">
        <v>880</v>
      </c>
      <c r="B392" s="254" t="s">
        <v>161</v>
      </c>
      <c r="C392" s="253" t="s">
        <v>61</v>
      </c>
      <c r="D392" s="253" t="s">
        <v>162</v>
      </c>
      <c r="E392" s="313" t="s">
        <v>941</v>
      </c>
      <c r="F392" s="313"/>
      <c r="G392" s="255" t="s">
        <v>101</v>
      </c>
      <c r="H392" s="256">
        <v>1</v>
      </c>
      <c r="I392" s="263">
        <v>15.16</v>
      </c>
      <c r="J392" s="263">
        <v>15.16</v>
      </c>
    </row>
    <row r="393" spans="1:10" ht="39" customHeight="1">
      <c r="A393" s="164" t="s">
        <v>882</v>
      </c>
      <c r="B393" s="163" t="s">
        <v>1053</v>
      </c>
      <c r="C393" s="164" t="s">
        <v>66</v>
      </c>
      <c r="D393" s="164" t="s">
        <v>1054</v>
      </c>
      <c r="E393" s="314" t="s">
        <v>906</v>
      </c>
      <c r="F393" s="314"/>
      <c r="G393" s="165" t="s">
        <v>907</v>
      </c>
      <c r="H393" s="257">
        <v>3.7000000000000002E-3</v>
      </c>
      <c r="I393" s="169">
        <v>174.37</v>
      </c>
      <c r="J393" s="169">
        <v>0.64</v>
      </c>
    </row>
    <row r="394" spans="1:10" ht="24" customHeight="1">
      <c r="A394" s="164" t="s">
        <v>882</v>
      </c>
      <c r="B394" s="163" t="s">
        <v>1040</v>
      </c>
      <c r="C394" s="164" t="s">
        <v>66</v>
      </c>
      <c r="D394" s="164" t="s">
        <v>1041</v>
      </c>
      <c r="E394" s="314" t="s">
        <v>885</v>
      </c>
      <c r="F394" s="314"/>
      <c r="G394" s="165" t="s">
        <v>886</v>
      </c>
      <c r="H394" s="257">
        <v>1.8100000000000002E-2</v>
      </c>
      <c r="I394" s="169">
        <v>26.95</v>
      </c>
      <c r="J394" s="169">
        <v>0.48</v>
      </c>
    </row>
    <row r="395" spans="1:10" ht="26.1" customHeight="1">
      <c r="A395" s="164" t="s">
        <v>882</v>
      </c>
      <c r="B395" s="163" t="s">
        <v>1049</v>
      </c>
      <c r="C395" s="164" t="s">
        <v>66</v>
      </c>
      <c r="D395" s="164" t="s">
        <v>1050</v>
      </c>
      <c r="E395" s="314" t="s">
        <v>885</v>
      </c>
      <c r="F395" s="314"/>
      <c r="G395" s="165" t="s">
        <v>886</v>
      </c>
      <c r="H395" s="257">
        <v>1.4E-2</v>
      </c>
      <c r="I395" s="169">
        <v>22.79</v>
      </c>
      <c r="J395" s="169">
        <v>0.31</v>
      </c>
    </row>
    <row r="396" spans="1:10" ht="39" customHeight="1">
      <c r="A396" s="164" t="s">
        <v>882</v>
      </c>
      <c r="B396" s="163" t="s">
        <v>1047</v>
      </c>
      <c r="C396" s="164" t="s">
        <v>66</v>
      </c>
      <c r="D396" s="164" t="s">
        <v>1048</v>
      </c>
      <c r="E396" s="314" t="s">
        <v>906</v>
      </c>
      <c r="F396" s="314"/>
      <c r="G396" s="165" t="s">
        <v>912</v>
      </c>
      <c r="H396" s="257">
        <v>4.0000000000000001E-3</v>
      </c>
      <c r="I396" s="169">
        <v>346.16</v>
      </c>
      <c r="J396" s="169">
        <v>1.38</v>
      </c>
    </row>
    <row r="397" spans="1:10" ht="26.1" customHeight="1">
      <c r="A397" s="164" t="s">
        <v>882</v>
      </c>
      <c r="B397" s="163" t="s">
        <v>1042</v>
      </c>
      <c r="C397" s="164" t="s">
        <v>66</v>
      </c>
      <c r="D397" s="164" t="s">
        <v>1043</v>
      </c>
      <c r="E397" s="314" t="s">
        <v>885</v>
      </c>
      <c r="F397" s="314"/>
      <c r="G397" s="165" t="s">
        <v>886</v>
      </c>
      <c r="H397" s="257">
        <v>4.4000000000000003E-3</v>
      </c>
      <c r="I397" s="169">
        <v>20.7</v>
      </c>
      <c r="J397" s="169">
        <v>0.09</v>
      </c>
    </row>
    <row r="398" spans="1:10" ht="39" customHeight="1">
      <c r="A398" s="164" t="s">
        <v>882</v>
      </c>
      <c r="B398" s="163" t="s">
        <v>1044</v>
      </c>
      <c r="C398" s="164" t="s">
        <v>66</v>
      </c>
      <c r="D398" s="164" t="s">
        <v>1045</v>
      </c>
      <c r="E398" s="314" t="s">
        <v>1046</v>
      </c>
      <c r="F398" s="314"/>
      <c r="G398" s="165" t="s">
        <v>68</v>
      </c>
      <c r="H398" s="257">
        <v>3.5799999999999998E-2</v>
      </c>
      <c r="I398" s="169">
        <v>8.8000000000000007</v>
      </c>
      <c r="J398" s="169">
        <v>0.31</v>
      </c>
    </row>
    <row r="399" spans="1:10" ht="26.1" customHeight="1">
      <c r="A399" s="164" t="s">
        <v>882</v>
      </c>
      <c r="B399" s="163" t="s">
        <v>1051</v>
      </c>
      <c r="C399" s="164" t="s">
        <v>66</v>
      </c>
      <c r="D399" s="164" t="s">
        <v>1052</v>
      </c>
      <c r="E399" s="314" t="s">
        <v>1046</v>
      </c>
      <c r="F399" s="314"/>
      <c r="G399" s="165" t="s">
        <v>68</v>
      </c>
      <c r="H399" s="257">
        <v>3.5799999999999998E-2</v>
      </c>
      <c r="I399" s="169">
        <v>26.15</v>
      </c>
      <c r="J399" s="169">
        <v>0.93</v>
      </c>
    </row>
    <row r="400" spans="1:10" ht="26.1" customHeight="1">
      <c r="A400" s="167" t="s">
        <v>889</v>
      </c>
      <c r="B400" s="166" t="s">
        <v>1057</v>
      </c>
      <c r="C400" s="167" t="s">
        <v>66</v>
      </c>
      <c r="D400" s="167" t="s">
        <v>1058</v>
      </c>
      <c r="E400" s="315" t="s">
        <v>892</v>
      </c>
      <c r="F400" s="315"/>
      <c r="G400" s="168" t="s">
        <v>101</v>
      </c>
      <c r="H400" s="258">
        <v>1.5E-3</v>
      </c>
      <c r="I400" s="170">
        <v>30</v>
      </c>
      <c r="J400" s="170">
        <v>0.04</v>
      </c>
    </row>
    <row r="401" spans="1:10" ht="26.1" customHeight="1">
      <c r="A401" s="167" t="s">
        <v>889</v>
      </c>
      <c r="B401" s="166" t="s">
        <v>1083</v>
      </c>
      <c r="C401" s="167" t="s">
        <v>61</v>
      </c>
      <c r="D401" s="167" t="s">
        <v>1084</v>
      </c>
      <c r="E401" s="315" t="s">
        <v>892</v>
      </c>
      <c r="F401" s="315"/>
      <c r="G401" s="168" t="s">
        <v>101</v>
      </c>
      <c r="H401" s="258">
        <v>1</v>
      </c>
      <c r="I401" s="170">
        <v>10.76</v>
      </c>
      <c r="J401" s="170">
        <v>10.76</v>
      </c>
    </row>
    <row r="402" spans="1:10" ht="26.1" customHeight="1">
      <c r="A402" s="167" t="s">
        <v>889</v>
      </c>
      <c r="B402" s="166" t="s">
        <v>1059</v>
      </c>
      <c r="C402" s="167" t="s">
        <v>66</v>
      </c>
      <c r="D402" s="167" t="s">
        <v>1060</v>
      </c>
      <c r="E402" s="315" t="s">
        <v>892</v>
      </c>
      <c r="F402" s="315"/>
      <c r="G402" s="168" t="s">
        <v>101</v>
      </c>
      <c r="H402" s="258">
        <v>2.8000000000000001E-2</v>
      </c>
      <c r="I402" s="170">
        <v>8.02</v>
      </c>
      <c r="J402" s="170">
        <v>0.22</v>
      </c>
    </row>
    <row r="403" spans="1:10">
      <c r="A403" s="176"/>
      <c r="B403" s="176"/>
      <c r="C403" s="176"/>
      <c r="D403" s="176"/>
      <c r="E403" s="176" t="s">
        <v>895</v>
      </c>
      <c r="F403" s="259">
        <v>1.01</v>
      </c>
      <c r="G403" s="176" t="s">
        <v>896</v>
      </c>
      <c r="H403" s="259">
        <v>0</v>
      </c>
      <c r="I403" s="176" t="s">
        <v>897</v>
      </c>
      <c r="J403" s="259">
        <v>1.01</v>
      </c>
    </row>
    <row r="404" spans="1:10">
      <c r="A404" s="176"/>
      <c r="B404" s="176"/>
      <c r="C404" s="176"/>
      <c r="D404" s="176"/>
      <c r="E404" s="176" t="s">
        <v>898</v>
      </c>
      <c r="F404" s="259">
        <v>3.49</v>
      </c>
      <c r="G404" s="176"/>
      <c r="H404" s="316" t="s">
        <v>899</v>
      </c>
      <c r="I404" s="316"/>
      <c r="J404" s="259">
        <v>18.649999999999999</v>
      </c>
    </row>
    <row r="405" spans="1:10" ht="50.1" customHeight="1">
      <c r="A405" s="177"/>
      <c r="B405" s="177"/>
      <c r="C405" s="177"/>
      <c r="D405" s="177"/>
      <c r="E405" s="177"/>
      <c r="F405" s="177"/>
      <c r="G405" s="177" t="s">
        <v>900</v>
      </c>
      <c r="H405" s="260" t="s">
        <v>1085</v>
      </c>
      <c r="I405" s="177" t="s">
        <v>902</v>
      </c>
      <c r="J405" s="180">
        <v>81742.95</v>
      </c>
    </row>
    <row r="406" spans="1:10" ht="0.95" customHeight="1">
      <c r="A406" s="261"/>
      <c r="B406" s="261"/>
      <c r="C406" s="261"/>
      <c r="D406" s="261"/>
      <c r="E406" s="261"/>
      <c r="F406" s="261"/>
      <c r="G406" s="261"/>
      <c r="H406" s="261"/>
      <c r="I406" s="261"/>
      <c r="J406" s="261"/>
    </row>
    <row r="407" spans="1:10" ht="18" customHeight="1">
      <c r="A407" s="161" t="s">
        <v>163</v>
      </c>
      <c r="B407" s="160" t="s">
        <v>52</v>
      </c>
      <c r="C407" s="161" t="s">
        <v>53</v>
      </c>
      <c r="D407" s="161" t="s">
        <v>10</v>
      </c>
      <c r="E407" s="308" t="s">
        <v>879</v>
      </c>
      <c r="F407" s="308"/>
      <c r="G407" s="162" t="s">
        <v>54</v>
      </c>
      <c r="H407" s="160" t="s">
        <v>55</v>
      </c>
      <c r="I407" s="160" t="s">
        <v>56</v>
      </c>
      <c r="J407" s="160" t="s">
        <v>11</v>
      </c>
    </row>
    <row r="408" spans="1:10" ht="65.099999999999994" customHeight="1">
      <c r="A408" s="253" t="s">
        <v>880</v>
      </c>
      <c r="B408" s="254" t="s">
        <v>164</v>
      </c>
      <c r="C408" s="253" t="s">
        <v>61</v>
      </c>
      <c r="D408" s="253" t="s">
        <v>165</v>
      </c>
      <c r="E408" s="313" t="s">
        <v>941</v>
      </c>
      <c r="F408" s="313"/>
      <c r="G408" s="255" t="s">
        <v>101</v>
      </c>
      <c r="H408" s="256">
        <v>1</v>
      </c>
      <c r="I408" s="263">
        <v>17.29</v>
      </c>
      <c r="J408" s="263">
        <v>17.29</v>
      </c>
    </row>
    <row r="409" spans="1:10" ht="39" customHeight="1">
      <c r="A409" s="164" t="s">
        <v>882</v>
      </c>
      <c r="B409" s="163" t="s">
        <v>1053</v>
      </c>
      <c r="C409" s="164" t="s">
        <v>66</v>
      </c>
      <c r="D409" s="164" t="s">
        <v>1054</v>
      </c>
      <c r="E409" s="314" t="s">
        <v>906</v>
      </c>
      <c r="F409" s="314"/>
      <c r="G409" s="165" t="s">
        <v>907</v>
      </c>
      <c r="H409" s="257">
        <v>2.2700000000000001E-2</v>
      </c>
      <c r="I409" s="169">
        <v>174.37</v>
      </c>
      <c r="J409" s="169">
        <v>3.95</v>
      </c>
    </row>
    <row r="410" spans="1:10" ht="26.1" customHeight="1">
      <c r="A410" s="164" t="s">
        <v>882</v>
      </c>
      <c r="B410" s="163" t="s">
        <v>1051</v>
      </c>
      <c r="C410" s="164" t="s">
        <v>66</v>
      </c>
      <c r="D410" s="164" t="s">
        <v>1052</v>
      </c>
      <c r="E410" s="314" t="s">
        <v>1046</v>
      </c>
      <c r="F410" s="314"/>
      <c r="G410" s="165" t="s">
        <v>68</v>
      </c>
      <c r="H410" s="257">
        <v>2.2700000000000001E-2</v>
      </c>
      <c r="I410" s="169">
        <v>26.15</v>
      </c>
      <c r="J410" s="169">
        <v>0.59</v>
      </c>
    </row>
    <row r="411" spans="1:10" ht="26.1" customHeight="1">
      <c r="A411" s="164" t="s">
        <v>882</v>
      </c>
      <c r="B411" s="163" t="s">
        <v>1042</v>
      </c>
      <c r="C411" s="164" t="s">
        <v>66</v>
      </c>
      <c r="D411" s="164" t="s">
        <v>1043</v>
      </c>
      <c r="E411" s="314" t="s">
        <v>885</v>
      </c>
      <c r="F411" s="314"/>
      <c r="G411" s="165" t="s">
        <v>886</v>
      </c>
      <c r="H411" s="257">
        <v>1.5E-3</v>
      </c>
      <c r="I411" s="169">
        <v>20.7</v>
      </c>
      <c r="J411" s="169">
        <v>0.03</v>
      </c>
    </row>
    <row r="412" spans="1:10" ht="39" customHeight="1">
      <c r="A412" s="164" t="s">
        <v>882</v>
      </c>
      <c r="B412" s="163" t="s">
        <v>1047</v>
      </c>
      <c r="C412" s="164" t="s">
        <v>66</v>
      </c>
      <c r="D412" s="164" t="s">
        <v>1048</v>
      </c>
      <c r="E412" s="314" t="s">
        <v>906</v>
      </c>
      <c r="F412" s="314"/>
      <c r="G412" s="165" t="s">
        <v>912</v>
      </c>
      <c r="H412" s="257">
        <v>1.5E-3</v>
      </c>
      <c r="I412" s="169">
        <v>346.16</v>
      </c>
      <c r="J412" s="169">
        <v>0.51</v>
      </c>
    </row>
    <row r="413" spans="1:10" ht="26.1" customHeight="1">
      <c r="A413" s="164" t="s">
        <v>882</v>
      </c>
      <c r="B413" s="163" t="s">
        <v>1049</v>
      </c>
      <c r="C413" s="164" t="s">
        <v>66</v>
      </c>
      <c r="D413" s="164" t="s">
        <v>1050</v>
      </c>
      <c r="E413" s="314" t="s">
        <v>885</v>
      </c>
      <c r="F413" s="314"/>
      <c r="G413" s="165" t="s">
        <v>886</v>
      </c>
      <c r="H413" s="257">
        <v>1.4999999999999999E-2</v>
      </c>
      <c r="I413" s="169">
        <v>22.79</v>
      </c>
      <c r="J413" s="169">
        <v>0.34</v>
      </c>
    </row>
    <row r="414" spans="1:10" ht="39" customHeight="1">
      <c r="A414" s="164" t="s">
        <v>882</v>
      </c>
      <c r="B414" s="163" t="s">
        <v>1044</v>
      </c>
      <c r="C414" s="164" t="s">
        <v>66</v>
      </c>
      <c r="D414" s="164" t="s">
        <v>1045</v>
      </c>
      <c r="E414" s="314" t="s">
        <v>1046</v>
      </c>
      <c r="F414" s="314"/>
      <c r="G414" s="165" t="s">
        <v>68</v>
      </c>
      <c r="H414" s="257">
        <v>2.2700000000000001E-2</v>
      </c>
      <c r="I414" s="169">
        <v>8.8000000000000007</v>
      </c>
      <c r="J414" s="169">
        <v>0.19</v>
      </c>
    </row>
    <row r="415" spans="1:10" ht="26.1" customHeight="1">
      <c r="A415" s="167" t="s">
        <v>889</v>
      </c>
      <c r="B415" s="166" t="s">
        <v>1086</v>
      </c>
      <c r="C415" s="167" t="s">
        <v>61</v>
      </c>
      <c r="D415" s="167" t="s">
        <v>1087</v>
      </c>
      <c r="E415" s="315" t="s">
        <v>892</v>
      </c>
      <c r="F415" s="315"/>
      <c r="G415" s="168" t="s">
        <v>101</v>
      </c>
      <c r="H415" s="258">
        <v>1</v>
      </c>
      <c r="I415" s="170">
        <v>10.76</v>
      </c>
      <c r="J415" s="170">
        <v>10.76</v>
      </c>
    </row>
    <row r="416" spans="1:10" ht="26.1" customHeight="1">
      <c r="A416" s="167" t="s">
        <v>889</v>
      </c>
      <c r="B416" s="166" t="s">
        <v>1088</v>
      </c>
      <c r="C416" s="167" t="s">
        <v>66</v>
      </c>
      <c r="D416" s="167" t="s">
        <v>1089</v>
      </c>
      <c r="E416" s="315" t="s">
        <v>892</v>
      </c>
      <c r="F416" s="315"/>
      <c r="G416" s="168" t="s">
        <v>63</v>
      </c>
      <c r="H416" s="258">
        <v>5.0999999999999997E-2</v>
      </c>
      <c r="I416" s="170">
        <v>7.17</v>
      </c>
      <c r="J416" s="170">
        <v>0.36</v>
      </c>
    </row>
    <row r="417" spans="1:10" ht="26.1" customHeight="1">
      <c r="A417" s="167" t="s">
        <v>889</v>
      </c>
      <c r="B417" s="166" t="s">
        <v>1090</v>
      </c>
      <c r="C417" s="167" t="s">
        <v>66</v>
      </c>
      <c r="D417" s="167" t="s">
        <v>1091</v>
      </c>
      <c r="E417" s="315" t="s">
        <v>892</v>
      </c>
      <c r="F417" s="315"/>
      <c r="G417" s="168" t="s">
        <v>101</v>
      </c>
      <c r="H417" s="258">
        <v>5.5E-2</v>
      </c>
      <c r="I417" s="170">
        <v>10.27</v>
      </c>
      <c r="J417" s="170">
        <v>0.56000000000000005</v>
      </c>
    </row>
    <row r="418" spans="1:10">
      <c r="A418" s="176"/>
      <c r="B418" s="176"/>
      <c r="C418" s="176"/>
      <c r="D418" s="176"/>
      <c r="E418" s="176" t="s">
        <v>895</v>
      </c>
      <c r="F418" s="259">
        <v>0.92</v>
      </c>
      <c r="G418" s="176" t="s">
        <v>896</v>
      </c>
      <c r="H418" s="259">
        <v>0</v>
      </c>
      <c r="I418" s="176" t="s">
        <v>897</v>
      </c>
      <c r="J418" s="259">
        <v>0.92</v>
      </c>
    </row>
    <row r="419" spans="1:10">
      <c r="A419" s="176"/>
      <c r="B419" s="176"/>
      <c r="C419" s="176"/>
      <c r="D419" s="176"/>
      <c r="E419" s="176" t="s">
        <v>898</v>
      </c>
      <c r="F419" s="259">
        <v>3.99</v>
      </c>
      <c r="G419" s="176"/>
      <c r="H419" s="316" t="s">
        <v>899</v>
      </c>
      <c r="I419" s="316"/>
      <c r="J419" s="259">
        <v>21.28</v>
      </c>
    </row>
    <row r="420" spans="1:10" ht="50.1" customHeight="1">
      <c r="A420" s="177"/>
      <c r="B420" s="177"/>
      <c r="C420" s="177"/>
      <c r="D420" s="177"/>
      <c r="E420" s="177"/>
      <c r="F420" s="177"/>
      <c r="G420" s="177" t="s">
        <v>900</v>
      </c>
      <c r="H420" s="260" t="s">
        <v>1092</v>
      </c>
      <c r="I420" s="177" t="s">
        <v>902</v>
      </c>
      <c r="J420" s="180">
        <v>1870.51</v>
      </c>
    </row>
    <row r="421" spans="1:10" ht="0.95" customHeight="1">
      <c r="A421" s="261"/>
      <c r="B421" s="261"/>
      <c r="C421" s="261"/>
      <c r="D421" s="261"/>
      <c r="E421" s="261"/>
      <c r="F421" s="261"/>
      <c r="G421" s="261"/>
      <c r="H421" s="261"/>
      <c r="I421" s="261"/>
      <c r="J421" s="261"/>
    </row>
    <row r="422" spans="1:10" ht="18" customHeight="1">
      <c r="A422" s="161" t="s">
        <v>166</v>
      </c>
      <c r="B422" s="160" t="s">
        <v>52</v>
      </c>
      <c r="C422" s="161" t="s">
        <v>53</v>
      </c>
      <c r="D422" s="161" t="s">
        <v>10</v>
      </c>
      <c r="E422" s="308" t="s">
        <v>879</v>
      </c>
      <c r="F422" s="308"/>
      <c r="G422" s="162" t="s">
        <v>54</v>
      </c>
      <c r="H422" s="160" t="s">
        <v>55</v>
      </c>
      <c r="I422" s="160" t="s">
        <v>56</v>
      </c>
      <c r="J422" s="160" t="s">
        <v>11</v>
      </c>
    </row>
    <row r="423" spans="1:10" ht="65.099999999999994" customHeight="1">
      <c r="A423" s="253" t="s">
        <v>880</v>
      </c>
      <c r="B423" s="254" t="s">
        <v>167</v>
      </c>
      <c r="C423" s="253" t="s">
        <v>61</v>
      </c>
      <c r="D423" s="253" t="s">
        <v>168</v>
      </c>
      <c r="E423" s="313" t="s">
        <v>941</v>
      </c>
      <c r="F423" s="313"/>
      <c r="G423" s="255" t="s">
        <v>101</v>
      </c>
      <c r="H423" s="256">
        <v>1</v>
      </c>
      <c r="I423" s="263">
        <v>14.34</v>
      </c>
      <c r="J423" s="263">
        <v>14.34</v>
      </c>
    </row>
    <row r="424" spans="1:10" ht="26.1" customHeight="1">
      <c r="A424" s="164" t="s">
        <v>882</v>
      </c>
      <c r="B424" s="163" t="s">
        <v>1051</v>
      </c>
      <c r="C424" s="164" t="s">
        <v>66</v>
      </c>
      <c r="D424" s="164" t="s">
        <v>1052</v>
      </c>
      <c r="E424" s="314" t="s">
        <v>1046</v>
      </c>
      <c r="F424" s="314"/>
      <c r="G424" s="165" t="s">
        <v>68</v>
      </c>
      <c r="H424" s="257">
        <v>3.5799999999999998E-2</v>
      </c>
      <c r="I424" s="169">
        <v>26.15</v>
      </c>
      <c r="J424" s="169">
        <v>0.93</v>
      </c>
    </row>
    <row r="425" spans="1:10" ht="39" customHeight="1">
      <c r="A425" s="164" t="s">
        <v>882</v>
      </c>
      <c r="B425" s="163" t="s">
        <v>1047</v>
      </c>
      <c r="C425" s="164" t="s">
        <v>66</v>
      </c>
      <c r="D425" s="164" t="s">
        <v>1048</v>
      </c>
      <c r="E425" s="314" t="s">
        <v>906</v>
      </c>
      <c r="F425" s="314"/>
      <c r="G425" s="165" t="s">
        <v>912</v>
      </c>
      <c r="H425" s="257">
        <v>4.0000000000000001E-3</v>
      </c>
      <c r="I425" s="169">
        <v>346.16</v>
      </c>
      <c r="J425" s="169">
        <v>1.38</v>
      </c>
    </row>
    <row r="426" spans="1:10" ht="26.1" customHeight="1">
      <c r="A426" s="164" t="s">
        <v>882</v>
      </c>
      <c r="B426" s="163" t="s">
        <v>1049</v>
      </c>
      <c r="C426" s="164" t="s">
        <v>66</v>
      </c>
      <c r="D426" s="164" t="s">
        <v>1050</v>
      </c>
      <c r="E426" s="314" t="s">
        <v>885</v>
      </c>
      <c r="F426" s="314"/>
      <c r="G426" s="165" t="s">
        <v>886</v>
      </c>
      <c r="H426" s="257">
        <v>1.4E-2</v>
      </c>
      <c r="I426" s="169">
        <v>22.79</v>
      </c>
      <c r="J426" s="169">
        <v>0.31</v>
      </c>
    </row>
    <row r="427" spans="1:10" ht="39" customHeight="1">
      <c r="A427" s="164" t="s">
        <v>882</v>
      </c>
      <c r="B427" s="163" t="s">
        <v>1053</v>
      </c>
      <c r="C427" s="164" t="s">
        <v>66</v>
      </c>
      <c r="D427" s="164" t="s">
        <v>1054</v>
      </c>
      <c r="E427" s="314" t="s">
        <v>906</v>
      </c>
      <c r="F427" s="314"/>
      <c r="G427" s="165" t="s">
        <v>907</v>
      </c>
      <c r="H427" s="257">
        <v>3.7000000000000002E-3</v>
      </c>
      <c r="I427" s="169">
        <v>174.37</v>
      </c>
      <c r="J427" s="169">
        <v>0.64</v>
      </c>
    </row>
    <row r="428" spans="1:10" ht="26.1" customHeight="1">
      <c r="A428" s="164" t="s">
        <v>882</v>
      </c>
      <c r="B428" s="163" t="s">
        <v>1042</v>
      </c>
      <c r="C428" s="164" t="s">
        <v>66</v>
      </c>
      <c r="D428" s="164" t="s">
        <v>1043</v>
      </c>
      <c r="E428" s="314" t="s">
        <v>885</v>
      </c>
      <c r="F428" s="314"/>
      <c r="G428" s="165" t="s">
        <v>886</v>
      </c>
      <c r="H428" s="257">
        <v>4.4000000000000003E-3</v>
      </c>
      <c r="I428" s="169">
        <v>20.7</v>
      </c>
      <c r="J428" s="169">
        <v>0.09</v>
      </c>
    </row>
    <row r="429" spans="1:10" ht="24" customHeight="1">
      <c r="A429" s="164" t="s">
        <v>882</v>
      </c>
      <c r="B429" s="163" t="s">
        <v>1040</v>
      </c>
      <c r="C429" s="164" t="s">
        <v>66</v>
      </c>
      <c r="D429" s="164" t="s">
        <v>1041</v>
      </c>
      <c r="E429" s="314" t="s">
        <v>885</v>
      </c>
      <c r="F429" s="314"/>
      <c r="G429" s="165" t="s">
        <v>886</v>
      </c>
      <c r="H429" s="257">
        <v>1.8100000000000002E-2</v>
      </c>
      <c r="I429" s="169">
        <v>26.95</v>
      </c>
      <c r="J429" s="169">
        <v>0.48</v>
      </c>
    </row>
    <row r="430" spans="1:10" ht="39" customHeight="1">
      <c r="A430" s="164" t="s">
        <v>882</v>
      </c>
      <c r="B430" s="163" t="s">
        <v>1044</v>
      </c>
      <c r="C430" s="164" t="s">
        <v>66</v>
      </c>
      <c r="D430" s="164" t="s">
        <v>1045</v>
      </c>
      <c r="E430" s="314" t="s">
        <v>1046</v>
      </c>
      <c r="F430" s="314"/>
      <c r="G430" s="165" t="s">
        <v>68</v>
      </c>
      <c r="H430" s="257">
        <v>3.5799999999999998E-2</v>
      </c>
      <c r="I430" s="169">
        <v>8.8000000000000007</v>
      </c>
      <c r="J430" s="169">
        <v>0.31</v>
      </c>
    </row>
    <row r="431" spans="1:10" ht="26.1" customHeight="1">
      <c r="A431" s="167" t="s">
        <v>889</v>
      </c>
      <c r="B431" s="166" t="s">
        <v>1057</v>
      </c>
      <c r="C431" s="167" t="s">
        <v>66</v>
      </c>
      <c r="D431" s="167" t="s">
        <v>1058</v>
      </c>
      <c r="E431" s="315" t="s">
        <v>892</v>
      </c>
      <c r="F431" s="315"/>
      <c r="G431" s="168" t="s">
        <v>101</v>
      </c>
      <c r="H431" s="258">
        <v>1.5E-3</v>
      </c>
      <c r="I431" s="170">
        <v>30</v>
      </c>
      <c r="J431" s="170">
        <v>0.04</v>
      </c>
    </row>
    <row r="432" spans="1:10" ht="26.1" customHeight="1">
      <c r="A432" s="167" t="s">
        <v>889</v>
      </c>
      <c r="B432" s="166" t="s">
        <v>1093</v>
      </c>
      <c r="C432" s="167" t="s">
        <v>61</v>
      </c>
      <c r="D432" s="167" t="s">
        <v>1094</v>
      </c>
      <c r="E432" s="315" t="s">
        <v>892</v>
      </c>
      <c r="F432" s="315"/>
      <c r="G432" s="168" t="s">
        <v>101</v>
      </c>
      <c r="H432" s="258">
        <v>1</v>
      </c>
      <c r="I432" s="170">
        <v>9.94</v>
      </c>
      <c r="J432" s="170">
        <v>9.94</v>
      </c>
    </row>
    <row r="433" spans="1:10" ht="26.1" customHeight="1">
      <c r="A433" s="167" t="s">
        <v>889</v>
      </c>
      <c r="B433" s="166" t="s">
        <v>1059</v>
      </c>
      <c r="C433" s="167" t="s">
        <v>66</v>
      </c>
      <c r="D433" s="167" t="s">
        <v>1060</v>
      </c>
      <c r="E433" s="315" t="s">
        <v>892</v>
      </c>
      <c r="F433" s="315"/>
      <c r="G433" s="168" t="s">
        <v>101</v>
      </c>
      <c r="H433" s="258">
        <v>2.8000000000000001E-2</v>
      </c>
      <c r="I433" s="170">
        <v>8.02</v>
      </c>
      <c r="J433" s="170">
        <v>0.22</v>
      </c>
    </row>
    <row r="434" spans="1:10">
      <c r="A434" s="176"/>
      <c r="B434" s="176"/>
      <c r="C434" s="176"/>
      <c r="D434" s="176"/>
      <c r="E434" s="176" t="s">
        <v>895</v>
      </c>
      <c r="F434" s="259">
        <v>1.01</v>
      </c>
      <c r="G434" s="176" t="s">
        <v>896</v>
      </c>
      <c r="H434" s="259">
        <v>0</v>
      </c>
      <c r="I434" s="176" t="s">
        <v>897</v>
      </c>
      <c r="J434" s="259">
        <v>1.01</v>
      </c>
    </row>
    <row r="435" spans="1:10">
      <c r="A435" s="176"/>
      <c r="B435" s="176"/>
      <c r="C435" s="176"/>
      <c r="D435" s="176"/>
      <c r="E435" s="176" t="s">
        <v>898</v>
      </c>
      <c r="F435" s="259">
        <v>3.3</v>
      </c>
      <c r="G435" s="176"/>
      <c r="H435" s="316" t="s">
        <v>899</v>
      </c>
      <c r="I435" s="316"/>
      <c r="J435" s="259">
        <v>17.64</v>
      </c>
    </row>
    <row r="436" spans="1:10" ht="50.1" customHeight="1">
      <c r="A436" s="177"/>
      <c r="B436" s="177"/>
      <c r="C436" s="177"/>
      <c r="D436" s="177"/>
      <c r="E436" s="177"/>
      <c r="F436" s="177"/>
      <c r="G436" s="177" t="s">
        <v>900</v>
      </c>
      <c r="H436" s="260" t="s">
        <v>1095</v>
      </c>
      <c r="I436" s="177" t="s">
        <v>902</v>
      </c>
      <c r="J436" s="180">
        <v>91445.759999999995</v>
      </c>
    </row>
    <row r="437" spans="1:10" ht="0.95" customHeight="1">
      <c r="A437" s="261"/>
      <c r="B437" s="261"/>
      <c r="C437" s="261"/>
      <c r="D437" s="261"/>
      <c r="E437" s="261"/>
      <c r="F437" s="261"/>
      <c r="G437" s="261"/>
      <c r="H437" s="261"/>
      <c r="I437" s="261"/>
      <c r="J437" s="261"/>
    </row>
    <row r="438" spans="1:10" ht="18" customHeight="1">
      <c r="A438" s="161" t="s">
        <v>169</v>
      </c>
      <c r="B438" s="160" t="s">
        <v>52</v>
      </c>
      <c r="C438" s="161" t="s">
        <v>53</v>
      </c>
      <c r="D438" s="161" t="s">
        <v>10</v>
      </c>
      <c r="E438" s="308" t="s">
        <v>879</v>
      </c>
      <c r="F438" s="308"/>
      <c r="G438" s="162" t="s">
        <v>54</v>
      </c>
      <c r="H438" s="160" t="s">
        <v>55</v>
      </c>
      <c r="I438" s="160" t="s">
        <v>56</v>
      </c>
      <c r="J438" s="160" t="s">
        <v>11</v>
      </c>
    </row>
    <row r="439" spans="1:10" ht="65.099999999999994" customHeight="1">
      <c r="A439" s="253" t="s">
        <v>880</v>
      </c>
      <c r="B439" s="254" t="s">
        <v>170</v>
      </c>
      <c r="C439" s="253" t="s">
        <v>61</v>
      </c>
      <c r="D439" s="253" t="s">
        <v>171</v>
      </c>
      <c r="E439" s="313" t="s">
        <v>941</v>
      </c>
      <c r="F439" s="313"/>
      <c r="G439" s="255" t="s">
        <v>101</v>
      </c>
      <c r="H439" s="256">
        <v>1</v>
      </c>
      <c r="I439" s="263">
        <v>15.33</v>
      </c>
      <c r="J439" s="263">
        <v>15.33</v>
      </c>
    </row>
    <row r="440" spans="1:10" ht="39" customHeight="1">
      <c r="A440" s="164" t="s">
        <v>882</v>
      </c>
      <c r="B440" s="163" t="s">
        <v>1047</v>
      </c>
      <c r="C440" s="164" t="s">
        <v>66</v>
      </c>
      <c r="D440" s="164" t="s">
        <v>1048</v>
      </c>
      <c r="E440" s="314" t="s">
        <v>906</v>
      </c>
      <c r="F440" s="314"/>
      <c r="G440" s="165" t="s">
        <v>912</v>
      </c>
      <c r="H440" s="257">
        <v>4.0000000000000001E-3</v>
      </c>
      <c r="I440" s="169">
        <v>346.16</v>
      </c>
      <c r="J440" s="169">
        <v>1.38</v>
      </c>
    </row>
    <row r="441" spans="1:10" ht="39" customHeight="1">
      <c r="A441" s="164" t="s">
        <v>882</v>
      </c>
      <c r="B441" s="163" t="s">
        <v>1053</v>
      </c>
      <c r="C441" s="164" t="s">
        <v>66</v>
      </c>
      <c r="D441" s="164" t="s">
        <v>1054</v>
      </c>
      <c r="E441" s="314" t="s">
        <v>906</v>
      </c>
      <c r="F441" s="314"/>
      <c r="G441" s="165" t="s">
        <v>907</v>
      </c>
      <c r="H441" s="257">
        <v>3.7000000000000002E-3</v>
      </c>
      <c r="I441" s="169">
        <v>174.37</v>
      </c>
      <c r="J441" s="169">
        <v>0.64</v>
      </c>
    </row>
    <row r="442" spans="1:10" ht="26.1" customHeight="1">
      <c r="A442" s="164" t="s">
        <v>882</v>
      </c>
      <c r="B442" s="163" t="s">
        <v>1049</v>
      </c>
      <c r="C442" s="164" t="s">
        <v>66</v>
      </c>
      <c r="D442" s="164" t="s">
        <v>1050</v>
      </c>
      <c r="E442" s="314" t="s">
        <v>885</v>
      </c>
      <c r="F442" s="314"/>
      <c r="G442" s="165" t="s">
        <v>886</v>
      </c>
      <c r="H442" s="257">
        <v>1.4E-2</v>
      </c>
      <c r="I442" s="169">
        <v>22.79</v>
      </c>
      <c r="J442" s="169">
        <v>0.31</v>
      </c>
    </row>
    <row r="443" spans="1:10" ht="24" customHeight="1">
      <c r="A443" s="164" t="s">
        <v>882</v>
      </c>
      <c r="B443" s="163" t="s">
        <v>1040</v>
      </c>
      <c r="C443" s="164" t="s">
        <v>66</v>
      </c>
      <c r="D443" s="164" t="s">
        <v>1041</v>
      </c>
      <c r="E443" s="314" t="s">
        <v>885</v>
      </c>
      <c r="F443" s="314"/>
      <c r="G443" s="165" t="s">
        <v>886</v>
      </c>
      <c r="H443" s="257">
        <v>1.8100000000000002E-2</v>
      </c>
      <c r="I443" s="169">
        <v>26.95</v>
      </c>
      <c r="J443" s="169">
        <v>0.48</v>
      </c>
    </row>
    <row r="444" spans="1:10" ht="26.1" customHeight="1">
      <c r="A444" s="164" t="s">
        <v>882</v>
      </c>
      <c r="B444" s="163" t="s">
        <v>1051</v>
      </c>
      <c r="C444" s="164" t="s">
        <v>66</v>
      </c>
      <c r="D444" s="164" t="s">
        <v>1052</v>
      </c>
      <c r="E444" s="314" t="s">
        <v>1046</v>
      </c>
      <c r="F444" s="314"/>
      <c r="G444" s="165" t="s">
        <v>68</v>
      </c>
      <c r="H444" s="257">
        <v>3.5799999999999998E-2</v>
      </c>
      <c r="I444" s="169">
        <v>26.15</v>
      </c>
      <c r="J444" s="169">
        <v>0.93</v>
      </c>
    </row>
    <row r="445" spans="1:10" ht="26.1" customHeight="1">
      <c r="A445" s="164" t="s">
        <v>882</v>
      </c>
      <c r="B445" s="163" t="s">
        <v>1042</v>
      </c>
      <c r="C445" s="164" t="s">
        <v>66</v>
      </c>
      <c r="D445" s="164" t="s">
        <v>1043</v>
      </c>
      <c r="E445" s="314" t="s">
        <v>885</v>
      </c>
      <c r="F445" s="314"/>
      <c r="G445" s="165" t="s">
        <v>886</v>
      </c>
      <c r="H445" s="257">
        <v>4.4000000000000003E-3</v>
      </c>
      <c r="I445" s="169">
        <v>20.7</v>
      </c>
      <c r="J445" s="169">
        <v>0.09</v>
      </c>
    </row>
    <row r="446" spans="1:10" ht="39" customHeight="1">
      <c r="A446" s="164" t="s">
        <v>882</v>
      </c>
      <c r="B446" s="163" t="s">
        <v>1044</v>
      </c>
      <c r="C446" s="164" t="s">
        <v>66</v>
      </c>
      <c r="D446" s="164" t="s">
        <v>1045</v>
      </c>
      <c r="E446" s="314" t="s">
        <v>1046</v>
      </c>
      <c r="F446" s="314"/>
      <c r="G446" s="165" t="s">
        <v>68</v>
      </c>
      <c r="H446" s="257">
        <v>3.5799999999999998E-2</v>
      </c>
      <c r="I446" s="169">
        <v>8.8000000000000007</v>
      </c>
      <c r="J446" s="169">
        <v>0.31</v>
      </c>
    </row>
    <row r="447" spans="1:10" ht="26.1" customHeight="1">
      <c r="A447" s="167" t="s">
        <v>889</v>
      </c>
      <c r="B447" s="166" t="s">
        <v>1059</v>
      </c>
      <c r="C447" s="167" t="s">
        <v>66</v>
      </c>
      <c r="D447" s="167" t="s">
        <v>1060</v>
      </c>
      <c r="E447" s="315" t="s">
        <v>892</v>
      </c>
      <c r="F447" s="315"/>
      <c r="G447" s="168" t="s">
        <v>101</v>
      </c>
      <c r="H447" s="258">
        <v>2.8000000000000001E-2</v>
      </c>
      <c r="I447" s="170">
        <v>8.02</v>
      </c>
      <c r="J447" s="170">
        <v>0.22</v>
      </c>
    </row>
    <row r="448" spans="1:10" ht="26.1" customHeight="1">
      <c r="A448" s="167" t="s">
        <v>889</v>
      </c>
      <c r="B448" s="166" t="s">
        <v>1096</v>
      </c>
      <c r="C448" s="167" t="s">
        <v>61</v>
      </c>
      <c r="D448" s="167" t="s">
        <v>1097</v>
      </c>
      <c r="E448" s="315" t="s">
        <v>892</v>
      </c>
      <c r="F448" s="315"/>
      <c r="G448" s="168" t="s">
        <v>101</v>
      </c>
      <c r="H448" s="258">
        <v>1</v>
      </c>
      <c r="I448" s="170">
        <v>10.93</v>
      </c>
      <c r="J448" s="170">
        <v>10.93</v>
      </c>
    </row>
    <row r="449" spans="1:10" ht="26.1" customHeight="1">
      <c r="A449" s="167" t="s">
        <v>889</v>
      </c>
      <c r="B449" s="166" t="s">
        <v>1057</v>
      </c>
      <c r="C449" s="167" t="s">
        <v>66</v>
      </c>
      <c r="D449" s="167" t="s">
        <v>1058</v>
      </c>
      <c r="E449" s="315" t="s">
        <v>892</v>
      </c>
      <c r="F449" s="315"/>
      <c r="G449" s="168" t="s">
        <v>101</v>
      </c>
      <c r="H449" s="258">
        <v>1.5E-3</v>
      </c>
      <c r="I449" s="170">
        <v>30</v>
      </c>
      <c r="J449" s="170">
        <v>0.04</v>
      </c>
    </row>
    <row r="450" spans="1:10">
      <c r="A450" s="176"/>
      <c r="B450" s="176"/>
      <c r="C450" s="176"/>
      <c r="D450" s="176"/>
      <c r="E450" s="176" t="s">
        <v>895</v>
      </c>
      <c r="F450" s="259">
        <v>1.01</v>
      </c>
      <c r="G450" s="176" t="s">
        <v>896</v>
      </c>
      <c r="H450" s="259">
        <v>0</v>
      </c>
      <c r="I450" s="176" t="s">
        <v>897</v>
      </c>
      <c r="J450" s="259">
        <v>1.01</v>
      </c>
    </row>
    <row r="451" spans="1:10">
      <c r="A451" s="176"/>
      <c r="B451" s="176"/>
      <c r="C451" s="176"/>
      <c r="D451" s="176"/>
      <c r="E451" s="176" t="s">
        <v>898</v>
      </c>
      <c r="F451" s="259">
        <v>3.53</v>
      </c>
      <c r="G451" s="176"/>
      <c r="H451" s="316" t="s">
        <v>899</v>
      </c>
      <c r="I451" s="316"/>
      <c r="J451" s="259">
        <v>18.86</v>
      </c>
    </row>
    <row r="452" spans="1:10" ht="50.1" customHeight="1">
      <c r="A452" s="177"/>
      <c r="B452" s="177"/>
      <c r="C452" s="177"/>
      <c r="D452" s="177"/>
      <c r="E452" s="177"/>
      <c r="F452" s="177"/>
      <c r="G452" s="177" t="s">
        <v>900</v>
      </c>
      <c r="H452" s="260" t="s">
        <v>1098</v>
      </c>
      <c r="I452" s="177" t="s">
        <v>902</v>
      </c>
      <c r="J452" s="180">
        <v>29497.040000000001</v>
      </c>
    </row>
    <row r="453" spans="1:10" ht="0.95" customHeight="1">
      <c r="A453" s="261"/>
      <c r="B453" s="261"/>
      <c r="C453" s="261"/>
      <c r="D453" s="261"/>
      <c r="E453" s="261"/>
      <c r="F453" s="261"/>
      <c r="G453" s="261"/>
      <c r="H453" s="261"/>
      <c r="I453" s="261"/>
      <c r="J453" s="261"/>
    </row>
    <row r="454" spans="1:10" ht="18" customHeight="1">
      <c r="A454" s="161" t="s">
        <v>172</v>
      </c>
      <c r="B454" s="160" t="s">
        <v>52</v>
      </c>
      <c r="C454" s="161" t="s">
        <v>53</v>
      </c>
      <c r="D454" s="161" t="s">
        <v>10</v>
      </c>
      <c r="E454" s="308" t="s">
        <v>879</v>
      </c>
      <c r="F454" s="308"/>
      <c r="G454" s="162" t="s">
        <v>54</v>
      </c>
      <c r="H454" s="160" t="s">
        <v>55</v>
      </c>
      <c r="I454" s="160" t="s">
        <v>56</v>
      </c>
      <c r="J454" s="160" t="s">
        <v>11</v>
      </c>
    </row>
    <row r="455" spans="1:10" ht="65.099999999999994" customHeight="1">
      <c r="A455" s="253" t="s">
        <v>880</v>
      </c>
      <c r="B455" s="254" t="s">
        <v>173</v>
      </c>
      <c r="C455" s="253" t="s">
        <v>61</v>
      </c>
      <c r="D455" s="253" t="s">
        <v>174</v>
      </c>
      <c r="E455" s="313" t="s">
        <v>941</v>
      </c>
      <c r="F455" s="313"/>
      <c r="G455" s="255" t="s">
        <v>101</v>
      </c>
      <c r="H455" s="256">
        <v>1</v>
      </c>
      <c r="I455" s="263">
        <v>13.99</v>
      </c>
      <c r="J455" s="263">
        <v>13.99</v>
      </c>
    </row>
    <row r="456" spans="1:10" ht="26.1" customHeight="1">
      <c r="A456" s="164" t="s">
        <v>882</v>
      </c>
      <c r="B456" s="163" t="s">
        <v>1042</v>
      </c>
      <c r="C456" s="164" t="s">
        <v>66</v>
      </c>
      <c r="D456" s="164" t="s">
        <v>1043</v>
      </c>
      <c r="E456" s="314" t="s">
        <v>885</v>
      </c>
      <c r="F456" s="314"/>
      <c r="G456" s="165" t="s">
        <v>886</v>
      </c>
      <c r="H456" s="257">
        <v>1.5E-3</v>
      </c>
      <c r="I456" s="169">
        <v>20.7</v>
      </c>
      <c r="J456" s="169">
        <v>0.03</v>
      </c>
    </row>
    <row r="457" spans="1:10" ht="39" customHeight="1">
      <c r="A457" s="164" t="s">
        <v>882</v>
      </c>
      <c r="B457" s="163" t="s">
        <v>1047</v>
      </c>
      <c r="C457" s="164" t="s">
        <v>66</v>
      </c>
      <c r="D457" s="164" t="s">
        <v>1048</v>
      </c>
      <c r="E457" s="314" t="s">
        <v>906</v>
      </c>
      <c r="F457" s="314"/>
      <c r="G457" s="165" t="s">
        <v>912</v>
      </c>
      <c r="H457" s="257">
        <v>1.6000000000000001E-3</v>
      </c>
      <c r="I457" s="169">
        <v>346.16</v>
      </c>
      <c r="J457" s="169">
        <v>0.55000000000000004</v>
      </c>
    </row>
    <row r="458" spans="1:10" ht="39" customHeight="1">
      <c r="A458" s="164" t="s">
        <v>882</v>
      </c>
      <c r="B458" s="163" t="s">
        <v>1053</v>
      </c>
      <c r="C458" s="164" t="s">
        <v>66</v>
      </c>
      <c r="D458" s="164" t="s">
        <v>1054</v>
      </c>
      <c r="E458" s="314" t="s">
        <v>906</v>
      </c>
      <c r="F458" s="314"/>
      <c r="G458" s="165" t="s">
        <v>907</v>
      </c>
      <c r="H458" s="257">
        <v>1.5E-3</v>
      </c>
      <c r="I458" s="169">
        <v>174.37</v>
      </c>
      <c r="J458" s="169">
        <v>0.26</v>
      </c>
    </row>
    <row r="459" spans="1:10" ht="26.1" customHeight="1">
      <c r="A459" s="164" t="s">
        <v>882</v>
      </c>
      <c r="B459" s="163" t="s">
        <v>1049</v>
      </c>
      <c r="C459" s="164" t="s">
        <v>66</v>
      </c>
      <c r="D459" s="164" t="s">
        <v>1050</v>
      </c>
      <c r="E459" s="314" t="s">
        <v>885</v>
      </c>
      <c r="F459" s="314"/>
      <c r="G459" s="165" t="s">
        <v>886</v>
      </c>
      <c r="H459" s="257">
        <v>1.4999999999999999E-2</v>
      </c>
      <c r="I459" s="169">
        <v>22.79</v>
      </c>
      <c r="J459" s="169">
        <v>0.34</v>
      </c>
    </row>
    <row r="460" spans="1:10" ht="26.1" customHeight="1">
      <c r="A460" s="164" t="s">
        <v>882</v>
      </c>
      <c r="B460" s="163" t="s">
        <v>1051</v>
      </c>
      <c r="C460" s="164" t="s">
        <v>66</v>
      </c>
      <c r="D460" s="164" t="s">
        <v>1052</v>
      </c>
      <c r="E460" s="314" t="s">
        <v>1046</v>
      </c>
      <c r="F460" s="314"/>
      <c r="G460" s="165" t="s">
        <v>68</v>
      </c>
      <c r="H460" s="257">
        <v>2.2700000000000001E-2</v>
      </c>
      <c r="I460" s="169">
        <v>26.15</v>
      </c>
      <c r="J460" s="169">
        <v>0.59</v>
      </c>
    </row>
    <row r="461" spans="1:10" ht="39" customHeight="1">
      <c r="A461" s="164" t="s">
        <v>882</v>
      </c>
      <c r="B461" s="163" t="s">
        <v>1044</v>
      </c>
      <c r="C461" s="164" t="s">
        <v>66</v>
      </c>
      <c r="D461" s="164" t="s">
        <v>1045</v>
      </c>
      <c r="E461" s="314" t="s">
        <v>1046</v>
      </c>
      <c r="F461" s="314"/>
      <c r="G461" s="165" t="s">
        <v>68</v>
      </c>
      <c r="H461" s="257">
        <v>2.7699999999999999E-2</v>
      </c>
      <c r="I461" s="169">
        <v>8.8000000000000007</v>
      </c>
      <c r="J461" s="169">
        <v>0.24</v>
      </c>
    </row>
    <row r="462" spans="1:10" ht="26.1" customHeight="1">
      <c r="A462" s="167" t="s">
        <v>889</v>
      </c>
      <c r="B462" s="166" t="s">
        <v>1099</v>
      </c>
      <c r="C462" s="167" t="s">
        <v>61</v>
      </c>
      <c r="D462" s="167" t="s">
        <v>1100</v>
      </c>
      <c r="E462" s="315" t="s">
        <v>892</v>
      </c>
      <c r="F462" s="315"/>
      <c r="G462" s="168" t="s">
        <v>101</v>
      </c>
      <c r="H462" s="258">
        <v>1</v>
      </c>
      <c r="I462" s="170">
        <v>11.06</v>
      </c>
      <c r="J462" s="170">
        <v>11.06</v>
      </c>
    </row>
    <row r="463" spans="1:10" ht="26.1" customHeight="1">
      <c r="A463" s="167" t="s">
        <v>889</v>
      </c>
      <c r="B463" s="166" t="s">
        <v>1090</v>
      </c>
      <c r="C463" s="167" t="s">
        <v>66</v>
      </c>
      <c r="D463" s="167" t="s">
        <v>1091</v>
      </c>
      <c r="E463" s="315" t="s">
        <v>892</v>
      </c>
      <c r="F463" s="315"/>
      <c r="G463" s="168" t="s">
        <v>101</v>
      </c>
      <c r="H463" s="258">
        <v>5.5E-2</v>
      </c>
      <c r="I463" s="170">
        <v>10.27</v>
      </c>
      <c r="J463" s="170">
        <v>0.56000000000000005</v>
      </c>
    </row>
    <row r="464" spans="1:10" ht="26.1" customHeight="1">
      <c r="A464" s="167" t="s">
        <v>889</v>
      </c>
      <c r="B464" s="166" t="s">
        <v>1088</v>
      </c>
      <c r="C464" s="167" t="s">
        <v>66</v>
      </c>
      <c r="D464" s="167" t="s">
        <v>1089</v>
      </c>
      <c r="E464" s="315" t="s">
        <v>892</v>
      </c>
      <c r="F464" s="315"/>
      <c r="G464" s="168" t="s">
        <v>63</v>
      </c>
      <c r="H464" s="258">
        <v>5.0999999999999997E-2</v>
      </c>
      <c r="I464" s="170">
        <v>7.17</v>
      </c>
      <c r="J464" s="170">
        <v>0.36</v>
      </c>
    </row>
    <row r="465" spans="1:10">
      <c r="A465" s="176"/>
      <c r="B465" s="176"/>
      <c r="C465" s="176"/>
      <c r="D465" s="176"/>
      <c r="E465" s="176" t="s">
        <v>895</v>
      </c>
      <c r="F465" s="259">
        <v>0.45</v>
      </c>
      <c r="G465" s="176" t="s">
        <v>896</v>
      </c>
      <c r="H465" s="259">
        <v>0</v>
      </c>
      <c r="I465" s="176" t="s">
        <v>897</v>
      </c>
      <c r="J465" s="259">
        <v>0.45</v>
      </c>
    </row>
    <row r="466" spans="1:10">
      <c r="A466" s="176"/>
      <c r="B466" s="176"/>
      <c r="C466" s="176"/>
      <c r="D466" s="176"/>
      <c r="E466" s="176" t="s">
        <v>898</v>
      </c>
      <c r="F466" s="259">
        <v>3.22</v>
      </c>
      <c r="G466" s="176"/>
      <c r="H466" s="316" t="s">
        <v>899</v>
      </c>
      <c r="I466" s="316"/>
      <c r="J466" s="259">
        <v>17.21</v>
      </c>
    </row>
    <row r="467" spans="1:10" ht="50.1" customHeight="1">
      <c r="A467" s="177"/>
      <c r="B467" s="177"/>
      <c r="C467" s="177"/>
      <c r="D467" s="177"/>
      <c r="E467" s="177"/>
      <c r="F467" s="177"/>
      <c r="G467" s="177" t="s">
        <v>900</v>
      </c>
      <c r="H467" s="260" t="s">
        <v>1101</v>
      </c>
      <c r="I467" s="177" t="s">
        <v>902</v>
      </c>
      <c r="J467" s="180">
        <v>1660.76</v>
      </c>
    </row>
    <row r="468" spans="1:10" ht="0.95" customHeight="1">
      <c r="A468" s="261"/>
      <c r="B468" s="261"/>
      <c r="C468" s="261"/>
      <c r="D468" s="261"/>
      <c r="E468" s="261"/>
      <c r="F468" s="261"/>
      <c r="G468" s="261"/>
      <c r="H468" s="261"/>
      <c r="I468" s="261"/>
      <c r="J468" s="261"/>
    </row>
    <row r="469" spans="1:10" ht="18" customHeight="1">
      <c r="A469" s="161" t="s">
        <v>175</v>
      </c>
      <c r="B469" s="160" t="s">
        <v>52</v>
      </c>
      <c r="C469" s="161" t="s">
        <v>53</v>
      </c>
      <c r="D469" s="161" t="s">
        <v>10</v>
      </c>
      <c r="E469" s="308" t="s">
        <v>879</v>
      </c>
      <c r="F469" s="308"/>
      <c r="G469" s="162" t="s">
        <v>54</v>
      </c>
      <c r="H469" s="160" t="s">
        <v>55</v>
      </c>
      <c r="I469" s="160" t="s">
        <v>56</v>
      </c>
      <c r="J469" s="160" t="s">
        <v>11</v>
      </c>
    </row>
    <row r="470" spans="1:10" ht="65.099999999999994" customHeight="1">
      <c r="A470" s="253" t="s">
        <v>880</v>
      </c>
      <c r="B470" s="254" t="s">
        <v>176</v>
      </c>
      <c r="C470" s="253" t="s">
        <v>61</v>
      </c>
      <c r="D470" s="253" t="s">
        <v>177</v>
      </c>
      <c r="E470" s="313" t="s">
        <v>885</v>
      </c>
      <c r="F470" s="313"/>
      <c r="G470" s="255" t="s">
        <v>101</v>
      </c>
      <c r="H470" s="256">
        <v>1</v>
      </c>
      <c r="I470" s="263">
        <v>15.16</v>
      </c>
      <c r="J470" s="263">
        <v>15.16</v>
      </c>
    </row>
    <row r="471" spans="1:10" ht="39" customHeight="1">
      <c r="A471" s="164" t="s">
        <v>882</v>
      </c>
      <c r="B471" s="163" t="s">
        <v>1047</v>
      </c>
      <c r="C471" s="164" t="s">
        <v>66</v>
      </c>
      <c r="D471" s="164" t="s">
        <v>1048</v>
      </c>
      <c r="E471" s="314" t="s">
        <v>906</v>
      </c>
      <c r="F471" s="314"/>
      <c r="G471" s="165" t="s">
        <v>912</v>
      </c>
      <c r="H471" s="257">
        <v>4.0000000000000001E-3</v>
      </c>
      <c r="I471" s="169">
        <v>346.16</v>
      </c>
      <c r="J471" s="169">
        <v>1.38</v>
      </c>
    </row>
    <row r="472" spans="1:10" ht="26.1" customHeight="1">
      <c r="A472" s="164" t="s">
        <v>882</v>
      </c>
      <c r="B472" s="163" t="s">
        <v>1051</v>
      </c>
      <c r="C472" s="164" t="s">
        <v>66</v>
      </c>
      <c r="D472" s="164" t="s">
        <v>1052</v>
      </c>
      <c r="E472" s="314" t="s">
        <v>1046</v>
      </c>
      <c r="F472" s="314"/>
      <c r="G472" s="165" t="s">
        <v>68</v>
      </c>
      <c r="H472" s="257">
        <v>3.5799999999999998E-2</v>
      </c>
      <c r="I472" s="169">
        <v>26.15</v>
      </c>
      <c r="J472" s="169">
        <v>0.93</v>
      </c>
    </row>
    <row r="473" spans="1:10" ht="24" customHeight="1">
      <c r="A473" s="164" t="s">
        <v>882</v>
      </c>
      <c r="B473" s="163" t="s">
        <v>1040</v>
      </c>
      <c r="C473" s="164" t="s">
        <v>66</v>
      </c>
      <c r="D473" s="164" t="s">
        <v>1041</v>
      </c>
      <c r="E473" s="314" t="s">
        <v>885</v>
      </c>
      <c r="F473" s="314"/>
      <c r="G473" s="165" t="s">
        <v>886</v>
      </c>
      <c r="H473" s="257">
        <v>1.8100000000000002E-2</v>
      </c>
      <c r="I473" s="169">
        <v>26.95</v>
      </c>
      <c r="J473" s="169">
        <v>0.48</v>
      </c>
    </row>
    <row r="474" spans="1:10" ht="39" customHeight="1">
      <c r="A474" s="164" t="s">
        <v>882</v>
      </c>
      <c r="B474" s="163" t="s">
        <v>1053</v>
      </c>
      <c r="C474" s="164" t="s">
        <v>66</v>
      </c>
      <c r="D474" s="164" t="s">
        <v>1054</v>
      </c>
      <c r="E474" s="314" t="s">
        <v>906</v>
      </c>
      <c r="F474" s="314"/>
      <c r="G474" s="165" t="s">
        <v>907</v>
      </c>
      <c r="H474" s="257">
        <v>3.7000000000000002E-3</v>
      </c>
      <c r="I474" s="169">
        <v>174.37</v>
      </c>
      <c r="J474" s="169">
        <v>0.64</v>
      </c>
    </row>
    <row r="475" spans="1:10" ht="26.1" customHeight="1">
      <c r="A475" s="164" t="s">
        <v>882</v>
      </c>
      <c r="B475" s="163" t="s">
        <v>1049</v>
      </c>
      <c r="C475" s="164" t="s">
        <v>66</v>
      </c>
      <c r="D475" s="164" t="s">
        <v>1050</v>
      </c>
      <c r="E475" s="314" t="s">
        <v>885</v>
      </c>
      <c r="F475" s="314"/>
      <c r="G475" s="165" t="s">
        <v>886</v>
      </c>
      <c r="H475" s="257">
        <v>1.4E-2</v>
      </c>
      <c r="I475" s="169">
        <v>22.79</v>
      </c>
      <c r="J475" s="169">
        <v>0.31</v>
      </c>
    </row>
    <row r="476" spans="1:10" ht="26.1" customHeight="1">
      <c r="A476" s="164" t="s">
        <v>882</v>
      </c>
      <c r="B476" s="163" t="s">
        <v>1042</v>
      </c>
      <c r="C476" s="164" t="s">
        <v>66</v>
      </c>
      <c r="D476" s="164" t="s">
        <v>1043</v>
      </c>
      <c r="E476" s="314" t="s">
        <v>885</v>
      </c>
      <c r="F476" s="314"/>
      <c r="G476" s="165" t="s">
        <v>886</v>
      </c>
      <c r="H476" s="257">
        <v>4.4000000000000003E-3</v>
      </c>
      <c r="I476" s="169">
        <v>20.7</v>
      </c>
      <c r="J476" s="169">
        <v>0.09</v>
      </c>
    </row>
    <row r="477" spans="1:10" ht="39" customHeight="1">
      <c r="A477" s="164" t="s">
        <v>882</v>
      </c>
      <c r="B477" s="163" t="s">
        <v>1044</v>
      </c>
      <c r="C477" s="164" t="s">
        <v>66</v>
      </c>
      <c r="D477" s="164" t="s">
        <v>1045</v>
      </c>
      <c r="E477" s="314" t="s">
        <v>1046</v>
      </c>
      <c r="F477" s="314"/>
      <c r="G477" s="165" t="s">
        <v>68</v>
      </c>
      <c r="H477" s="257">
        <v>3.5799999999999998E-2</v>
      </c>
      <c r="I477" s="169">
        <v>8.8000000000000007</v>
      </c>
      <c r="J477" s="169">
        <v>0.31</v>
      </c>
    </row>
    <row r="478" spans="1:10" ht="26.1" customHeight="1">
      <c r="A478" s="167" t="s">
        <v>889</v>
      </c>
      <c r="B478" s="166" t="s">
        <v>1102</v>
      </c>
      <c r="C478" s="167" t="s">
        <v>61</v>
      </c>
      <c r="D478" s="167" t="s">
        <v>1103</v>
      </c>
      <c r="E478" s="315" t="s">
        <v>892</v>
      </c>
      <c r="F478" s="315"/>
      <c r="G478" s="168" t="s">
        <v>101</v>
      </c>
      <c r="H478" s="258">
        <v>1</v>
      </c>
      <c r="I478" s="170">
        <v>10.76</v>
      </c>
      <c r="J478" s="170">
        <v>10.76</v>
      </c>
    </row>
    <row r="479" spans="1:10" ht="26.1" customHeight="1">
      <c r="A479" s="167" t="s">
        <v>889</v>
      </c>
      <c r="B479" s="166" t="s">
        <v>1059</v>
      </c>
      <c r="C479" s="167" t="s">
        <v>66</v>
      </c>
      <c r="D479" s="167" t="s">
        <v>1060</v>
      </c>
      <c r="E479" s="315" t="s">
        <v>892</v>
      </c>
      <c r="F479" s="315"/>
      <c r="G479" s="168" t="s">
        <v>101</v>
      </c>
      <c r="H479" s="258">
        <v>2.8000000000000001E-2</v>
      </c>
      <c r="I479" s="170">
        <v>8.02</v>
      </c>
      <c r="J479" s="170">
        <v>0.22</v>
      </c>
    </row>
    <row r="480" spans="1:10" ht="26.1" customHeight="1">
      <c r="A480" s="167" t="s">
        <v>889</v>
      </c>
      <c r="B480" s="166" t="s">
        <v>1057</v>
      </c>
      <c r="C480" s="167" t="s">
        <v>66</v>
      </c>
      <c r="D480" s="167" t="s">
        <v>1058</v>
      </c>
      <c r="E480" s="315" t="s">
        <v>892</v>
      </c>
      <c r="F480" s="315"/>
      <c r="G480" s="168" t="s">
        <v>101</v>
      </c>
      <c r="H480" s="258">
        <v>1.5E-3</v>
      </c>
      <c r="I480" s="170">
        <v>30</v>
      </c>
      <c r="J480" s="170">
        <v>0.04</v>
      </c>
    </row>
    <row r="481" spans="1:10">
      <c r="A481" s="176"/>
      <c r="B481" s="176"/>
      <c r="C481" s="176"/>
      <c r="D481" s="176"/>
      <c r="E481" s="176" t="s">
        <v>895</v>
      </c>
      <c r="F481" s="259">
        <v>1.01</v>
      </c>
      <c r="G481" s="176" t="s">
        <v>896</v>
      </c>
      <c r="H481" s="259">
        <v>0</v>
      </c>
      <c r="I481" s="176" t="s">
        <v>897</v>
      </c>
      <c r="J481" s="259">
        <v>1.01</v>
      </c>
    </row>
    <row r="482" spans="1:10">
      <c r="A482" s="176"/>
      <c r="B482" s="176"/>
      <c r="C482" s="176"/>
      <c r="D482" s="176"/>
      <c r="E482" s="176" t="s">
        <v>898</v>
      </c>
      <c r="F482" s="259">
        <v>3.49</v>
      </c>
      <c r="G482" s="176"/>
      <c r="H482" s="316" t="s">
        <v>899</v>
      </c>
      <c r="I482" s="316"/>
      <c r="J482" s="259">
        <v>18.649999999999999</v>
      </c>
    </row>
    <row r="483" spans="1:10" ht="50.1" customHeight="1">
      <c r="A483" s="177"/>
      <c r="B483" s="177"/>
      <c r="C483" s="177"/>
      <c r="D483" s="177"/>
      <c r="E483" s="177"/>
      <c r="F483" s="177"/>
      <c r="G483" s="177" t="s">
        <v>900</v>
      </c>
      <c r="H483" s="260" t="s">
        <v>1104</v>
      </c>
      <c r="I483" s="177" t="s">
        <v>902</v>
      </c>
      <c r="J483" s="180">
        <v>8703.9500000000007</v>
      </c>
    </row>
    <row r="484" spans="1:10" ht="0.95" customHeight="1">
      <c r="A484" s="261"/>
      <c r="B484" s="261"/>
      <c r="C484" s="261"/>
      <c r="D484" s="261"/>
      <c r="E484" s="261"/>
      <c r="F484" s="261"/>
      <c r="G484" s="261"/>
      <c r="H484" s="261"/>
      <c r="I484" s="261"/>
      <c r="J484" s="261"/>
    </row>
    <row r="485" spans="1:10" ht="18" customHeight="1">
      <c r="A485" s="161" t="s">
        <v>178</v>
      </c>
      <c r="B485" s="160" t="s">
        <v>52</v>
      </c>
      <c r="C485" s="161" t="s">
        <v>53</v>
      </c>
      <c r="D485" s="161" t="s">
        <v>10</v>
      </c>
      <c r="E485" s="308" t="s">
        <v>879</v>
      </c>
      <c r="F485" s="308"/>
      <c r="G485" s="162" t="s">
        <v>54</v>
      </c>
      <c r="H485" s="160" t="s">
        <v>55</v>
      </c>
      <c r="I485" s="160" t="s">
        <v>56</v>
      </c>
      <c r="J485" s="160" t="s">
        <v>11</v>
      </c>
    </row>
    <row r="486" spans="1:10" ht="65.099999999999994" customHeight="1">
      <c r="A486" s="253" t="s">
        <v>880</v>
      </c>
      <c r="B486" s="254" t="s">
        <v>179</v>
      </c>
      <c r="C486" s="253" t="s">
        <v>61</v>
      </c>
      <c r="D486" s="253" t="s">
        <v>180</v>
      </c>
      <c r="E486" s="313" t="s">
        <v>885</v>
      </c>
      <c r="F486" s="313"/>
      <c r="G486" s="255" t="s">
        <v>101</v>
      </c>
      <c r="H486" s="256">
        <v>1</v>
      </c>
      <c r="I486" s="263">
        <v>12.78</v>
      </c>
      <c r="J486" s="263">
        <v>12.78</v>
      </c>
    </row>
    <row r="487" spans="1:10" ht="39" customHeight="1">
      <c r="A487" s="164" t="s">
        <v>882</v>
      </c>
      <c r="B487" s="163" t="s">
        <v>1047</v>
      </c>
      <c r="C487" s="164" t="s">
        <v>66</v>
      </c>
      <c r="D487" s="164" t="s">
        <v>1048</v>
      </c>
      <c r="E487" s="314" t="s">
        <v>906</v>
      </c>
      <c r="F487" s="314"/>
      <c r="G487" s="165" t="s">
        <v>912</v>
      </c>
      <c r="H487" s="257">
        <v>1.6000000000000001E-3</v>
      </c>
      <c r="I487" s="169">
        <v>346.16</v>
      </c>
      <c r="J487" s="169">
        <v>0.55000000000000004</v>
      </c>
    </row>
    <row r="488" spans="1:10" ht="39" customHeight="1">
      <c r="A488" s="164" t="s">
        <v>882</v>
      </c>
      <c r="B488" s="163" t="s">
        <v>1053</v>
      </c>
      <c r="C488" s="164" t="s">
        <v>66</v>
      </c>
      <c r="D488" s="164" t="s">
        <v>1054</v>
      </c>
      <c r="E488" s="314" t="s">
        <v>906</v>
      </c>
      <c r="F488" s="314"/>
      <c r="G488" s="165" t="s">
        <v>907</v>
      </c>
      <c r="H488" s="257">
        <v>1.5E-3</v>
      </c>
      <c r="I488" s="169">
        <v>174.37</v>
      </c>
      <c r="J488" s="169">
        <v>0.26</v>
      </c>
    </row>
    <row r="489" spans="1:10" ht="39" customHeight="1">
      <c r="A489" s="164" t="s">
        <v>882</v>
      </c>
      <c r="B489" s="163" t="s">
        <v>1044</v>
      </c>
      <c r="C489" s="164" t="s">
        <v>66</v>
      </c>
      <c r="D489" s="164" t="s">
        <v>1045</v>
      </c>
      <c r="E489" s="314" t="s">
        <v>1046</v>
      </c>
      <c r="F489" s="314"/>
      <c r="G489" s="165" t="s">
        <v>68</v>
      </c>
      <c r="H489" s="257">
        <v>2.2700000000000001E-2</v>
      </c>
      <c r="I489" s="169">
        <v>8.8000000000000007</v>
      </c>
      <c r="J489" s="169">
        <v>0.19</v>
      </c>
    </row>
    <row r="490" spans="1:10" ht="26.1" customHeight="1">
      <c r="A490" s="164" t="s">
        <v>882</v>
      </c>
      <c r="B490" s="163" t="s">
        <v>1049</v>
      </c>
      <c r="C490" s="164" t="s">
        <v>66</v>
      </c>
      <c r="D490" s="164" t="s">
        <v>1050</v>
      </c>
      <c r="E490" s="314" t="s">
        <v>885</v>
      </c>
      <c r="F490" s="314"/>
      <c r="G490" s="165" t="s">
        <v>886</v>
      </c>
      <c r="H490" s="257">
        <v>1.4999999999999999E-2</v>
      </c>
      <c r="I490" s="169">
        <v>22.79</v>
      </c>
      <c r="J490" s="169">
        <v>0.34</v>
      </c>
    </row>
    <row r="491" spans="1:10" ht="26.1" customHeight="1">
      <c r="A491" s="164" t="s">
        <v>882</v>
      </c>
      <c r="B491" s="163" t="s">
        <v>1042</v>
      </c>
      <c r="C491" s="164" t="s">
        <v>66</v>
      </c>
      <c r="D491" s="164" t="s">
        <v>1043</v>
      </c>
      <c r="E491" s="314" t="s">
        <v>885</v>
      </c>
      <c r="F491" s="314"/>
      <c r="G491" s="165" t="s">
        <v>886</v>
      </c>
      <c r="H491" s="257">
        <v>1.5E-3</v>
      </c>
      <c r="I491" s="169">
        <v>20.7</v>
      </c>
      <c r="J491" s="169">
        <v>0.03</v>
      </c>
    </row>
    <row r="492" spans="1:10" ht="26.1" customHeight="1">
      <c r="A492" s="164" t="s">
        <v>882</v>
      </c>
      <c r="B492" s="163" t="s">
        <v>1051</v>
      </c>
      <c r="C492" s="164" t="s">
        <v>66</v>
      </c>
      <c r="D492" s="164" t="s">
        <v>1052</v>
      </c>
      <c r="E492" s="314" t="s">
        <v>1046</v>
      </c>
      <c r="F492" s="314"/>
      <c r="G492" s="165" t="s">
        <v>68</v>
      </c>
      <c r="H492" s="257">
        <v>2.2700000000000001E-2</v>
      </c>
      <c r="I492" s="169">
        <v>26.15</v>
      </c>
      <c r="J492" s="169">
        <v>0.59</v>
      </c>
    </row>
    <row r="493" spans="1:10" ht="26.1" customHeight="1">
      <c r="A493" s="167" t="s">
        <v>889</v>
      </c>
      <c r="B493" s="166" t="s">
        <v>1105</v>
      </c>
      <c r="C493" s="167" t="s">
        <v>61</v>
      </c>
      <c r="D493" s="167" t="s">
        <v>1106</v>
      </c>
      <c r="E493" s="315" t="s">
        <v>892</v>
      </c>
      <c r="F493" s="315"/>
      <c r="G493" s="168" t="s">
        <v>101</v>
      </c>
      <c r="H493" s="258">
        <v>1</v>
      </c>
      <c r="I493" s="170">
        <v>9.9</v>
      </c>
      <c r="J493" s="170">
        <v>9.9</v>
      </c>
    </row>
    <row r="494" spans="1:10" ht="26.1" customHeight="1">
      <c r="A494" s="167" t="s">
        <v>889</v>
      </c>
      <c r="B494" s="166" t="s">
        <v>1090</v>
      </c>
      <c r="C494" s="167" t="s">
        <v>66</v>
      </c>
      <c r="D494" s="167" t="s">
        <v>1091</v>
      </c>
      <c r="E494" s="315" t="s">
        <v>892</v>
      </c>
      <c r="F494" s="315"/>
      <c r="G494" s="168" t="s">
        <v>101</v>
      </c>
      <c r="H494" s="258">
        <v>5.5E-2</v>
      </c>
      <c r="I494" s="170">
        <v>10.27</v>
      </c>
      <c r="J494" s="170">
        <v>0.56000000000000005</v>
      </c>
    </row>
    <row r="495" spans="1:10" ht="26.1" customHeight="1">
      <c r="A495" s="167" t="s">
        <v>889</v>
      </c>
      <c r="B495" s="166" t="s">
        <v>1088</v>
      </c>
      <c r="C495" s="167" t="s">
        <v>66</v>
      </c>
      <c r="D495" s="167" t="s">
        <v>1089</v>
      </c>
      <c r="E495" s="315" t="s">
        <v>892</v>
      </c>
      <c r="F495" s="315"/>
      <c r="G495" s="168" t="s">
        <v>63</v>
      </c>
      <c r="H495" s="258">
        <v>5.0999999999999997E-2</v>
      </c>
      <c r="I495" s="170">
        <v>7.17</v>
      </c>
      <c r="J495" s="170">
        <v>0.36</v>
      </c>
    </row>
    <row r="496" spans="1:10">
      <c r="A496" s="176"/>
      <c r="B496" s="176"/>
      <c r="C496" s="176"/>
      <c r="D496" s="176"/>
      <c r="E496" s="176" t="s">
        <v>895</v>
      </c>
      <c r="F496" s="259">
        <v>0.45</v>
      </c>
      <c r="G496" s="176" t="s">
        <v>896</v>
      </c>
      <c r="H496" s="259">
        <v>0</v>
      </c>
      <c r="I496" s="176" t="s">
        <v>897</v>
      </c>
      <c r="J496" s="259">
        <v>0.45</v>
      </c>
    </row>
    <row r="497" spans="1:10">
      <c r="A497" s="176"/>
      <c r="B497" s="176"/>
      <c r="C497" s="176"/>
      <c r="D497" s="176"/>
      <c r="E497" s="176" t="s">
        <v>898</v>
      </c>
      <c r="F497" s="259">
        <v>2.94</v>
      </c>
      <c r="G497" s="176"/>
      <c r="H497" s="316" t="s">
        <v>899</v>
      </c>
      <c r="I497" s="316"/>
      <c r="J497" s="259">
        <v>15.72</v>
      </c>
    </row>
    <row r="498" spans="1:10" ht="50.1" customHeight="1">
      <c r="A498" s="177"/>
      <c r="B498" s="177"/>
      <c r="C498" s="177"/>
      <c r="D498" s="177"/>
      <c r="E498" s="177"/>
      <c r="F498" s="177"/>
      <c r="G498" s="177" t="s">
        <v>900</v>
      </c>
      <c r="H498" s="260" t="s">
        <v>1107</v>
      </c>
      <c r="I498" s="177" t="s">
        <v>902</v>
      </c>
      <c r="J498" s="180">
        <v>11398.57</v>
      </c>
    </row>
    <row r="499" spans="1:10" ht="0.95" customHeight="1">
      <c r="A499" s="261"/>
      <c r="B499" s="261"/>
      <c r="C499" s="261"/>
      <c r="D499" s="261"/>
      <c r="E499" s="261"/>
      <c r="F499" s="261"/>
      <c r="G499" s="261"/>
      <c r="H499" s="261"/>
      <c r="I499" s="261"/>
      <c r="J499" s="261"/>
    </row>
    <row r="500" spans="1:10" ht="18" customHeight="1">
      <c r="A500" s="161" t="s">
        <v>181</v>
      </c>
      <c r="B500" s="160" t="s">
        <v>52</v>
      </c>
      <c r="C500" s="161" t="s">
        <v>53</v>
      </c>
      <c r="D500" s="161" t="s">
        <v>10</v>
      </c>
      <c r="E500" s="308" t="s">
        <v>879</v>
      </c>
      <c r="F500" s="308"/>
      <c r="G500" s="162" t="s">
        <v>54</v>
      </c>
      <c r="H500" s="160" t="s">
        <v>55</v>
      </c>
      <c r="I500" s="160" t="s">
        <v>56</v>
      </c>
      <c r="J500" s="160" t="s">
        <v>11</v>
      </c>
    </row>
    <row r="501" spans="1:10" ht="65.099999999999994" customHeight="1">
      <c r="A501" s="253" t="s">
        <v>880</v>
      </c>
      <c r="B501" s="254" t="s">
        <v>182</v>
      </c>
      <c r="C501" s="253" t="s">
        <v>61</v>
      </c>
      <c r="D501" s="253" t="s">
        <v>183</v>
      </c>
      <c r="E501" s="313" t="s">
        <v>885</v>
      </c>
      <c r="F501" s="313"/>
      <c r="G501" s="255" t="s">
        <v>101</v>
      </c>
      <c r="H501" s="256">
        <v>1</v>
      </c>
      <c r="I501" s="263">
        <v>12.56</v>
      </c>
      <c r="J501" s="263">
        <v>12.56</v>
      </c>
    </row>
    <row r="502" spans="1:10" ht="26.1" customHeight="1">
      <c r="A502" s="164" t="s">
        <v>882</v>
      </c>
      <c r="B502" s="163" t="s">
        <v>1042</v>
      </c>
      <c r="C502" s="164" t="s">
        <v>66</v>
      </c>
      <c r="D502" s="164" t="s">
        <v>1043</v>
      </c>
      <c r="E502" s="314" t="s">
        <v>885</v>
      </c>
      <c r="F502" s="314"/>
      <c r="G502" s="165" t="s">
        <v>886</v>
      </c>
      <c r="H502" s="257">
        <v>1.5E-3</v>
      </c>
      <c r="I502" s="169">
        <v>20.7</v>
      </c>
      <c r="J502" s="169">
        <v>0.03</v>
      </c>
    </row>
    <row r="503" spans="1:10" ht="39" customHeight="1">
      <c r="A503" s="164" t="s">
        <v>882</v>
      </c>
      <c r="B503" s="163" t="s">
        <v>1044</v>
      </c>
      <c r="C503" s="164" t="s">
        <v>66</v>
      </c>
      <c r="D503" s="164" t="s">
        <v>1045</v>
      </c>
      <c r="E503" s="314" t="s">
        <v>1046</v>
      </c>
      <c r="F503" s="314"/>
      <c r="G503" s="165" t="s">
        <v>68</v>
      </c>
      <c r="H503" s="257">
        <v>2.2700000000000001E-2</v>
      </c>
      <c r="I503" s="169">
        <v>8.8000000000000007</v>
      </c>
      <c r="J503" s="169">
        <v>0.19</v>
      </c>
    </row>
    <row r="504" spans="1:10" ht="26.1" customHeight="1">
      <c r="A504" s="164" t="s">
        <v>882</v>
      </c>
      <c r="B504" s="163" t="s">
        <v>1051</v>
      </c>
      <c r="C504" s="164" t="s">
        <v>66</v>
      </c>
      <c r="D504" s="164" t="s">
        <v>1052</v>
      </c>
      <c r="E504" s="314" t="s">
        <v>1046</v>
      </c>
      <c r="F504" s="314"/>
      <c r="G504" s="165" t="s">
        <v>68</v>
      </c>
      <c r="H504" s="257">
        <v>2.2700000000000001E-2</v>
      </c>
      <c r="I504" s="169">
        <v>26.15</v>
      </c>
      <c r="J504" s="169">
        <v>0.59</v>
      </c>
    </row>
    <row r="505" spans="1:10" ht="39" customHeight="1">
      <c r="A505" s="164" t="s">
        <v>882</v>
      </c>
      <c r="B505" s="163" t="s">
        <v>1053</v>
      </c>
      <c r="C505" s="164" t="s">
        <v>66</v>
      </c>
      <c r="D505" s="164" t="s">
        <v>1054</v>
      </c>
      <c r="E505" s="314" t="s">
        <v>906</v>
      </c>
      <c r="F505" s="314"/>
      <c r="G505" s="165" t="s">
        <v>907</v>
      </c>
      <c r="H505" s="257">
        <v>1.5E-3</v>
      </c>
      <c r="I505" s="169">
        <v>174.37</v>
      </c>
      <c r="J505" s="169">
        <v>0.26</v>
      </c>
    </row>
    <row r="506" spans="1:10" ht="39" customHeight="1">
      <c r="A506" s="164" t="s">
        <v>882</v>
      </c>
      <c r="B506" s="163" t="s">
        <v>1047</v>
      </c>
      <c r="C506" s="164" t="s">
        <v>66</v>
      </c>
      <c r="D506" s="164" t="s">
        <v>1048</v>
      </c>
      <c r="E506" s="314" t="s">
        <v>906</v>
      </c>
      <c r="F506" s="314"/>
      <c r="G506" s="165" t="s">
        <v>912</v>
      </c>
      <c r="H506" s="257">
        <v>1.6000000000000001E-3</v>
      </c>
      <c r="I506" s="169">
        <v>346.16</v>
      </c>
      <c r="J506" s="169">
        <v>0.55000000000000004</v>
      </c>
    </row>
    <row r="507" spans="1:10" ht="26.1" customHeight="1">
      <c r="A507" s="164" t="s">
        <v>882</v>
      </c>
      <c r="B507" s="163" t="s">
        <v>1049</v>
      </c>
      <c r="C507" s="164" t="s">
        <v>66</v>
      </c>
      <c r="D507" s="164" t="s">
        <v>1050</v>
      </c>
      <c r="E507" s="314" t="s">
        <v>885</v>
      </c>
      <c r="F507" s="314"/>
      <c r="G507" s="165" t="s">
        <v>886</v>
      </c>
      <c r="H507" s="257">
        <v>1.5E-3</v>
      </c>
      <c r="I507" s="169">
        <v>22.79</v>
      </c>
      <c r="J507" s="169">
        <v>0.03</v>
      </c>
    </row>
    <row r="508" spans="1:10" ht="26.1" customHeight="1">
      <c r="A508" s="167" t="s">
        <v>889</v>
      </c>
      <c r="B508" s="166" t="s">
        <v>1088</v>
      </c>
      <c r="C508" s="167" t="s">
        <v>66</v>
      </c>
      <c r="D508" s="167" t="s">
        <v>1089</v>
      </c>
      <c r="E508" s="315" t="s">
        <v>892</v>
      </c>
      <c r="F508" s="315"/>
      <c r="G508" s="168" t="s">
        <v>63</v>
      </c>
      <c r="H508" s="258">
        <v>5.0999999999999997E-2</v>
      </c>
      <c r="I508" s="170">
        <v>7.17</v>
      </c>
      <c r="J508" s="170">
        <v>0.36</v>
      </c>
    </row>
    <row r="509" spans="1:10" ht="26.1" customHeight="1">
      <c r="A509" s="167" t="s">
        <v>889</v>
      </c>
      <c r="B509" s="166" t="s">
        <v>1108</v>
      </c>
      <c r="C509" s="167" t="s">
        <v>61</v>
      </c>
      <c r="D509" s="167" t="s">
        <v>1109</v>
      </c>
      <c r="E509" s="315" t="s">
        <v>892</v>
      </c>
      <c r="F509" s="315"/>
      <c r="G509" s="168" t="s">
        <v>101</v>
      </c>
      <c r="H509" s="258">
        <v>1</v>
      </c>
      <c r="I509" s="170">
        <v>9.99</v>
      </c>
      <c r="J509" s="170">
        <v>9.99</v>
      </c>
    </row>
    <row r="510" spans="1:10" ht="26.1" customHeight="1">
      <c r="A510" s="167" t="s">
        <v>889</v>
      </c>
      <c r="B510" s="166" t="s">
        <v>1090</v>
      </c>
      <c r="C510" s="167" t="s">
        <v>66</v>
      </c>
      <c r="D510" s="167" t="s">
        <v>1091</v>
      </c>
      <c r="E510" s="315" t="s">
        <v>892</v>
      </c>
      <c r="F510" s="315"/>
      <c r="G510" s="168" t="s">
        <v>101</v>
      </c>
      <c r="H510" s="258">
        <v>5.5E-2</v>
      </c>
      <c r="I510" s="170">
        <v>10.27</v>
      </c>
      <c r="J510" s="170">
        <v>0.56000000000000005</v>
      </c>
    </row>
    <row r="511" spans="1:10">
      <c r="A511" s="176"/>
      <c r="B511" s="176"/>
      <c r="C511" s="176"/>
      <c r="D511" s="176"/>
      <c r="E511" s="176" t="s">
        <v>895</v>
      </c>
      <c r="F511" s="259">
        <v>0.18</v>
      </c>
      <c r="G511" s="176" t="s">
        <v>896</v>
      </c>
      <c r="H511" s="259">
        <v>0</v>
      </c>
      <c r="I511" s="176" t="s">
        <v>897</v>
      </c>
      <c r="J511" s="259">
        <v>0.18</v>
      </c>
    </row>
    <row r="512" spans="1:10">
      <c r="A512" s="176"/>
      <c r="B512" s="176"/>
      <c r="C512" s="176"/>
      <c r="D512" s="176"/>
      <c r="E512" s="176" t="s">
        <v>898</v>
      </c>
      <c r="F512" s="259">
        <v>2.89</v>
      </c>
      <c r="G512" s="176"/>
      <c r="H512" s="316" t="s">
        <v>899</v>
      </c>
      <c r="I512" s="316"/>
      <c r="J512" s="259">
        <v>15.45</v>
      </c>
    </row>
    <row r="513" spans="1:10" ht="50.1" customHeight="1">
      <c r="A513" s="177"/>
      <c r="B513" s="177"/>
      <c r="C513" s="177"/>
      <c r="D513" s="177"/>
      <c r="E513" s="177"/>
      <c r="F513" s="177"/>
      <c r="G513" s="177" t="s">
        <v>900</v>
      </c>
      <c r="H513" s="260" t="s">
        <v>1110</v>
      </c>
      <c r="I513" s="177" t="s">
        <v>902</v>
      </c>
      <c r="J513" s="180">
        <v>130750.26</v>
      </c>
    </row>
    <row r="514" spans="1:10" ht="0.95" customHeight="1">
      <c r="A514" s="261"/>
      <c r="B514" s="261"/>
      <c r="C514" s="261"/>
      <c r="D514" s="261"/>
      <c r="E514" s="261"/>
      <c r="F514" s="261"/>
      <c r="G514" s="261"/>
      <c r="H514" s="261"/>
      <c r="I514" s="261"/>
      <c r="J514" s="261"/>
    </row>
    <row r="515" spans="1:10" ht="18" customHeight="1">
      <c r="A515" s="161" t="s">
        <v>184</v>
      </c>
      <c r="B515" s="160" t="s">
        <v>52</v>
      </c>
      <c r="C515" s="161" t="s">
        <v>53</v>
      </c>
      <c r="D515" s="161" t="s">
        <v>10</v>
      </c>
      <c r="E515" s="308" t="s">
        <v>879</v>
      </c>
      <c r="F515" s="308"/>
      <c r="G515" s="162" t="s">
        <v>54</v>
      </c>
      <c r="H515" s="160" t="s">
        <v>55</v>
      </c>
      <c r="I515" s="160" t="s">
        <v>56</v>
      </c>
      <c r="J515" s="160" t="s">
        <v>11</v>
      </c>
    </row>
    <row r="516" spans="1:10" ht="51.95" customHeight="1">
      <c r="A516" s="253" t="s">
        <v>880</v>
      </c>
      <c r="B516" s="254" t="s">
        <v>185</v>
      </c>
      <c r="C516" s="253" t="s">
        <v>61</v>
      </c>
      <c r="D516" s="253" t="s">
        <v>186</v>
      </c>
      <c r="E516" s="313" t="s">
        <v>885</v>
      </c>
      <c r="F516" s="313"/>
      <c r="G516" s="255" t="s">
        <v>123</v>
      </c>
      <c r="H516" s="256">
        <v>1</v>
      </c>
      <c r="I516" s="263">
        <v>285.05</v>
      </c>
      <c r="J516" s="263">
        <v>285.05</v>
      </c>
    </row>
    <row r="517" spans="1:10" ht="24" customHeight="1">
      <c r="A517" s="164" t="s">
        <v>882</v>
      </c>
      <c r="B517" s="163" t="s">
        <v>1040</v>
      </c>
      <c r="C517" s="164" t="s">
        <v>66</v>
      </c>
      <c r="D517" s="164" t="s">
        <v>1041</v>
      </c>
      <c r="E517" s="314" t="s">
        <v>885</v>
      </c>
      <c r="F517" s="314"/>
      <c r="G517" s="165" t="s">
        <v>886</v>
      </c>
      <c r="H517" s="257">
        <v>8.3000000000000004E-2</v>
      </c>
      <c r="I517" s="169">
        <v>26.95</v>
      </c>
      <c r="J517" s="169">
        <v>2.23</v>
      </c>
    </row>
    <row r="518" spans="1:10" ht="39" customHeight="1">
      <c r="A518" s="164" t="s">
        <v>882</v>
      </c>
      <c r="B518" s="163" t="s">
        <v>1111</v>
      </c>
      <c r="C518" s="164" t="s">
        <v>66</v>
      </c>
      <c r="D518" s="164" t="s">
        <v>1112</v>
      </c>
      <c r="E518" s="314" t="s">
        <v>941</v>
      </c>
      <c r="F518" s="314"/>
      <c r="G518" s="165" t="s">
        <v>101</v>
      </c>
      <c r="H518" s="257">
        <v>1.8</v>
      </c>
      <c r="I518" s="169">
        <v>10.130000000000001</v>
      </c>
      <c r="J518" s="169">
        <v>18.23</v>
      </c>
    </row>
    <row r="519" spans="1:10" ht="39" customHeight="1">
      <c r="A519" s="164" t="s">
        <v>882</v>
      </c>
      <c r="B519" s="163" t="s">
        <v>1053</v>
      </c>
      <c r="C519" s="164" t="s">
        <v>66</v>
      </c>
      <c r="D519" s="164" t="s">
        <v>1054</v>
      </c>
      <c r="E519" s="314" t="s">
        <v>906</v>
      </c>
      <c r="F519" s="314"/>
      <c r="G519" s="165" t="s">
        <v>907</v>
      </c>
      <c r="H519" s="257">
        <v>1.06E-2</v>
      </c>
      <c r="I519" s="169">
        <v>174.37</v>
      </c>
      <c r="J519" s="169">
        <v>1.84</v>
      </c>
    </row>
    <row r="520" spans="1:10" ht="39" customHeight="1">
      <c r="A520" s="164" t="s">
        <v>882</v>
      </c>
      <c r="B520" s="163" t="s">
        <v>1113</v>
      </c>
      <c r="C520" s="164" t="s">
        <v>66</v>
      </c>
      <c r="D520" s="164" t="s">
        <v>1114</v>
      </c>
      <c r="E520" s="314" t="s">
        <v>941</v>
      </c>
      <c r="F520" s="314"/>
      <c r="G520" s="165" t="s">
        <v>72</v>
      </c>
      <c r="H520" s="257">
        <v>0.11700000000000001</v>
      </c>
      <c r="I520" s="169">
        <v>1034.7</v>
      </c>
      <c r="J520" s="169">
        <v>121.05</v>
      </c>
    </row>
    <row r="521" spans="1:10" ht="26.1" customHeight="1">
      <c r="A521" s="164" t="s">
        <v>882</v>
      </c>
      <c r="B521" s="163" t="s">
        <v>1049</v>
      </c>
      <c r="C521" s="164" t="s">
        <v>66</v>
      </c>
      <c r="D521" s="164" t="s">
        <v>1050</v>
      </c>
      <c r="E521" s="314" t="s">
        <v>885</v>
      </c>
      <c r="F521" s="314"/>
      <c r="G521" s="165" t="s">
        <v>886</v>
      </c>
      <c r="H521" s="257">
        <v>0.125</v>
      </c>
      <c r="I521" s="169">
        <v>22.79</v>
      </c>
      <c r="J521" s="169">
        <v>2.84</v>
      </c>
    </row>
    <row r="522" spans="1:10" ht="26.1" customHeight="1">
      <c r="A522" s="164" t="s">
        <v>882</v>
      </c>
      <c r="B522" s="163" t="s">
        <v>1042</v>
      </c>
      <c r="C522" s="164" t="s">
        <v>66</v>
      </c>
      <c r="D522" s="164" t="s">
        <v>1043</v>
      </c>
      <c r="E522" s="314" t="s">
        <v>885</v>
      </c>
      <c r="F522" s="314"/>
      <c r="G522" s="165" t="s">
        <v>886</v>
      </c>
      <c r="H522" s="257">
        <v>8.3000000000000004E-2</v>
      </c>
      <c r="I522" s="169">
        <v>20.7</v>
      </c>
      <c r="J522" s="169">
        <v>1.71</v>
      </c>
    </row>
    <row r="523" spans="1:10" ht="39" customHeight="1">
      <c r="A523" s="164" t="s">
        <v>882</v>
      </c>
      <c r="B523" s="163" t="s">
        <v>1047</v>
      </c>
      <c r="C523" s="164" t="s">
        <v>66</v>
      </c>
      <c r="D523" s="164" t="s">
        <v>1048</v>
      </c>
      <c r="E523" s="314" t="s">
        <v>906</v>
      </c>
      <c r="F523" s="314"/>
      <c r="G523" s="165" t="s">
        <v>912</v>
      </c>
      <c r="H523" s="257">
        <v>1.06E-2</v>
      </c>
      <c r="I523" s="169">
        <v>346.16</v>
      </c>
      <c r="J523" s="169">
        <v>3.66</v>
      </c>
    </row>
    <row r="524" spans="1:10" ht="26.1" customHeight="1">
      <c r="A524" s="167" t="s">
        <v>889</v>
      </c>
      <c r="B524" s="166" t="s">
        <v>1115</v>
      </c>
      <c r="C524" s="167" t="s">
        <v>66</v>
      </c>
      <c r="D524" s="167" t="s">
        <v>1116</v>
      </c>
      <c r="E524" s="315" t="s">
        <v>892</v>
      </c>
      <c r="F524" s="315"/>
      <c r="G524" s="168" t="s">
        <v>101</v>
      </c>
      <c r="H524" s="258">
        <v>7.1999999999999995E-2</v>
      </c>
      <c r="I524" s="170">
        <v>14.09</v>
      </c>
      <c r="J524" s="170">
        <v>1.01</v>
      </c>
    </row>
    <row r="525" spans="1:10" ht="39" customHeight="1">
      <c r="A525" s="167" t="s">
        <v>889</v>
      </c>
      <c r="B525" s="166" t="s">
        <v>1117</v>
      </c>
      <c r="C525" s="167" t="s">
        <v>66</v>
      </c>
      <c r="D525" s="167" t="s">
        <v>1118</v>
      </c>
      <c r="E525" s="315" t="s">
        <v>892</v>
      </c>
      <c r="F525" s="315"/>
      <c r="G525" s="168" t="s">
        <v>68</v>
      </c>
      <c r="H525" s="258">
        <v>1.004</v>
      </c>
      <c r="I525" s="170">
        <v>102.39</v>
      </c>
      <c r="J525" s="170">
        <v>102.79</v>
      </c>
    </row>
    <row r="526" spans="1:10" ht="26.1" customHeight="1">
      <c r="A526" s="167" t="s">
        <v>889</v>
      </c>
      <c r="B526" s="166" t="s">
        <v>1119</v>
      </c>
      <c r="C526" s="167" t="s">
        <v>1120</v>
      </c>
      <c r="D526" s="167" t="s">
        <v>1121</v>
      </c>
      <c r="E526" s="315" t="s">
        <v>892</v>
      </c>
      <c r="F526" s="315"/>
      <c r="G526" s="168" t="s">
        <v>1122</v>
      </c>
      <c r="H526" s="258">
        <v>3.8690000000000002</v>
      </c>
      <c r="I526" s="170">
        <v>7.5978000000000003</v>
      </c>
      <c r="J526" s="170">
        <v>29.39</v>
      </c>
    </row>
    <row r="527" spans="1:10" ht="26.1" customHeight="1">
      <c r="A527" s="167" t="s">
        <v>889</v>
      </c>
      <c r="B527" s="166" t="s">
        <v>1057</v>
      </c>
      <c r="C527" s="167" t="s">
        <v>66</v>
      </c>
      <c r="D527" s="167" t="s">
        <v>1058</v>
      </c>
      <c r="E527" s="315" t="s">
        <v>892</v>
      </c>
      <c r="F527" s="315"/>
      <c r="G527" s="168" t="s">
        <v>101</v>
      </c>
      <c r="H527" s="258">
        <v>0.01</v>
      </c>
      <c r="I527" s="170">
        <v>30</v>
      </c>
      <c r="J527" s="170">
        <v>0.3</v>
      </c>
    </row>
    <row r="528" spans="1:10">
      <c r="A528" s="176"/>
      <c r="B528" s="176"/>
      <c r="C528" s="176"/>
      <c r="D528" s="176"/>
      <c r="E528" s="176" t="s">
        <v>895</v>
      </c>
      <c r="F528" s="259">
        <v>10.33</v>
      </c>
      <c r="G528" s="176" t="s">
        <v>896</v>
      </c>
      <c r="H528" s="259">
        <v>0</v>
      </c>
      <c r="I528" s="176" t="s">
        <v>897</v>
      </c>
      <c r="J528" s="259">
        <v>10.33</v>
      </c>
    </row>
    <row r="529" spans="1:10">
      <c r="A529" s="176"/>
      <c r="B529" s="176"/>
      <c r="C529" s="176"/>
      <c r="D529" s="176"/>
      <c r="E529" s="176" t="s">
        <v>898</v>
      </c>
      <c r="F529" s="259">
        <v>65.78</v>
      </c>
      <c r="G529" s="176"/>
      <c r="H529" s="316" t="s">
        <v>899</v>
      </c>
      <c r="I529" s="316"/>
      <c r="J529" s="259">
        <v>350.83</v>
      </c>
    </row>
    <row r="530" spans="1:10" ht="50.1" customHeight="1">
      <c r="A530" s="177"/>
      <c r="B530" s="177"/>
      <c r="C530" s="177"/>
      <c r="D530" s="177"/>
      <c r="E530" s="177"/>
      <c r="F530" s="177"/>
      <c r="G530" s="177" t="s">
        <v>900</v>
      </c>
      <c r="H530" s="260" t="s">
        <v>1123</v>
      </c>
      <c r="I530" s="177" t="s">
        <v>902</v>
      </c>
      <c r="J530" s="180">
        <v>714324.96</v>
      </c>
    </row>
    <row r="531" spans="1:10" ht="0.95" customHeight="1">
      <c r="A531" s="261"/>
      <c r="B531" s="261"/>
      <c r="C531" s="261"/>
      <c r="D531" s="261"/>
      <c r="E531" s="261"/>
      <c r="F531" s="261"/>
      <c r="G531" s="261"/>
      <c r="H531" s="261"/>
      <c r="I531" s="261"/>
      <c r="J531" s="261"/>
    </row>
    <row r="532" spans="1:10" ht="18" customHeight="1">
      <c r="A532" s="161" t="s">
        <v>187</v>
      </c>
      <c r="B532" s="160" t="s">
        <v>52</v>
      </c>
      <c r="C532" s="161" t="s">
        <v>53</v>
      </c>
      <c r="D532" s="161" t="s">
        <v>10</v>
      </c>
      <c r="E532" s="308" t="s">
        <v>879</v>
      </c>
      <c r="F532" s="308"/>
      <c r="G532" s="162" t="s">
        <v>54</v>
      </c>
      <c r="H532" s="160" t="s">
        <v>55</v>
      </c>
      <c r="I532" s="160" t="s">
        <v>56</v>
      </c>
      <c r="J532" s="160" t="s">
        <v>11</v>
      </c>
    </row>
    <row r="533" spans="1:10" ht="39" customHeight="1">
      <c r="A533" s="253" t="s">
        <v>880</v>
      </c>
      <c r="B533" s="254" t="s">
        <v>188</v>
      </c>
      <c r="C533" s="253" t="s">
        <v>66</v>
      </c>
      <c r="D533" s="253" t="s">
        <v>189</v>
      </c>
      <c r="E533" s="313" t="s">
        <v>941</v>
      </c>
      <c r="F533" s="313"/>
      <c r="G533" s="255" t="s">
        <v>72</v>
      </c>
      <c r="H533" s="256">
        <v>1</v>
      </c>
      <c r="I533" s="263">
        <v>5134.93</v>
      </c>
      <c r="J533" s="263">
        <v>5134.93</v>
      </c>
    </row>
    <row r="534" spans="1:10" ht="39" customHeight="1">
      <c r="A534" s="164" t="s">
        <v>882</v>
      </c>
      <c r="B534" s="163" t="s">
        <v>1124</v>
      </c>
      <c r="C534" s="164" t="s">
        <v>66</v>
      </c>
      <c r="D534" s="164" t="s">
        <v>1125</v>
      </c>
      <c r="E534" s="314" t="s">
        <v>941</v>
      </c>
      <c r="F534" s="314"/>
      <c r="G534" s="165" t="s">
        <v>101</v>
      </c>
      <c r="H534" s="257">
        <v>7.84</v>
      </c>
      <c r="I534" s="169">
        <v>23.65</v>
      </c>
      <c r="J534" s="169">
        <v>185.41</v>
      </c>
    </row>
    <row r="535" spans="1:10" ht="39" customHeight="1">
      <c r="A535" s="164" t="s">
        <v>882</v>
      </c>
      <c r="B535" s="163" t="s">
        <v>1126</v>
      </c>
      <c r="C535" s="164" t="s">
        <v>66</v>
      </c>
      <c r="D535" s="164" t="s">
        <v>1127</v>
      </c>
      <c r="E535" s="314" t="s">
        <v>941</v>
      </c>
      <c r="F535" s="314"/>
      <c r="G535" s="165" t="s">
        <v>101</v>
      </c>
      <c r="H535" s="257">
        <v>104.16</v>
      </c>
      <c r="I535" s="169">
        <v>15.05</v>
      </c>
      <c r="J535" s="169">
        <v>1567.6</v>
      </c>
    </row>
    <row r="536" spans="1:10" ht="39" customHeight="1">
      <c r="A536" s="164" t="s">
        <v>882</v>
      </c>
      <c r="B536" s="163" t="s">
        <v>1113</v>
      </c>
      <c r="C536" s="164" t="s">
        <v>66</v>
      </c>
      <c r="D536" s="164" t="s">
        <v>1114</v>
      </c>
      <c r="E536" s="314" t="s">
        <v>941</v>
      </c>
      <c r="F536" s="314"/>
      <c r="G536" s="165" t="s">
        <v>72</v>
      </c>
      <c r="H536" s="257">
        <v>1</v>
      </c>
      <c r="I536" s="169">
        <v>1034.7</v>
      </c>
      <c r="J536" s="169">
        <v>1034.7</v>
      </c>
    </row>
    <row r="537" spans="1:10" ht="51.95" customHeight="1">
      <c r="A537" s="164" t="s">
        <v>882</v>
      </c>
      <c r="B537" s="163" t="s">
        <v>1128</v>
      </c>
      <c r="C537" s="164" t="s">
        <v>66</v>
      </c>
      <c r="D537" s="164" t="s">
        <v>1129</v>
      </c>
      <c r="E537" s="314" t="s">
        <v>941</v>
      </c>
      <c r="F537" s="314"/>
      <c r="G537" s="165" t="s">
        <v>68</v>
      </c>
      <c r="H537" s="257">
        <v>7.85</v>
      </c>
      <c r="I537" s="169">
        <v>299.01</v>
      </c>
      <c r="J537" s="169">
        <v>2347.2199999999998</v>
      </c>
    </row>
    <row r="538" spans="1:10">
      <c r="A538" s="176"/>
      <c r="B538" s="176"/>
      <c r="C538" s="176"/>
      <c r="D538" s="176"/>
      <c r="E538" s="176" t="s">
        <v>895</v>
      </c>
      <c r="F538" s="259">
        <v>1206.02</v>
      </c>
      <c r="G538" s="176" t="s">
        <v>896</v>
      </c>
      <c r="H538" s="259">
        <v>0</v>
      </c>
      <c r="I538" s="176" t="s">
        <v>897</v>
      </c>
      <c r="J538" s="259">
        <v>1206.02</v>
      </c>
    </row>
    <row r="539" spans="1:10">
      <c r="A539" s="176"/>
      <c r="B539" s="176"/>
      <c r="C539" s="176"/>
      <c r="D539" s="176"/>
      <c r="E539" s="176" t="s">
        <v>898</v>
      </c>
      <c r="F539" s="259">
        <v>1185.1400000000001</v>
      </c>
      <c r="G539" s="176"/>
      <c r="H539" s="316" t="s">
        <v>899</v>
      </c>
      <c r="I539" s="316"/>
      <c r="J539" s="259">
        <v>6320.07</v>
      </c>
    </row>
    <row r="540" spans="1:10" ht="50.1" customHeight="1">
      <c r="A540" s="177"/>
      <c r="B540" s="177"/>
      <c r="C540" s="177"/>
      <c r="D540" s="177"/>
      <c r="E540" s="177"/>
      <c r="F540" s="177"/>
      <c r="G540" s="177" t="s">
        <v>900</v>
      </c>
      <c r="H540" s="260" t="s">
        <v>1130</v>
      </c>
      <c r="I540" s="177" t="s">
        <v>902</v>
      </c>
      <c r="J540" s="180">
        <v>8848.09</v>
      </c>
    </row>
    <row r="541" spans="1:10" ht="0.95" customHeight="1">
      <c r="A541" s="261"/>
      <c r="B541" s="261"/>
      <c r="C541" s="261"/>
      <c r="D541" s="261"/>
      <c r="E541" s="261"/>
      <c r="F541" s="261"/>
      <c r="G541" s="261"/>
      <c r="H541" s="261"/>
      <c r="I541" s="261"/>
      <c r="J541" s="261"/>
    </row>
    <row r="542" spans="1:10" ht="24" customHeight="1">
      <c r="A542" s="251" t="s">
        <v>21</v>
      </c>
      <c r="B542" s="251"/>
      <c r="C542" s="251"/>
      <c r="D542" s="251" t="s">
        <v>22</v>
      </c>
      <c r="E542" s="251"/>
      <c r="F542" s="312"/>
      <c r="G542" s="312"/>
      <c r="H542" s="252"/>
      <c r="I542" s="251"/>
      <c r="J542" s="262">
        <v>548424.49</v>
      </c>
    </row>
    <row r="543" spans="1:10" ht="18" customHeight="1">
      <c r="A543" s="161" t="s">
        <v>190</v>
      </c>
      <c r="B543" s="160" t="s">
        <v>52</v>
      </c>
      <c r="C543" s="161" t="s">
        <v>53</v>
      </c>
      <c r="D543" s="161" t="s">
        <v>10</v>
      </c>
      <c r="E543" s="308" t="s">
        <v>879</v>
      </c>
      <c r="F543" s="308"/>
      <c r="G543" s="162" t="s">
        <v>54</v>
      </c>
      <c r="H543" s="160" t="s">
        <v>55</v>
      </c>
      <c r="I543" s="160" t="s">
        <v>56</v>
      </c>
      <c r="J543" s="160" t="s">
        <v>11</v>
      </c>
    </row>
    <row r="544" spans="1:10" ht="51.95" customHeight="1">
      <c r="A544" s="253" t="s">
        <v>880</v>
      </c>
      <c r="B544" s="254" t="s">
        <v>191</v>
      </c>
      <c r="C544" s="253" t="s">
        <v>66</v>
      </c>
      <c r="D544" s="253" t="s">
        <v>192</v>
      </c>
      <c r="E544" s="313" t="s">
        <v>1029</v>
      </c>
      <c r="F544" s="313"/>
      <c r="G544" s="255" t="s">
        <v>68</v>
      </c>
      <c r="H544" s="256">
        <v>1</v>
      </c>
      <c r="I544" s="263">
        <v>98.67</v>
      </c>
      <c r="J544" s="263">
        <v>98.67</v>
      </c>
    </row>
    <row r="545" spans="1:10" ht="26.1" customHeight="1">
      <c r="A545" s="164" t="s">
        <v>882</v>
      </c>
      <c r="B545" s="163" t="s">
        <v>1049</v>
      </c>
      <c r="C545" s="164" t="s">
        <v>66</v>
      </c>
      <c r="D545" s="164" t="s">
        <v>1050</v>
      </c>
      <c r="E545" s="314" t="s">
        <v>885</v>
      </c>
      <c r="F545" s="314"/>
      <c r="G545" s="165" t="s">
        <v>886</v>
      </c>
      <c r="H545" s="257">
        <v>0.52200000000000002</v>
      </c>
      <c r="I545" s="169">
        <v>22.79</v>
      </c>
      <c r="J545" s="169">
        <v>11.89</v>
      </c>
    </row>
    <row r="546" spans="1:10" ht="24" customHeight="1">
      <c r="A546" s="164" t="s">
        <v>882</v>
      </c>
      <c r="B546" s="163" t="s">
        <v>887</v>
      </c>
      <c r="C546" s="164" t="s">
        <v>66</v>
      </c>
      <c r="D546" s="164" t="s">
        <v>888</v>
      </c>
      <c r="E546" s="314" t="s">
        <v>885</v>
      </c>
      <c r="F546" s="314"/>
      <c r="G546" s="165" t="s">
        <v>886</v>
      </c>
      <c r="H546" s="257">
        <v>0.17100000000000001</v>
      </c>
      <c r="I546" s="169">
        <v>19.850000000000001</v>
      </c>
      <c r="J546" s="169">
        <v>3.39</v>
      </c>
    </row>
    <row r="547" spans="1:10" ht="39" customHeight="1">
      <c r="A547" s="167" t="s">
        <v>889</v>
      </c>
      <c r="B547" s="166" t="s">
        <v>1131</v>
      </c>
      <c r="C547" s="167" t="s">
        <v>66</v>
      </c>
      <c r="D547" s="167" t="s">
        <v>1132</v>
      </c>
      <c r="E547" s="315" t="s">
        <v>892</v>
      </c>
      <c r="F547" s="315"/>
      <c r="G547" s="168" t="s">
        <v>202</v>
      </c>
      <c r="H547" s="258">
        <v>2.0005999999999999</v>
      </c>
      <c r="I547" s="170">
        <v>10.87</v>
      </c>
      <c r="J547" s="170">
        <v>21.74</v>
      </c>
    </row>
    <row r="548" spans="1:10" ht="39" customHeight="1">
      <c r="A548" s="167" t="s">
        <v>889</v>
      </c>
      <c r="B548" s="166" t="s">
        <v>1133</v>
      </c>
      <c r="C548" s="167" t="s">
        <v>66</v>
      </c>
      <c r="D548" s="167" t="s">
        <v>1134</v>
      </c>
      <c r="E548" s="315" t="s">
        <v>892</v>
      </c>
      <c r="F548" s="315"/>
      <c r="G548" s="168" t="s">
        <v>202</v>
      </c>
      <c r="H548" s="258">
        <v>0.76239999999999997</v>
      </c>
      <c r="I548" s="170">
        <v>9.58</v>
      </c>
      <c r="J548" s="170">
        <v>7.3</v>
      </c>
    </row>
    <row r="549" spans="1:10" ht="26.1" customHeight="1">
      <c r="A549" s="167" t="s">
        <v>889</v>
      </c>
      <c r="B549" s="166" t="s">
        <v>1135</v>
      </c>
      <c r="C549" s="167" t="s">
        <v>66</v>
      </c>
      <c r="D549" s="167" t="s">
        <v>1136</v>
      </c>
      <c r="E549" s="315" t="s">
        <v>892</v>
      </c>
      <c r="F549" s="315"/>
      <c r="G549" s="168" t="s">
        <v>63</v>
      </c>
      <c r="H549" s="258">
        <v>20.186800000000002</v>
      </c>
      <c r="I549" s="170">
        <v>0.12</v>
      </c>
      <c r="J549" s="170">
        <v>2.42</v>
      </c>
    </row>
    <row r="550" spans="1:10" ht="39" customHeight="1">
      <c r="A550" s="167" t="s">
        <v>889</v>
      </c>
      <c r="B550" s="166" t="s">
        <v>1137</v>
      </c>
      <c r="C550" s="167" t="s">
        <v>66</v>
      </c>
      <c r="D550" s="167" t="s">
        <v>1138</v>
      </c>
      <c r="E550" s="315" t="s">
        <v>892</v>
      </c>
      <c r="F550" s="315"/>
      <c r="G550" s="168" t="s">
        <v>101</v>
      </c>
      <c r="H550" s="258">
        <v>1.0978000000000001</v>
      </c>
      <c r="I550" s="170">
        <v>3.59</v>
      </c>
      <c r="J550" s="170">
        <v>3.94</v>
      </c>
    </row>
    <row r="551" spans="1:10" ht="26.1" customHeight="1">
      <c r="A551" s="167" t="s">
        <v>889</v>
      </c>
      <c r="B551" s="166" t="s">
        <v>1139</v>
      </c>
      <c r="C551" s="167" t="s">
        <v>66</v>
      </c>
      <c r="D551" s="167" t="s">
        <v>1140</v>
      </c>
      <c r="E551" s="315" t="s">
        <v>892</v>
      </c>
      <c r="F551" s="315"/>
      <c r="G551" s="168" t="s">
        <v>202</v>
      </c>
      <c r="H551" s="258">
        <v>0.74070000000000003</v>
      </c>
      <c r="I551" s="170">
        <v>2.87</v>
      </c>
      <c r="J551" s="170">
        <v>2.12</v>
      </c>
    </row>
    <row r="552" spans="1:10" ht="26.1" customHeight="1">
      <c r="A552" s="167" t="s">
        <v>889</v>
      </c>
      <c r="B552" s="166" t="s">
        <v>1141</v>
      </c>
      <c r="C552" s="167" t="s">
        <v>66</v>
      </c>
      <c r="D552" s="167" t="s">
        <v>1142</v>
      </c>
      <c r="E552" s="315" t="s">
        <v>892</v>
      </c>
      <c r="F552" s="315"/>
      <c r="G552" s="168" t="s">
        <v>1143</v>
      </c>
      <c r="H552" s="258">
        <v>2.4799999999999999E-2</v>
      </c>
      <c r="I552" s="170">
        <v>52.07</v>
      </c>
      <c r="J552" s="170">
        <v>1.29</v>
      </c>
    </row>
    <row r="553" spans="1:10" ht="26.1" customHeight="1">
      <c r="A553" s="167" t="s">
        <v>889</v>
      </c>
      <c r="B553" s="166" t="s">
        <v>1144</v>
      </c>
      <c r="C553" s="167" t="s">
        <v>66</v>
      </c>
      <c r="D553" s="167" t="s">
        <v>1145</v>
      </c>
      <c r="E553" s="315" t="s">
        <v>892</v>
      </c>
      <c r="F553" s="315"/>
      <c r="G553" s="168" t="s">
        <v>68</v>
      </c>
      <c r="H553" s="258">
        <v>2.1059999999999999</v>
      </c>
      <c r="I553" s="170">
        <v>20.73</v>
      </c>
      <c r="J553" s="170">
        <v>43.65</v>
      </c>
    </row>
    <row r="554" spans="1:10" ht="39" customHeight="1">
      <c r="A554" s="167" t="s">
        <v>889</v>
      </c>
      <c r="B554" s="166" t="s">
        <v>1146</v>
      </c>
      <c r="C554" s="167" t="s">
        <v>66</v>
      </c>
      <c r="D554" s="167" t="s">
        <v>1147</v>
      </c>
      <c r="E554" s="315" t="s">
        <v>892</v>
      </c>
      <c r="F554" s="315"/>
      <c r="G554" s="168" t="s">
        <v>63</v>
      </c>
      <c r="H554" s="258">
        <v>0.4803</v>
      </c>
      <c r="I554" s="170">
        <v>0.28999999999999998</v>
      </c>
      <c r="J554" s="170">
        <v>0.13</v>
      </c>
    </row>
    <row r="555" spans="1:10" ht="26.1" customHeight="1">
      <c r="A555" s="167" t="s">
        <v>889</v>
      </c>
      <c r="B555" s="166" t="s">
        <v>1148</v>
      </c>
      <c r="C555" s="167" t="s">
        <v>66</v>
      </c>
      <c r="D555" s="167" t="s">
        <v>1149</v>
      </c>
      <c r="E555" s="315" t="s">
        <v>892</v>
      </c>
      <c r="F555" s="315"/>
      <c r="G555" s="168" t="s">
        <v>202</v>
      </c>
      <c r="H555" s="258">
        <v>2.5026999999999999</v>
      </c>
      <c r="I555" s="170">
        <v>0.32</v>
      </c>
      <c r="J555" s="170">
        <v>0.8</v>
      </c>
    </row>
    <row r="556" spans="1:10">
      <c r="A556" s="176"/>
      <c r="B556" s="176"/>
      <c r="C556" s="176"/>
      <c r="D556" s="176"/>
      <c r="E556" s="176" t="s">
        <v>895</v>
      </c>
      <c r="F556" s="259">
        <v>12.75</v>
      </c>
      <c r="G556" s="176" t="s">
        <v>896</v>
      </c>
      <c r="H556" s="259">
        <v>0</v>
      </c>
      <c r="I556" s="176" t="s">
        <v>897</v>
      </c>
      <c r="J556" s="259">
        <v>12.75</v>
      </c>
    </row>
    <row r="557" spans="1:10">
      <c r="A557" s="176"/>
      <c r="B557" s="176"/>
      <c r="C557" s="176"/>
      <c r="D557" s="176"/>
      <c r="E557" s="176" t="s">
        <v>898</v>
      </c>
      <c r="F557" s="259">
        <v>22.77</v>
      </c>
      <c r="G557" s="176"/>
      <c r="H557" s="316" t="s">
        <v>899</v>
      </c>
      <c r="I557" s="316"/>
      <c r="J557" s="259">
        <v>121.44</v>
      </c>
    </row>
    <row r="558" spans="1:10" ht="50.1" customHeight="1">
      <c r="A558" s="177"/>
      <c r="B558" s="177"/>
      <c r="C558" s="177"/>
      <c r="D558" s="177"/>
      <c r="E558" s="177"/>
      <c r="F558" s="177"/>
      <c r="G558" s="177" t="s">
        <v>900</v>
      </c>
      <c r="H558" s="260" t="s">
        <v>1150</v>
      </c>
      <c r="I558" s="177" t="s">
        <v>902</v>
      </c>
      <c r="J558" s="180">
        <v>55236.98</v>
      </c>
    </row>
    <row r="559" spans="1:10" ht="0.95" customHeight="1">
      <c r="A559" s="261"/>
      <c r="B559" s="261"/>
      <c r="C559" s="261"/>
      <c r="D559" s="261"/>
      <c r="E559" s="261"/>
      <c r="F559" s="261"/>
      <c r="G559" s="261"/>
      <c r="H559" s="261"/>
      <c r="I559" s="261"/>
      <c r="J559" s="261"/>
    </row>
    <row r="560" spans="1:10" ht="18" customHeight="1">
      <c r="A560" s="161" t="s">
        <v>193</v>
      </c>
      <c r="B560" s="160" t="s">
        <v>52</v>
      </c>
      <c r="C560" s="161" t="s">
        <v>53</v>
      </c>
      <c r="D560" s="161" t="s">
        <v>10</v>
      </c>
      <c r="E560" s="308" t="s">
        <v>879</v>
      </c>
      <c r="F560" s="308"/>
      <c r="G560" s="162" t="s">
        <v>54</v>
      </c>
      <c r="H560" s="160" t="s">
        <v>55</v>
      </c>
      <c r="I560" s="160" t="s">
        <v>56</v>
      </c>
      <c r="J560" s="160" t="s">
        <v>11</v>
      </c>
    </row>
    <row r="561" spans="1:10" ht="65.099999999999994" customHeight="1">
      <c r="A561" s="253" t="s">
        <v>880</v>
      </c>
      <c r="B561" s="254" t="s">
        <v>194</v>
      </c>
      <c r="C561" s="253" t="s">
        <v>66</v>
      </c>
      <c r="D561" s="253" t="s">
        <v>195</v>
      </c>
      <c r="E561" s="313" t="s">
        <v>1029</v>
      </c>
      <c r="F561" s="313"/>
      <c r="G561" s="255" t="s">
        <v>68</v>
      </c>
      <c r="H561" s="256">
        <v>1</v>
      </c>
      <c r="I561" s="263">
        <v>112.6</v>
      </c>
      <c r="J561" s="263">
        <v>112.6</v>
      </c>
    </row>
    <row r="562" spans="1:10" ht="26.1" customHeight="1">
      <c r="A562" s="164" t="s">
        <v>882</v>
      </c>
      <c r="B562" s="163" t="s">
        <v>1049</v>
      </c>
      <c r="C562" s="164" t="s">
        <v>66</v>
      </c>
      <c r="D562" s="164" t="s">
        <v>1050</v>
      </c>
      <c r="E562" s="314" t="s">
        <v>885</v>
      </c>
      <c r="F562" s="314"/>
      <c r="G562" s="165" t="s">
        <v>886</v>
      </c>
      <c r="H562" s="257">
        <v>0.59499999999999997</v>
      </c>
      <c r="I562" s="169">
        <v>22.79</v>
      </c>
      <c r="J562" s="169">
        <v>13.56</v>
      </c>
    </row>
    <row r="563" spans="1:10" ht="24" customHeight="1">
      <c r="A563" s="164" t="s">
        <v>882</v>
      </c>
      <c r="B563" s="163" t="s">
        <v>887</v>
      </c>
      <c r="C563" s="164" t="s">
        <v>66</v>
      </c>
      <c r="D563" s="164" t="s">
        <v>888</v>
      </c>
      <c r="E563" s="314" t="s">
        <v>885</v>
      </c>
      <c r="F563" s="314"/>
      <c r="G563" s="165" t="s">
        <v>886</v>
      </c>
      <c r="H563" s="257">
        <v>0.19500000000000001</v>
      </c>
      <c r="I563" s="169">
        <v>19.850000000000001</v>
      </c>
      <c r="J563" s="169">
        <v>3.87</v>
      </c>
    </row>
    <row r="564" spans="1:10" ht="39" customHeight="1">
      <c r="A564" s="167" t="s">
        <v>889</v>
      </c>
      <c r="B564" s="166" t="s">
        <v>1133</v>
      </c>
      <c r="C564" s="167" t="s">
        <v>66</v>
      </c>
      <c r="D564" s="167" t="s">
        <v>1134</v>
      </c>
      <c r="E564" s="315" t="s">
        <v>892</v>
      </c>
      <c r="F564" s="315"/>
      <c r="G564" s="168" t="s">
        <v>202</v>
      </c>
      <c r="H564" s="258">
        <v>0.91169999999999995</v>
      </c>
      <c r="I564" s="170">
        <v>9.58</v>
      </c>
      <c r="J564" s="170">
        <v>8.73</v>
      </c>
    </row>
    <row r="565" spans="1:10" ht="39" customHeight="1">
      <c r="A565" s="167" t="s">
        <v>889</v>
      </c>
      <c r="B565" s="166" t="s">
        <v>1137</v>
      </c>
      <c r="C565" s="167" t="s">
        <v>66</v>
      </c>
      <c r="D565" s="167" t="s">
        <v>1138</v>
      </c>
      <c r="E565" s="315" t="s">
        <v>892</v>
      </c>
      <c r="F565" s="315"/>
      <c r="G565" s="168" t="s">
        <v>101</v>
      </c>
      <c r="H565" s="258">
        <v>1.0978000000000001</v>
      </c>
      <c r="I565" s="170">
        <v>3.59</v>
      </c>
      <c r="J565" s="170">
        <v>3.94</v>
      </c>
    </row>
    <row r="566" spans="1:10" ht="26.1" customHeight="1">
      <c r="A566" s="167" t="s">
        <v>889</v>
      </c>
      <c r="B566" s="166" t="s">
        <v>1135</v>
      </c>
      <c r="C566" s="167" t="s">
        <v>66</v>
      </c>
      <c r="D566" s="167" t="s">
        <v>1136</v>
      </c>
      <c r="E566" s="315" t="s">
        <v>892</v>
      </c>
      <c r="F566" s="315"/>
      <c r="G566" s="168" t="s">
        <v>63</v>
      </c>
      <c r="H566" s="258">
        <v>20.186800000000002</v>
      </c>
      <c r="I566" s="170">
        <v>0.12</v>
      </c>
      <c r="J566" s="170">
        <v>2.42</v>
      </c>
    </row>
    <row r="567" spans="1:10" ht="26.1" customHeight="1">
      <c r="A567" s="167" t="s">
        <v>889</v>
      </c>
      <c r="B567" s="166" t="s">
        <v>1141</v>
      </c>
      <c r="C567" s="167" t="s">
        <v>66</v>
      </c>
      <c r="D567" s="167" t="s">
        <v>1142</v>
      </c>
      <c r="E567" s="315" t="s">
        <v>892</v>
      </c>
      <c r="F567" s="315"/>
      <c r="G567" s="168" t="s">
        <v>1143</v>
      </c>
      <c r="H567" s="258">
        <v>2.9600000000000001E-2</v>
      </c>
      <c r="I567" s="170">
        <v>52.07</v>
      </c>
      <c r="J567" s="170">
        <v>1.54</v>
      </c>
    </row>
    <row r="568" spans="1:10" ht="26.1" customHeight="1">
      <c r="A568" s="167" t="s">
        <v>889</v>
      </c>
      <c r="B568" s="166" t="s">
        <v>1148</v>
      </c>
      <c r="C568" s="167" t="s">
        <v>66</v>
      </c>
      <c r="D568" s="167" t="s">
        <v>1149</v>
      </c>
      <c r="E568" s="315" t="s">
        <v>892</v>
      </c>
      <c r="F568" s="315"/>
      <c r="G568" s="168" t="s">
        <v>202</v>
      </c>
      <c r="H568" s="258">
        <v>2.5026999999999999</v>
      </c>
      <c r="I568" s="170">
        <v>0.32</v>
      </c>
      <c r="J568" s="170">
        <v>0.8</v>
      </c>
    </row>
    <row r="569" spans="1:10" ht="26.1" customHeight="1">
      <c r="A569" s="167" t="s">
        <v>889</v>
      </c>
      <c r="B569" s="166" t="s">
        <v>1144</v>
      </c>
      <c r="C569" s="167" t="s">
        <v>66</v>
      </c>
      <c r="D569" s="167" t="s">
        <v>1145</v>
      </c>
      <c r="E569" s="315" t="s">
        <v>892</v>
      </c>
      <c r="F569" s="315"/>
      <c r="G569" s="168" t="s">
        <v>68</v>
      </c>
      <c r="H569" s="258">
        <v>2.1059999999999999</v>
      </c>
      <c r="I569" s="170">
        <v>20.73</v>
      </c>
      <c r="J569" s="170">
        <v>43.65</v>
      </c>
    </row>
    <row r="570" spans="1:10" ht="39" customHeight="1">
      <c r="A570" s="167" t="s">
        <v>889</v>
      </c>
      <c r="B570" s="166" t="s">
        <v>1131</v>
      </c>
      <c r="C570" s="167" t="s">
        <v>66</v>
      </c>
      <c r="D570" s="167" t="s">
        <v>1132</v>
      </c>
      <c r="E570" s="315" t="s">
        <v>892</v>
      </c>
      <c r="F570" s="315"/>
      <c r="G570" s="168" t="s">
        <v>202</v>
      </c>
      <c r="H570" s="258">
        <v>2.9138999999999999</v>
      </c>
      <c r="I570" s="170">
        <v>10.87</v>
      </c>
      <c r="J570" s="170">
        <v>31.67</v>
      </c>
    </row>
    <row r="571" spans="1:10" ht="39" customHeight="1">
      <c r="A571" s="167" t="s">
        <v>889</v>
      </c>
      <c r="B571" s="166" t="s">
        <v>1146</v>
      </c>
      <c r="C571" s="167" t="s">
        <v>66</v>
      </c>
      <c r="D571" s="167" t="s">
        <v>1147</v>
      </c>
      <c r="E571" s="315" t="s">
        <v>892</v>
      </c>
      <c r="F571" s="315"/>
      <c r="G571" s="168" t="s">
        <v>63</v>
      </c>
      <c r="H571" s="258">
        <v>0.54410000000000003</v>
      </c>
      <c r="I571" s="170">
        <v>0.28999999999999998</v>
      </c>
      <c r="J571" s="170">
        <v>0.15</v>
      </c>
    </row>
    <row r="572" spans="1:10" ht="26.1" customHeight="1">
      <c r="A572" s="167" t="s">
        <v>889</v>
      </c>
      <c r="B572" s="166" t="s">
        <v>1139</v>
      </c>
      <c r="C572" s="167" t="s">
        <v>66</v>
      </c>
      <c r="D572" s="167" t="s">
        <v>1140</v>
      </c>
      <c r="E572" s="315" t="s">
        <v>892</v>
      </c>
      <c r="F572" s="315"/>
      <c r="G572" s="168" t="s">
        <v>202</v>
      </c>
      <c r="H572" s="258">
        <v>0.79249999999999998</v>
      </c>
      <c r="I572" s="170">
        <v>2.87</v>
      </c>
      <c r="J572" s="170">
        <v>2.27</v>
      </c>
    </row>
    <row r="573" spans="1:10">
      <c r="A573" s="176"/>
      <c r="B573" s="176"/>
      <c r="C573" s="176"/>
      <c r="D573" s="176"/>
      <c r="E573" s="176" t="s">
        <v>895</v>
      </c>
      <c r="F573" s="259">
        <v>14.54</v>
      </c>
      <c r="G573" s="176" t="s">
        <v>896</v>
      </c>
      <c r="H573" s="259">
        <v>0</v>
      </c>
      <c r="I573" s="176" t="s">
        <v>897</v>
      </c>
      <c r="J573" s="259">
        <v>14.54</v>
      </c>
    </row>
    <row r="574" spans="1:10">
      <c r="A574" s="176"/>
      <c r="B574" s="176"/>
      <c r="C574" s="176"/>
      <c r="D574" s="176"/>
      <c r="E574" s="176" t="s">
        <v>898</v>
      </c>
      <c r="F574" s="259">
        <v>25.98</v>
      </c>
      <c r="G574" s="176"/>
      <c r="H574" s="316" t="s">
        <v>899</v>
      </c>
      <c r="I574" s="316"/>
      <c r="J574" s="259">
        <v>138.58000000000001</v>
      </c>
    </row>
    <row r="575" spans="1:10" ht="50.1" customHeight="1">
      <c r="A575" s="177"/>
      <c r="B575" s="177"/>
      <c r="C575" s="177"/>
      <c r="D575" s="177"/>
      <c r="E575" s="177"/>
      <c r="F575" s="177"/>
      <c r="G575" s="177" t="s">
        <v>900</v>
      </c>
      <c r="H575" s="260" t="s">
        <v>1151</v>
      </c>
      <c r="I575" s="177" t="s">
        <v>902</v>
      </c>
      <c r="J575" s="180">
        <v>136759.04999999999</v>
      </c>
    </row>
    <row r="576" spans="1:10" ht="0.95" customHeight="1">
      <c r="A576" s="261"/>
      <c r="B576" s="261"/>
      <c r="C576" s="261"/>
      <c r="D576" s="261"/>
      <c r="E576" s="261"/>
      <c r="F576" s="261"/>
      <c r="G576" s="261"/>
      <c r="H576" s="261"/>
      <c r="I576" s="261"/>
      <c r="J576" s="261"/>
    </row>
    <row r="577" spans="1:10" ht="18" customHeight="1">
      <c r="A577" s="161" t="s">
        <v>196</v>
      </c>
      <c r="B577" s="160" t="s">
        <v>52</v>
      </c>
      <c r="C577" s="161" t="s">
        <v>53</v>
      </c>
      <c r="D577" s="161" t="s">
        <v>10</v>
      </c>
      <c r="E577" s="308" t="s">
        <v>879</v>
      </c>
      <c r="F577" s="308"/>
      <c r="G577" s="162" t="s">
        <v>54</v>
      </c>
      <c r="H577" s="160" t="s">
        <v>55</v>
      </c>
      <c r="I577" s="160" t="s">
        <v>56</v>
      </c>
      <c r="J577" s="160" t="s">
        <v>11</v>
      </c>
    </row>
    <row r="578" spans="1:10" ht="51.95" customHeight="1">
      <c r="A578" s="253" t="s">
        <v>880</v>
      </c>
      <c r="B578" s="254" t="s">
        <v>197</v>
      </c>
      <c r="C578" s="253" t="s">
        <v>61</v>
      </c>
      <c r="D578" s="253" t="s">
        <v>198</v>
      </c>
      <c r="E578" s="313" t="s">
        <v>1029</v>
      </c>
      <c r="F578" s="313"/>
      <c r="G578" s="255" t="s">
        <v>123</v>
      </c>
      <c r="H578" s="256">
        <v>1</v>
      </c>
      <c r="I578" s="263">
        <v>185.58</v>
      </c>
      <c r="J578" s="263">
        <v>185.58</v>
      </c>
    </row>
    <row r="579" spans="1:10" ht="24" customHeight="1">
      <c r="A579" s="164" t="s">
        <v>882</v>
      </c>
      <c r="B579" s="163" t="s">
        <v>887</v>
      </c>
      <c r="C579" s="164" t="s">
        <v>66</v>
      </c>
      <c r="D579" s="164" t="s">
        <v>888</v>
      </c>
      <c r="E579" s="314" t="s">
        <v>885</v>
      </c>
      <c r="F579" s="314"/>
      <c r="G579" s="165" t="s">
        <v>886</v>
      </c>
      <c r="H579" s="257">
        <v>0.157</v>
      </c>
      <c r="I579" s="169">
        <v>19.850000000000001</v>
      </c>
      <c r="J579" s="169">
        <v>3.11</v>
      </c>
    </row>
    <row r="580" spans="1:10" ht="26.1" customHeight="1">
      <c r="A580" s="164" t="s">
        <v>882</v>
      </c>
      <c r="B580" s="163" t="s">
        <v>1049</v>
      </c>
      <c r="C580" s="164" t="s">
        <v>66</v>
      </c>
      <c r="D580" s="164" t="s">
        <v>1050</v>
      </c>
      <c r="E580" s="314" t="s">
        <v>885</v>
      </c>
      <c r="F580" s="314"/>
      <c r="G580" s="165" t="s">
        <v>886</v>
      </c>
      <c r="H580" s="257">
        <v>0.628</v>
      </c>
      <c r="I580" s="169">
        <v>22.79</v>
      </c>
      <c r="J580" s="169">
        <v>14.31</v>
      </c>
    </row>
    <row r="581" spans="1:10" ht="26.1" customHeight="1">
      <c r="A581" s="167" t="s">
        <v>889</v>
      </c>
      <c r="B581" s="166" t="s">
        <v>1139</v>
      </c>
      <c r="C581" s="167" t="s">
        <v>66</v>
      </c>
      <c r="D581" s="167" t="s">
        <v>1140</v>
      </c>
      <c r="E581" s="315" t="s">
        <v>892</v>
      </c>
      <c r="F581" s="315"/>
      <c r="G581" s="168" t="s">
        <v>202</v>
      </c>
      <c r="H581" s="258">
        <v>0.79249999999999998</v>
      </c>
      <c r="I581" s="170">
        <v>2.87</v>
      </c>
      <c r="J581" s="170">
        <v>2.27</v>
      </c>
    </row>
    <row r="582" spans="1:10" ht="26.1" customHeight="1">
      <c r="A582" s="167" t="s">
        <v>889</v>
      </c>
      <c r="B582" s="166" t="s">
        <v>1152</v>
      </c>
      <c r="C582" s="167" t="s">
        <v>66</v>
      </c>
      <c r="D582" s="167" t="s">
        <v>1153</v>
      </c>
      <c r="E582" s="315" t="s">
        <v>892</v>
      </c>
      <c r="F582" s="315"/>
      <c r="G582" s="168" t="s">
        <v>123</v>
      </c>
      <c r="H582" s="258">
        <v>1</v>
      </c>
      <c r="I582" s="170">
        <v>45.86</v>
      </c>
      <c r="J582" s="170">
        <v>45.86</v>
      </c>
    </row>
    <row r="583" spans="1:10" ht="26.1" customHeight="1">
      <c r="A583" s="167" t="s">
        <v>889</v>
      </c>
      <c r="B583" s="166" t="s">
        <v>1154</v>
      </c>
      <c r="C583" s="167" t="s">
        <v>66</v>
      </c>
      <c r="D583" s="167" t="s">
        <v>1155</v>
      </c>
      <c r="E583" s="315" t="s">
        <v>892</v>
      </c>
      <c r="F583" s="315"/>
      <c r="G583" s="168" t="s">
        <v>123</v>
      </c>
      <c r="H583" s="258">
        <v>1.0529999999999999</v>
      </c>
      <c r="I583" s="170">
        <v>40.21</v>
      </c>
      <c r="J583" s="170">
        <v>42.34</v>
      </c>
    </row>
    <row r="584" spans="1:10" ht="39" customHeight="1">
      <c r="A584" s="167" t="s">
        <v>889</v>
      </c>
      <c r="B584" s="166" t="s">
        <v>1156</v>
      </c>
      <c r="C584" s="167" t="s">
        <v>66</v>
      </c>
      <c r="D584" s="167" t="s">
        <v>1157</v>
      </c>
      <c r="E584" s="315" t="s">
        <v>892</v>
      </c>
      <c r="F584" s="315"/>
      <c r="G584" s="168" t="s">
        <v>68</v>
      </c>
      <c r="H584" s="258">
        <v>1.0529999999999999</v>
      </c>
      <c r="I584" s="170">
        <v>27.35</v>
      </c>
      <c r="J584" s="170">
        <v>28.79</v>
      </c>
    </row>
    <row r="585" spans="1:10" ht="26.1" customHeight="1">
      <c r="A585" s="167" t="s">
        <v>889</v>
      </c>
      <c r="B585" s="166" t="s">
        <v>1141</v>
      </c>
      <c r="C585" s="167" t="s">
        <v>66</v>
      </c>
      <c r="D585" s="167" t="s">
        <v>1142</v>
      </c>
      <c r="E585" s="315" t="s">
        <v>892</v>
      </c>
      <c r="F585" s="315"/>
      <c r="G585" s="168" t="s">
        <v>1143</v>
      </c>
      <c r="H585" s="258">
        <v>2.9000000000000001E-2</v>
      </c>
      <c r="I585" s="170">
        <v>52.07</v>
      </c>
      <c r="J585" s="170">
        <v>1.51</v>
      </c>
    </row>
    <row r="586" spans="1:10" ht="39" customHeight="1">
      <c r="A586" s="167" t="s">
        <v>889</v>
      </c>
      <c r="B586" s="166" t="s">
        <v>1131</v>
      </c>
      <c r="C586" s="167" t="s">
        <v>66</v>
      </c>
      <c r="D586" s="167" t="s">
        <v>1132</v>
      </c>
      <c r="E586" s="315" t="s">
        <v>892</v>
      </c>
      <c r="F586" s="315"/>
      <c r="G586" s="168" t="s">
        <v>202</v>
      </c>
      <c r="H586" s="258">
        <v>2.8999000000000001</v>
      </c>
      <c r="I586" s="170">
        <v>10.87</v>
      </c>
      <c r="J586" s="170">
        <v>31.52</v>
      </c>
    </row>
    <row r="587" spans="1:10" ht="39" customHeight="1">
      <c r="A587" s="167" t="s">
        <v>889</v>
      </c>
      <c r="B587" s="166" t="s">
        <v>1146</v>
      </c>
      <c r="C587" s="167" t="s">
        <v>66</v>
      </c>
      <c r="D587" s="167" t="s">
        <v>1147</v>
      </c>
      <c r="E587" s="315" t="s">
        <v>892</v>
      </c>
      <c r="F587" s="315"/>
      <c r="G587" s="168" t="s">
        <v>63</v>
      </c>
      <c r="H587" s="258">
        <v>0.91490000000000005</v>
      </c>
      <c r="I587" s="170">
        <v>0.28999999999999998</v>
      </c>
      <c r="J587" s="170">
        <v>0.26</v>
      </c>
    </row>
    <row r="588" spans="1:10" ht="39" customHeight="1">
      <c r="A588" s="167" t="s">
        <v>889</v>
      </c>
      <c r="B588" s="166" t="s">
        <v>1133</v>
      </c>
      <c r="C588" s="167" t="s">
        <v>66</v>
      </c>
      <c r="D588" s="167" t="s">
        <v>1134</v>
      </c>
      <c r="E588" s="315" t="s">
        <v>892</v>
      </c>
      <c r="F588" s="315"/>
      <c r="G588" s="168" t="s">
        <v>202</v>
      </c>
      <c r="H588" s="258">
        <v>0.9093</v>
      </c>
      <c r="I588" s="170">
        <v>9.58</v>
      </c>
      <c r="J588" s="170">
        <v>8.7100000000000009</v>
      </c>
    </row>
    <row r="589" spans="1:10" ht="26.1" customHeight="1">
      <c r="A589" s="167" t="s">
        <v>889</v>
      </c>
      <c r="B589" s="166" t="s">
        <v>1135</v>
      </c>
      <c r="C589" s="167" t="s">
        <v>66</v>
      </c>
      <c r="D589" s="167" t="s">
        <v>1136</v>
      </c>
      <c r="E589" s="315" t="s">
        <v>892</v>
      </c>
      <c r="F589" s="315"/>
      <c r="G589" s="168" t="s">
        <v>63</v>
      </c>
      <c r="H589" s="258">
        <v>20.0077</v>
      </c>
      <c r="I589" s="170">
        <v>0.12</v>
      </c>
      <c r="J589" s="170">
        <v>2.4</v>
      </c>
    </row>
    <row r="590" spans="1:10" ht="39" customHeight="1">
      <c r="A590" s="167" t="s">
        <v>889</v>
      </c>
      <c r="B590" s="166" t="s">
        <v>1137</v>
      </c>
      <c r="C590" s="167" t="s">
        <v>66</v>
      </c>
      <c r="D590" s="167" t="s">
        <v>1138</v>
      </c>
      <c r="E590" s="315" t="s">
        <v>892</v>
      </c>
      <c r="F590" s="315"/>
      <c r="G590" s="168" t="s">
        <v>101</v>
      </c>
      <c r="H590" s="258">
        <v>1.0327</v>
      </c>
      <c r="I590" s="170">
        <v>3.59</v>
      </c>
      <c r="J590" s="170">
        <v>3.7</v>
      </c>
    </row>
    <row r="591" spans="1:10" ht="26.1" customHeight="1">
      <c r="A591" s="167" t="s">
        <v>889</v>
      </c>
      <c r="B591" s="166" t="s">
        <v>1148</v>
      </c>
      <c r="C591" s="167" t="s">
        <v>66</v>
      </c>
      <c r="D591" s="167" t="s">
        <v>1149</v>
      </c>
      <c r="E591" s="315" t="s">
        <v>892</v>
      </c>
      <c r="F591" s="315"/>
      <c r="G591" s="168" t="s">
        <v>202</v>
      </c>
      <c r="H591" s="258">
        <v>2.5026999999999999</v>
      </c>
      <c r="I591" s="170">
        <v>0.32</v>
      </c>
      <c r="J591" s="170">
        <v>0.8</v>
      </c>
    </row>
    <row r="592" spans="1:10">
      <c r="A592" s="176"/>
      <c r="B592" s="176"/>
      <c r="C592" s="176"/>
      <c r="D592" s="176"/>
      <c r="E592" s="176" t="s">
        <v>895</v>
      </c>
      <c r="F592" s="259">
        <v>14.6</v>
      </c>
      <c r="G592" s="176" t="s">
        <v>896</v>
      </c>
      <c r="H592" s="259">
        <v>0</v>
      </c>
      <c r="I592" s="176" t="s">
        <v>897</v>
      </c>
      <c r="J592" s="259">
        <v>14.6</v>
      </c>
    </row>
    <row r="593" spans="1:10">
      <c r="A593" s="176"/>
      <c r="B593" s="176"/>
      <c r="C593" s="176"/>
      <c r="D593" s="176"/>
      <c r="E593" s="176" t="s">
        <v>898</v>
      </c>
      <c r="F593" s="259">
        <v>42.83</v>
      </c>
      <c r="G593" s="176"/>
      <c r="H593" s="316" t="s">
        <v>899</v>
      </c>
      <c r="I593" s="316"/>
      <c r="J593" s="259">
        <v>228.41</v>
      </c>
    </row>
    <row r="594" spans="1:10" ht="50.1" customHeight="1">
      <c r="A594" s="177"/>
      <c r="B594" s="177"/>
      <c r="C594" s="177"/>
      <c r="D594" s="177"/>
      <c r="E594" s="177"/>
      <c r="F594" s="177"/>
      <c r="G594" s="177" t="s">
        <v>900</v>
      </c>
      <c r="H594" s="260" t="s">
        <v>1158</v>
      </c>
      <c r="I594" s="177" t="s">
        <v>902</v>
      </c>
      <c r="J594" s="180">
        <v>297643.34999999998</v>
      </c>
    </row>
    <row r="595" spans="1:10" ht="0.95" customHeight="1">
      <c r="A595" s="261"/>
      <c r="B595" s="261"/>
      <c r="C595" s="261"/>
      <c r="D595" s="261"/>
      <c r="E595" s="261"/>
      <c r="F595" s="261"/>
      <c r="G595" s="261"/>
      <c r="H595" s="261"/>
      <c r="I595" s="261"/>
      <c r="J595" s="261"/>
    </row>
    <row r="596" spans="1:10" ht="18" customHeight="1">
      <c r="A596" s="161" t="s">
        <v>199</v>
      </c>
      <c r="B596" s="160" t="s">
        <v>52</v>
      </c>
      <c r="C596" s="161" t="s">
        <v>53</v>
      </c>
      <c r="D596" s="161" t="s">
        <v>10</v>
      </c>
      <c r="E596" s="308" t="s">
        <v>879</v>
      </c>
      <c r="F596" s="308"/>
      <c r="G596" s="162" t="s">
        <v>54</v>
      </c>
      <c r="H596" s="160" t="s">
        <v>55</v>
      </c>
      <c r="I596" s="160" t="s">
        <v>56</v>
      </c>
      <c r="J596" s="160" t="s">
        <v>11</v>
      </c>
    </row>
    <row r="597" spans="1:10" ht="26.1" customHeight="1">
      <c r="A597" s="253" t="s">
        <v>880</v>
      </c>
      <c r="B597" s="254" t="s">
        <v>200</v>
      </c>
      <c r="C597" s="253" t="s">
        <v>66</v>
      </c>
      <c r="D597" s="253" t="s">
        <v>201</v>
      </c>
      <c r="E597" s="313" t="s">
        <v>1029</v>
      </c>
      <c r="F597" s="313"/>
      <c r="G597" s="255" t="s">
        <v>202</v>
      </c>
      <c r="H597" s="256">
        <v>1</v>
      </c>
      <c r="I597" s="263">
        <v>14</v>
      </c>
      <c r="J597" s="263">
        <v>14</v>
      </c>
    </row>
    <row r="598" spans="1:10" ht="24" customHeight="1">
      <c r="A598" s="164" t="s">
        <v>882</v>
      </c>
      <c r="B598" s="163" t="s">
        <v>887</v>
      </c>
      <c r="C598" s="164" t="s">
        <v>66</v>
      </c>
      <c r="D598" s="164" t="s">
        <v>888</v>
      </c>
      <c r="E598" s="314" t="s">
        <v>885</v>
      </c>
      <c r="F598" s="314"/>
      <c r="G598" s="165" t="s">
        <v>886</v>
      </c>
      <c r="H598" s="257">
        <v>2.1999999999999999E-2</v>
      </c>
      <c r="I598" s="169">
        <v>19.850000000000001</v>
      </c>
      <c r="J598" s="169">
        <v>0.43</v>
      </c>
    </row>
    <row r="599" spans="1:10" ht="26.1" customHeight="1">
      <c r="A599" s="164" t="s">
        <v>882</v>
      </c>
      <c r="B599" s="163" t="s">
        <v>1049</v>
      </c>
      <c r="C599" s="164" t="s">
        <v>66</v>
      </c>
      <c r="D599" s="164" t="s">
        <v>1050</v>
      </c>
      <c r="E599" s="314" t="s">
        <v>885</v>
      </c>
      <c r="F599" s="314"/>
      <c r="G599" s="165" t="s">
        <v>886</v>
      </c>
      <c r="H599" s="257">
        <v>6.6000000000000003E-2</v>
      </c>
      <c r="I599" s="169">
        <v>22.79</v>
      </c>
      <c r="J599" s="169">
        <v>1.5</v>
      </c>
    </row>
    <row r="600" spans="1:10" ht="39" customHeight="1">
      <c r="A600" s="167" t="s">
        <v>889</v>
      </c>
      <c r="B600" s="166" t="s">
        <v>1146</v>
      </c>
      <c r="C600" s="167" t="s">
        <v>66</v>
      </c>
      <c r="D600" s="167" t="s">
        <v>1147</v>
      </c>
      <c r="E600" s="315" t="s">
        <v>892</v>
      </c>
      <c r="F600" s="315"/>
      <c r="G600" s="168" t="s">
        <v>63</v>
      </c>
      <c r="H600" s="258">
        <v>7.6364000000000001</v>
      </c>
      <c r="I600" s="170">
        <v>0.28999999999999998</v>
      </c>
      <c r="J600" s="170">
        <v>2.21</v>
      </c>
    </row>
    <row r="601" spans="1:10" ht="39" customHeight="1">
      <c r="A601" s="167" t="s">
        <v>889</v>
      </c>
      <c r="B601" s="166" t="s">
        <v>1133</v>
      </c>
      <c r="C601" s="167" t="s">
        <v>66</v>
      </c>
      <c r="D601" s="167" t="s">
        <v>1134</v>
      </c>
      <c r="E601" s="315" t="s">
        <v>892</v>
      </c>
      <c r="F601" s="315"/>
      <c r="G601" s="168" t="s">
        <v>202</v>
      </c>
      <c r="H601" s="258">
        <v>1.0293000000000001</v>
      </c>
      <c r="I601" s="170">
        <v>9.58</v>
      </c>
      <c r="J601" s="170">
        <v>9.86</v>
      </c>
    </row>
    <row r="602" spans="1:10">
      <c r="A602" s="176"/>
      <c r="B602" s="176"/>
      <c r="C602" s="176"/>
      <c r="D602" s="176"/>
      <c r="E602" s="176" t="s">
        <v>895</v>
      </c>
      <c r="F602" s="259">
        <v>1.61</v>
      </c>
      <c r="G602" s="176" t="s">
        <v>896</v>
      </c>
      <c r="H602" s="259">
        <v>0</v>
      </c>
      <c r="I602" s="176" t="s">
        <v>897</v>
      </c>
      <c r="J602" s="259">
        <v>1.61</v>
      </c>
    </row>
    <row r="603" spans="1:10">
      <c r="A603" s="176"/>
      <c r="B603" s="176"/>
      <c r="C603" s="176"/>
      <c r="D603" s="176"/>
      <c r="E603" s="176" t="s">
        <v>898</v>
      </c>
      <c r="F603" s="259">
        <v>3.23</v>
      </c>
      <c r="G603" s="176"/>
      <c r="H603" s="316" t="s">
        <v>899</v>
      </c>
      <c r="I603" s="316"/>
      <c r="J603" s="259">
        <v>17.23</v>
      </c>
    </row>
    <row r="604" spans="1:10" ht="50.1" customHeight="1">
      <c r="A604" s="177"/>
      <c r="B604" s="177"/>
      <c r="C604" s="177"/>
      <c r="D604" s="177"/>
      <c r="E604" s="177"/>
      <c r="F604" s="177"/>
      <c r="G604" s="177" t="s">
        <v>900</v>
      </c>
      <c r="H604" s="260" t="s">
        <v>1159</v>
      </c>
      <c r="I604" s="177" t="s">
        <v>902</v>
      </c>
      <c r="J604" s="180">
        <v>4307.5</v>
      </c>
    </row>
    <row r="605" spans="1:10" ht="0.95" customHeight="1">
      <c r="A605" s="261"/>
      <c r="B605" s="261"/>
      <c r="C605" s="261"/>
      <c r="D605" s="261"/>
      <c r="E605" s="261"/>
      <c r="F605" s="261"/>
      <c r="G605" s="261"/>
      <c r="H605" s="261"/>
      <c r="I605" s="261"/>
      <c r="J605" s="261"/>
    </row>
    <row r="606" spans="1:10" ht="18" customHeight="1">
      <c r="A606" s="161" t="s">
        <v>203</v>
      </c>
      <c r="B606" s="160" t="s">
        <v>52</v>
      </c>
      <c r="C606" s="161" t="s">
        <v>53</v>
      </c>
      <c r="D606" s="161" t="s">
        <v>10</v>
      </c>
      <c r="E606" s="308" t="s">
        <v>879</v>
      </c>
      <c r="F606" s="308"/>
      <c r="G606" s="162" t="s">
        <v>54</v>
      </c>
      <c r="H606" s="160" t="s">
        <v>55</v>
      </c>
      <c r="I606" s="160" t="s">
        <v>56</v>
      </c>
      <c r="J606" s="160" t="s">
        <v>11</v>
      </c>
    </row>
    <row r="607" spans="1:10" ht="39" customHeight="1">
      <c r="A607" s="253" t="s">
        <v>880</v>
      </c>
      <c r="B607" s="254" t="s">
        <v>204</v>
      </c>
      <c r="C607" s="253" t="s">
        <v>66</v>
      </c>
      <c r="D607" s="253" t="s">
        <v>205</v>
      </c>
      <c r="E607" s="313" t="s">
        <v>1029</v>
      </c>
      <c r="F607" s="313"/>
      <c r="G607" s="255" t="s">
        <v>68</v>
      </c>
      <c r="H607" s="256">
        <v>1</v>
      </c>
      <c r="I607" s="263">
        <v>1151.71</v>
      </c>
      <c r="J607" s="263">
        <v>1151.71</v>
      </c>
    </row>
    <row r="608" spans="1:10" ht="39" customHeight="1">
      <c r="A608" s="164" t="s">
        <v>882</v>
      </c>
      <c r="B608" s="163" t="s">
        <v>945</v>
      </c>
      <c r="C608" s="164" t="s">
        <v>66</v>
      </c>
      <c r="D608" s="164" t="s">
        <v>946</v>
      </c>
      <c r="E608" s="314" t="s">
        <v>906</v>
      </c>
      <c r="F608" s="314"/>
      <c r="G608" s="165" t="s">
        <v>912</v>
      </c>
      <c r="H608" s="257">
        <v>8.8999999999999996E-2</v>
      </c>
      <c r="I608" s="169">
        <v>35.64</v>
      </c>
      <c r="J608" s="169">
        <v>3.17</v>
      </c>
    </row>
    <row r="609" spans="1:10" ht="39" customHeight="1">
      <c r="A609" s="164" t="s">
        <v>882</v>
      </c>
      <c r="B609" s="163" t="s">
        <v>949</v>
      </c>
      <c r="C609" s="164" t="s">
        <v>66</v>
      </c>
      <c r="D609" s="164" t="s">
        <v>950</v>
      </c>
      <c r="E609" s="314" t="s">
        <v>906</v>
      </c>
      <c r="F609" s="314"/>
      <c r="G609" s="165" t="s">
        <v>907</v>
      </c>
      <c r="H609" s="257">
        <v>1.3160000000000001</v>
      </c>
      <c r="I609" s="169">
        <v>34.33</v>
      </c>
      <c r="J609" s="169">
        <v>45.17</v>
      </c>
    </row>
    <row r="610" spans="1:10" ht="24" customHeight="1">
      <c r="A610" s="164" t="s">
        <v>882</v>
      </c>
      <c r="B610" s="163" t="s">
        <v>1160</v>
      </c>
      <c r="C610" s="164" t="s">
        <v>66</v>
      </c>
      <c r="D610" s="164" t="s">
        <v>1161</v>
      </c>
      <c r="E610" s="314" t="s">
        <v>885</v>
      </c>
      <c r="F610" s="314"/>
      <c r="G610" s="165" t="s">
        <v>886</v>
      </c>
      <c r="H610" s="257">
        <v>1.405</v>
      </c>
      <c r="I610" s="169">
        <v>27.43</v>
      </c>
      <c r="J610" s="169">
        <v>38.53</v>
      </c>
    </row>
    <row r="611" spans="1:10" ht="24" customHeight="1">
      <c r="A611" s="164" t="s">
        <v>882</v>
      </c>
      <c r="B611" s="163" t="s">
        <v>887</v>
      </c>
      <c r="C611" s="164" t="s">
        <v>66</v>
      </c>
      <c r="D611" s="164" t="s">
        <v>888</v>
      </c>
      <c r="E611" s="314" t="s">
        <v>885</v>
      </c>
      <c r="F611" s="314"/>
      <c r="G611" s="165" t="s">
        <v>886</v>
      </c>
      <c r="H611" s="257">
        <v>0.70199999999999996</v>
      </c>
      <c r="I611" s="169">
        <v>19.850000000000001</v>
      </c>
      <c r="J611" s="169">
        <v>13.93</v>
      </c>
    </row>
    <row r="612" spans="1:10" ht="26.1" customHeight="1">
      <c r="A612" s="167" t="s">
        <v>889</v>
      </c>
      <c r="B612" s="166" t="s">
        <v>1162</v>
      </c>
      <c r="C612" s="167" t="s">
        <v>66</v>
      </c>
      <c r="D612" s="167" t="s">
        <v>1163</v>
      </c>
      <c r="E612" s="315" t="s">
        <v>892</v>
      </c>
      <c r="F612" s="315"/>
      <c r="G612" s="168" t="s">
        <v>101</v>
      </c>
      <c r="H612" s="258">
        <v>0.53</v>
      </c>
      <c r="I612" s="170">
        <v>47.85</v>
      </c>
      <c r="J612" s="170">
        <v>25.36</v>
      </c>
    </row>
    <row r="613" spans="1:10" ht="39" customHeight="1">
      <c r="A613" s="167" t="s">
        <v>889</v>
      </c>
      <c r="B613" s="166" t="s">
        <v>1164</v>
      </c>
      <c r="C613" s="167" t="s">
        <v>66</v>
      </c>
      <c r="D613" s="167" t="s">
        <v>1165</v>
      </c>
      <c r="E613" s="315" t="s">
        <v>892</v>
      </c>
      <c r="F613" s="315"/>
      <c r="G613" s="168" t="s">
        <v>68</v>
      </c>
      <c r="H613" s="258">
        <v>1.05</v>
      </c>
      <c r="I613" s="170">
        <v>973.66</v>
      </c>
      <c r="J613" s="170">
        <v>1022.34</v>
      </c>
    </row>
    <row r="614" spans="1:10" ht="24" customHeight="1">
      <c r="A614" s="167" t="s">
        <v>889</v>
      </c>
      <c r="B614" s="166" t="s">
        <v>1166</v>
      </c>
      <c r="C614" s="167" t="s">
        <v>66</v>
      </c>
      <c r="D614" s="167" t="s">
        <v>1167</v>
      </c>
      <c r="E614" s="315" t="s">
        <v>892</v>
      </c>
      <c r="F614" s="315"/>
      <c r="G614" s="168" t="s">
        <v>101</v>
      </c>
      <c r="H614" s="258">
        <v>0.97</v>
      </c>
      <c r="I614" s="170">
        <v>3.31</v>
      </c>
      <c r="J614" s="170">
        <v>3.21</v>
      </c>
    </row>
    <row r="615" spans="1:10">
      <c r="A615" s="176"/>
      <c r="B615" s="176"/>
      <c r="C615" s="176"/>
      <c r="D615" s="176"/>
      <c r="E615" s="176" t="s">
        <v>895</v>
      </c>
      <c r="F615" s="259">
        <v>86.25</v>
      </c>
      <c r="G615" s="176" t="s">
        <v>896</v>
      </c>
      <c r="H615" s="259">
        <v>0</v>
      </c>
      <c r="I615" s="176" t="s">
        <v>897</v>
      </c>
      <c r="J615" s="259">
        <v>86.25</v>
      </c>
    </row>
    <row r="616" spans="1:10">
      <c r="A616" s="176"/>
      <c r="B616" s="176"/>
      <c r="C616" s="176"/>
      <c r="D616" s="176"/>
      <c r="E616" s="176" t="s">
        <v>898</v>
      </c>
      <c r="F616" s="259">
        <v>265.81</v>
      </c>
      <c r="G616" s="176"/>
      <c r="H616" s="316" t="s">
        <v>899</v>
      </c>
      <c r="I616" s="316"/>
      <c r="J616" s="259">
        <v>1417.52</v>
      </c>
    </row>
    <row r="617" spans="1:10" ht="50.1" customHeight="1">
      <c r="A617" s="177"/>
      <c r="B617" s="177"/>
      <c r="C617" s="177"/>
      <c r="D617" s="177"/>
      <c r="E617" s="177"/>
      <c r="F617" s="177"/>
      <c r="G617" s="177" t="s">
        <v>900</v>
      </c>
      <c r="H617" s="260" t="s">
        <v>1168</v>
      </c>
      <c r="I617" s="177" t="s">
        <v>902</v>
      </c>
      <c r="J617" s="180">
        <v>50010.1</v>
      </c>
    </row>
    <row r="618" spans="1:10" ht="0.95" customHeight="1">
      <c r="A618" s="261"/>
      <c r="B618" s="261"/>
      <c r="C618" s="261"/>
      <c r="D618" s="261"/>
      <c r="E618" s="261"/>
      <c r="F618" s="261"/>
      <c r="G618" s="261"/>
      <c r="H618" s="261"/>
      <c r="I618" s="261"/>
      <c r="J618" s="261"/>
    </row>
    <row r="619" spans="1:10" ht="18" customHeight="1">
      <c r="A619" s="161" t="s">
        <v>206</v>
      </c>
      <c r="B619" s="160" t="s">
        <v>52</v>
      </c>
      <c r="C619" s="161" t="s">
        <v>53</v>
      </c>
      <c r="D619" s="161" t="s">
        <v>10</v>
      </c>
      <c r="E619" s="308" t="s">
        <v>879</v>
      </c>
      <c r="F619" s="308"/>
      <c r="G619" s="162" t="s">
        <v>54</v>
      </c>
      <c r="H619" s="160" t="s">
        <v>55</v>
      </c>
      <c r="I619" s="160" t="s">
        <v>56</v>
      </c>
      <c r="J619" s="160" t="s">
        <v>11</v>
      </c>
    </row>
    <row r="620" spans="1:10" ht="39" customHeight="1">
      <c r="A620" s="253" t="s">
        <v>880</v>
      </c>
      <c r="B620" s="254" t="s">
        <v>207</v>
      </c>
      <c r="C620" s="253" t="s">
        <v>66</v>
      </c>
      <c r="D620" s="253" t="s">
        <v>208</v>
      </c>
      <c r="E620" s="313" t="s">
        <v>1029</v>
      </c>
      <c r="F620" s="313"/>
      <c r="G620" s="255" t="s">
        <v>68</v>
      </c>
      <c r="H620" s="256">
        <v>1</v>
      </c>
      <c r="I620" s="263">
        <v>1171.5899999999999</v>
      </c>
      <c r="J620" s="263">
        <v>1171.5899999999999</v>
      </c>
    </row>
    <row r="621" spans="1:10" ht="39" customHeight="1">
      <c r="A621" s="164" t="s">
        <v>882</v>
      </c>
      <c r="B621" s="163" t="s">
        <v>945</v>
      </c>
      <c r="C621" s="164" t="s">
        <v>66</v>
      </c>
      <c r="D621" s="164" t="s">
        <v>946</v>
      </c>
      <c r="E621" s="314" t="s">
        <v>906</v>
      </c>
      <c r="F621" s="314"/>
      <c r="G621" s="165" t="s">
        <v>912</v>
      </c>
      <c r="H621" s="257">
        <v>0.14499999999999999</v>
      </c>
      <c r="I621" s="169">
        <v>35.64</v>
      </c>
      <c r="J621" s="169">
        <v>5.16</v>
      </c>
    </row>
    <row r="622" spans="1:10" ht="24" customHeight="1">
      <c r="A622" s="164" t="s">
        <v>882</v>
      </c>
      <c r="B622" s="163" t="s">
        <v>1160</v>
      </c>
      <c r="C622" s="164" t="s">
        <v>66</v>
      </c>
      <c r="D622" s="164" t="s">
        <v>1161</v>
      </c>
      <c r="E622" s="314" t="s">
        <v>885</v>
      </c>
      <c r="F622" s="314"/>
      <c r="G622" s="165" t="s">
        <v>886</v>
      </c>
      <c r="H622" s="257">
        <v>2.714</v>
      </c>
      <c r="I622" s="169">
        <v>27.43</v>
      </c>
      <c r="J622" s="169">
        <v>74.44</v>
      </c>
    </row>
    <row r="623" spans="1:10" ht="39" customHeight="1">
      <c r="A623" s="164" t="s">
        <v>882</v>
      </c>
      <c r="B623" s="163" t="s">
        <v>949</v>
      </c>
      <c r="C623" s="164" t="s">
        <v>66</v>
      </c>
      <c r="D623" s="164" t="s">
        <v>950</v>
      </c>
      <c r="E623" s="314" t="s">
        <v>906</v>
      </c>
      <c r="F623" s="314"/>
      <c r="G623" s="165" t="s">
        <v>907</v>
      </c>
      <c r="H623" s="257">
        <v>2.569</v>
      </c>
      <c r="I623" s="169">
        <v>34.33</v>
      </c>
      <c r="J623" s="169">
        <v>88.19</v>
      </c>
    </row>
    <row r="624" spans="1:10" ht="24" customHeight="1">
      <c r="A624" s="164" t="s">
        <v>882</v>
      </c>
      <c r="B624" s="163" t="s">
        <v>887</v>
      </c>
      <c r="C624" s="164" t="s">
        <v>66</v>
      </c>
      <c r="D624" s="164" t="s">
        <v>888</v>
      </c>
      <c r="E624" s="314" t="s">
        <v>885</v>
      </c>
      <c r="F624" s="314"/>
      <c r="G624" s="165" t="s">
        <v>886</v>
      </c>
      <c r="H624" s="257">
        <v>1.357</v>
      </c>
      <c r="I624" s="169">
        <v>19.850000000000001</v>
      </c>
      <c r="J624" s="169">
        <v>26.93</v>
      </c>
    </row>
    <row r="625" spans="1:10" ht="39" customHeight="1">
      <c r="A625" s="167" t="s">
        <v>889</v>
      </c>
      <c r="B625" s="166" t="s">
        <v>1164</v>
      </c>
      <c r="C625" s="167" t="s">
        <v>66</v>
      </c>
      <c r="D625" s="167" t="s">
        <v>1165</v>
      </c>
      <c r="E625" s="315" t="s">
        <v>892</v>
      </c>
      <c r="F625" s="315"/>
      <c r="G625" s="168" t="s">
        <v>68</v>
      </c>
      <c r="H625" s="258">
        <v>1</v>
      </c>
      <c r="I625" s="170">
        <v>973.66</v>
      </c>
      <c r="J625" s="170">
        <v>973.66</v>
      </c>
    </row>
    <row r="626" spans="1:10" ht="24" customHeight="1">
      <c r="A626" s="167" t="s">
        <v>889</v>
      </c>
      <c r="B626" s="166" t="s">
        <v>1166</v>
      </c>
      <c r="C626" s="167" t="s">
        <v>66</v>
      </c>
      <c r="D626" s="167" t="s">
        <v>1167</v>
      </c>
      <c r="E626" s="315" t="s">
        <v>892</v>
      </c>
      <c r="F626" s="315"/>
      <c r="G626" s="168" t="s">
        <v>101</v>
      </c>
      <c r="H626" s="258">
        <v>0.97</v>
      </c>
      <c r="I626" s="170">
        <v>3.31</v>
      </c>
      <c r="J626" s="170">
        <v>3.21</v>
      </c>
    </row>
    <row r="627" spans="1:10">
      <c r="A627" s="176"/>
      <c r="B627" s="176"/>
      <c r="C627" s="176"/>
      <c r="D627" s="176"/>
      <c r="E627" s="176" t="s">
        <v>895</v>
      </c>
      <c r="F627" s="259">
        <v>166.65</v>
      </c>
      <c r="G627" s="176" t="s">
        <v>896</v>
      </c>
      <c r="H627" s="259">
        <v>0</v>
      </c>
      <c r="I627" s="176" t="s">
        <v>897</v>
      </c>
      <c r="J627" s="259">
        <v>166.65</v>
      </c>
    </row>
    <row r="628" spans="1:10">
      <c r="A628" s="176"/>
      <c r="B628" s="176"/>
      <c r="C628" s="176"/>
      <c r="D628" s="176"/>
      <c r="E628" s="176" t="s">
        <v>898</v>
      </c>
      <c r="F628" s="259">
        <v>270.39999999999998</v>
      </c>
      <c r="G628" s="176"/>
      <c r="H628" s="316" t="s">
        <v>899</v>
      </c>
      <c r="I628" s="316"/>
      <c r="J628" s="259">
        <v>1441.99</v>
      </c>
    </row>
    <row r="629" spans="1:10" ht="50.1" customHeight="1">
      <c r="A629" s="177"/>
      <c r="B629" s="177"/>
      <c r="C629" s="177"/>
      <c r="D629" s="177"/>
      <c r="E629" s="177"/>
      <c r="F629" s="177"/>
      <c r="G629" s="177" t="s">
        <v>900</v>
      </c>
      <c r="H629" s="260" t="s">
        <v>1169</v>
      </c>
      <c r="I629" s="177" t="s">
        <v>902</v>
      </c>
      <c r="J629" s="180">
        <v>2999.33</v>
      </c>
    </row>
    <row r="630" spans="1:10" ht="0.95" customHeight="1">
      <c r="A630" s="261"/>
      <c r="B630" s="261"/>
      <c r="C630" s="261"/>
      <c r="D630" s="261"/>
      <c r="E630" s="261"/>
      <c r="F630" s="261"/>
      <c r="G630" s="261"/>
      <c r="H630" s="261"/>
      <c r="I630" s="261"/>
      <c r="J630" s="261"/>
    </row>
    <row r="631" spans="1:10" ht="18" customHeight="1">
      <c r="A631" s="161" t="s">
        <v>209</v>
      </c>
      <c r="B631" s="160" t="s">
        <v>52</v>
      </c>
      <c r="C631" s="161" t="s">
        <v>53</v>
      </c>
      <c r="D631" s="161" t="s">
        <v>10</v>
      </c>
      <c r="E631" s="308" t="s">
        <v>879</v>
      </c>
      <c r="F631" s="308"/>
      <c r="G631" s="162" t="s">
        <v>54</v>
      </c>
      <c r="H631" s="160" t="s">
        <v>55</v>
      </c>
      <c r="I631" s="160" t="s">
        <v>56</v>
      </c>
      <c r="J631" s="160" t="s">
        <v>11</v>
      </c>
    </row>
    <row r="632" spans="1:10" ht="26.1" customHeight="1">
      <c r="A632" s="253" t="s">
        <v>880</v>
      </c>
      <c r="B632" s="254" t="s">
        <v>210</v>
      </c>
      <c r="C632" s="253" t="s">
        <v>66</v>
      </c>
      <c r="D632" s="253" t="s">
        <v>211</v>
      </c>
      <c r="E632" s="313" t="s">
        <v>1170</v>
      </c>
      <c r="F632" s="313"/>
      <c r="G632" s="255" t="s">
        <v>202</v>
      </c>
      <c r="H632" s="256">
        <v>1</v>
      </c>
      <c r="I632" s="263">
        <v>89.69</v>
      </c>
      <c r="J632" s="263">
        <v>89.69</v>
      </c>
    </row>
    <row r="633" spans="1:10" ht="24" customHeight="1">
      <c r="A633" s="164" t="s">
        <v>882</v>
      </c>
      <c r="B633" s="163" t="s">
        <v>1171</v>
      </c>
      <c r="C633" s="164" t="s">
        <v>66</v>
      </c>
      <c r="D633" s="164" t="s">
        <v>1172</v>
      </c>
      <c r="E633" s="314" t="s">
        <v>885</v>
      </c>
      <c r="F633" s="314"/>
      <c r="G633" s="165" t="s">
        <v>886</v>
      </c>
      <c r="H633" s="257">
        <v>1.33</v>
      </c>
      <c r="I633" s="169">
        <v>26.01</v>
      </c>
      <c r="J633" s="169">
        <v>34.590000000000003</v>
      </c>
    </row>
    <row r="634" spans="1:10" ht="26.1" customHeight="1">
      <c r="A634" s="164" t="s">
        <v>882</v>
      </c>
      <c r="B634" s="163" t="s">
        <v>1173</v>
      </c>
      <c r="C634" s="164" t="s">
        <v>66</v>
      </c>
      <c r="D634" s="164" t="s">
        <v>1174</v>
      </c>
      <c r="E634" s="314" t="s">
        <v>885</v>
      </c>
      <c r="F634" s="314"/>
      <c r="G634" s="165" t="s">
        <v>886</v>
      </c>
      <c r="H634" s="257">
        <v>1.093</v>
      </c>
      <c r="I634" s="169">
        <v>21.89</v>
      </c>
      <c r="J634" s="169">
        <v>23.92</v>
      </c>
    </row>
    <row r="635" spans="1:10" ht="24" customHeight="1">
      <c r="A635" s="167" t="s">
        <v>889</v>
      </c>
      <c r="B635" s="166" t="s">
        <v>1175</v>
      </c>
      <c r="C635" s="167" t="s">
        <v>66</v>
      </c>
      <c r="D635" s="167" t="s">
        <v>1176</v>
      </c>
      <c r="E635" s="315" t="s">
        <v>892</v>
      </c>
      <c r="F635" s="315"/>
      <c r="G635" s="168" t="s">
        <v>101</v>
      </c>
      <c r="H635" s="258">
        <v>0.47699999999999998</v>
      </c>
      <c r="I635" s="170">
        <v>45.42</v>
      </c>
      <c r="J635" s="170">
        <v>21.66</v>
      </c>
    </row>
    <row r="636" spans="1:10" ht="39" customHeight="1">
      <c r="A636" s="167" t="s">
        <v>889</v>
      </c>
      <c r="B636" s="166" t="s">
        <v>1177</v>
      </c>
      <c r="C636" s="167" t="s">
        <v>66</v>
      </c>
      <c r="D636" s="167" t="s">
        <v>1178</v>
      </c>
      <c r="E636" s="315" t="s">
        <v>892</v>
      </c>
      <c r="F636" s="315"/>
      <c r="G636" s="168" t="s">
        <v>63</v>
      </c>
      <c r="H636" s="258">
        <v>2.1819999999999999</v>
      </c>
      <c r="I636" s="170">
        <v>0.61</v>
      </c>
      <c r="J636" s="170">
        <v>1.33</v>
      </c>
    </row>
    <row r="637" spans="1:10" ht="24" customHeight="1">
      <c r="A637" s="167" t="s">
        <v>889</v>
      </c>
      <c r="B637" s="166" t="s">
        <v>1179</v>
      </c>
      <c r="C637" s="167" t="s">
        <v>66</v>
      </c>
      <c r="D637" s="167" t="s">
        <v>1180</v>
      </c>
      <c r="E637" s="315" t="s">
        <v>892</v>
      </c>
      <c r="F637" s="315"/>
      <c r="G637" s="168" t="s">
        <v>63</v>
      </c>
      <c r="H637" s="258">
        <v>1.091</v>
      </c>
      <c r="I637" s="170">
        <v>7.38</v>
      </c>
      <c r="J637" s="170">
        <v>8.0500000000000007</v>
      </c>
    </row>
    <row r="638" spans="1:10" ht="26.1" customHeight="1">
      <c r="A638" s="167" t="s">
        <v>889</v>
      </c>
      <c r="B638" s="166" t="s">
        <v>1181</v>
      </c>
      <c r="C638" s="167" t="s">
        <v>66</v>
      </c>
      <c r="D638" s="167" t="s">
        <v>1182</v>
      </c>
      <c r="E638" s="315" t="s">
        <v>892</v>
      </c>
      <c r="F638" s="315"/>
      <c r="G638" s="168" t="s">
        <v>101</v>
      </c>
      <c r="H638" s="258">
        <v>2E-3</v>
      </c>
      <c r="I638" s="170">
        <v>74.06</v>
      </c>
      <c r="J638" s="170">
        <v>0.14000000000000001</v>
      </c>
    </row>
    <row r="639" spans="1:10">
      <c r="A639" s="176"/>
      <c r="B639" s="176"/>
      <c r="C639" s="176"/>
      <c r="D639" s="176"/>
      <c r="E639" s="176" t="s">
        <v>895</v>
      </c>
      <c r="F639" s="259">
        <v>47.46</v>
      </c>
      <c r="G639" s="176" t="s">
        <v>896</v>
      </c>
      <c r="H639" s="259">
        <v>0</v>
      </c>
      <c r="I639" s="176" t="s">
        <v>897</v>
      </c>
      <c r="J639" s="259">
        <v>47.46</v>
      </c>
    </row>
    <row r="640" spans="1:10">
      <c r="A640" s="176"/>
      <c r="B640" s="176"/>
      <c r="C640" s="176"/>
      <c r="D640" s="176"/>
      <c r="E640" s="176" t="s">
        <v>898</v>
      </c>
      <c r="F640" s="259">
        <v>20.7</v>
      </c>
      <c r="G640" s="176"/>
      <c r="H640" s="316" t="s">
        <v>899</v>
      </c>
      <c r="I640" s="316"/>
      <c r="J640" s="259">
        <v>110.39</v>
      </c>
    </row>
    <row r="641" spans="1:10" ht="50.1" customHeight="1">
      <c r="A641" s="177"/>
      <c r="B641" s="177"/>
      <c r="C641" s="177"/>
      <c r="D641" s="177"/>
      <c r="E641" s="177"/>
      <c r="F641" s="177"/>
      <c r="G641" s="177" t="s">
        <v>900</v>
      </c>
      <c r="H641" s="260" t="s">
        <v>1183</v>
      </c>
      <c r="I641" s="177" t="s">
        <v>902</v>
      </c>
      <c r="J641" s="180">
        <v>1468.18</v>
      </c>
    </row>
    <row r="642" spans="1:10" ht="0.95" customHeight="1">
      <c r="A642" s="261"/>
      <c r="B642" s="261"/>
      <c r="C642" s="261"/>
      <c r="D642" s="261"/>
      <c r="E642" s="261"/>
      <c r="F642" s="261"/>
      <c r="G642" s="261"/>
      <c r="H642" s="261"/>
      <c r="I642" s="261"/>
      <c r="J642" s="261"/>
    </row>
    <row r="643" spans="1:10" ht="24" customHeight="1">
      <c r="A643" s="251" t="s">
        <v>23</v>
      </c>
      <c r="B643" s="251"/>
      <c r="C643" s="251"/>
      <c r="D643" s="251" t="s">
        <v>24</v>
      </c>
      <c r="E643" s="251"/>
      <c r="F643" s="312"/>
      <c r="G643" s="312"/>
      <c r="H643" s="252"/>
      <c r="I643" s="251"/>
      <c r="J643" s="262">
        <v>329649.17</v>
      </c>
    </row>
    <row r="644" spans="1:10" ht="18" customHeight="1">
      <c r="A644" s="161" t="s">
        <v>212</v>
      </c>
      <c r="B644" s="160" t="s">
        <v>52</v>
      </c>
      <c r="C644" s="161" t="s">
        <v>53</v>
      </c>
      <c r="D644" s="161" t="s">
        <v>10</v>
      </c>
      <c r="E644" s="308" t="s">
        <v>879</v>
      </c>
      <c r="F644" s="308"/>
      <c r="G644" s="162" t="s">
        <v>54</v>
      </c>
      <c r="H644" s="160" t="s">
        <v>55</v>
      </c>
      <c r="I644" s="160" t="s">
        <v>56</v>
      </c>
      <c r="J644" s="160" t="s">
        <v>11</v>
      </c>
    </row>
    <row r="645" spans="1:10" ht="26.1" customHeight="1">
      <c r="A645" s="253" t="s">
        <v>880</v>
      </c>
      <c r="B645" s="254" t="s">
        <v>213</v>
      </c>
      <c r="C645" s="253" t="s">
        <v>66</v>
      </c>
      <c r="D645" s="253" t="s">
        <v>214</v>
      </c>
      <c r="E645" s="313" t="s">
        <v>1012</v>
      </c>
      <c r="F645" s="313"/>
      <c r="G645" s="255" t="s">
        <v>68</v>
      </c>
      <c r="H645" s="256">
        <v>1</v>
      </c>
      <c r="I645" s="263">
        <v>30.78</v>
      </c>
      <c r="J645" s="263">
        <v>30.78</v>
      </c>
    </row>
    <row r="646" spans="1:10" ht="26.1" customHeight="1">
      <c r="A646" s="164" t="s">
        <v>882</v>
      </c>
      <c r="B646" s="163" t="s">
        <v>1013</v>
      </c>
      <c r="C646" s="164" t="s">
        <v>66</v>
      </c>
      <c r="D646" s="164" t="s">
        <v>1014</v>
      </c>
      <c r="E646" s="314" t="s">
        <v>885</v>
      </c>
      <c r="F646" s="314"/>
      <c r="G646" s="165" t="s">
        <v>886</v>
      </c>
      <c r="H646" s="257">
        <v>0.13619999999999999</v>
      </c>
      <c r="I646" s="169">
        <v>20.77</v>
      </c>
      <c r="J646" s="169">
        <v>2.82</v>
      </c>
    </row>
    <row r="647" spans="1:10" ht="24" customHeight="1">
      <c r="A647" s="164" t="s">
        <v>882</v>
      </c>
      <c r="B647" s="163" t="s">
        <v>1015</v>
      </c>
      <c r="C647" s="164" t="s">
        <v>66</v>
      </c>
      <c r="D647" s="164" t="s">
        <v>1016</v>
      </c>
      <c r="E647" s="314" t="s">
        <v>885</v>
      </c>
      <c r="F647" s="314"/>
      <c r="G647" s="165" t="s">
        <v>886</v>
      </c>
      <c r="H647" s="257">
        <v>0.60389999999999999</v>
      </c>
      <c r="I647" s="169">
        <v>26.48</v>
      </c>
      <c r="J647" s="169">
        <v>15.99</v>
      </c>
    </row>
    <row r="648" spans="1:10" ht="26.1" customHeight="1">
      <c r="A648" s="167" t="s">
        <v>889</v>
      </c>
      <c r="B648" s="166" t="s">
        <v>1184</v>
      </c>
      <c r="C648" s="167" t="s">
        <v>66</v>
      </c>
      <c r="D648" s="167" t="s">
        <v>1185</v>
      </c>
      <c r="E648" s="315" t="s">
        <v>892</v>
      </c>
      <c r="F648" s="315"/>
      <c r="G648" s="168" t="s">
        <v>101</v>
      </c>
      <c r="H648" s="258">
        <v>3.4615</v>
      </c>
      <c r="I648" s="170">
        <v>3.46</v>
      </c>
      <c r="J648" s="170">
        <v>11.97</v>
      </c>
    </row>
    <row r="649" spans="1:10">
      <c r="A649" s="176"/>
      <c r="B649" s="176"/>
      <c r="C649" s="176"/>
      <c r="D649" s="176"/>
      <c r="E649" s="176" t="s">
        <v>895</v>
      </c>
      <c r="F649" s="259">
        <v>15.45</v>
      </c>
      <c r="G649" s="176" t="s">
        <v>896</v>
      </c>
      <c r="H649" s="259">
        <v>0</v>
      </c>
      <c r="I649" s="176" t="s">
        <v>897</v>
      </c>
      <c r="J649" s="259">
        <v>15.45</v>
      </c>
    </row>
    <row r="650" spans="1:10">
      <c r="A650" s="176"/>
      <c r="B650" s="176"/>
      <c r="C650" s="176"/>
      <c r="D650" s="176"/>
      <c r="E650" s="176" t="s">
        <v>898</v>
      </c>
      <c r="F650" s="259">
        <v>7.1</v>
      </c>
      <c r="G650" s="176"/>
      <c r="H650" s="316" t="s">
        <v>899</v>
      </c>
      <c r="I650" s="316"/>
      <c r="J650" s="259">
        <v>37.880000000000003</v>
      </c>
    </row>
    <row r="651" spans="1:10" ht="50.1" customHeight="1">
      <c r="A651" s="177"/>
      <c r="B651" s="177"/>
      <c r="C651" s="177"/>
      <c r="D651" s="177"/>
      <c r="E651" s="177"/>
      <c r="F651" s="177"/>
      <c r="G651" s="177" t="s">
        <v>900</v>
      </c>
      <c r="H651" s="260" t="s">
        <v>1186</v>
      </c>
      <c r="I651" s="177" t="s">
        <v>902</v>
      </c>
      <c r="J651" s="180">
        <v>3783.45</v>
      </c>
    </row>
    <row r="652" spans="1:10" ht="0.95" customHeight="1">
      <c r="A652" s="261"/>
      <c r="B652" s="261"/>
      <c r="C652" s="261"/>
      <c r="D652" s="261"/>
      <c r="E652" s="261"/>
      <c r="F652" s="261"/>
      <c r="G652" s="261"/>
      <c r="H652" s="261"/>
      <c r="I652" s="261"/>
      <c r="J652" s="261"/>
    </row>
    <row r="653" spans="1:10" ht="18" customHeight="1">
      <c r="A653" s="161" t="s">
        <v>215</v>
      </c>
      <c r="B653" s="160" t="s">
        <v>52</v>
      </c>
      <c r="C653" s="161" t="s">
        <v>53</v>
      </c>
      <c r="D653" s="161" t="s">
        <v>10</v>
      </c>
      <c r="E653" s="308" t="s">
        <v>879</v>
      </c>
      <c r="F653" s="308"/>
      <c r="G653" s="162" t="s">
        <v>54</v>
      </c>
      <c r="H653" s="160" t="s">
        <v>55</v>
      </c>
      <c r="I653" s="160" t="s">
        <v>56</v>
      </c>
      <c r="J653" s="160" t="s">
        <v>11</v>
      </c>
    </row>
    <row r="654" spans="1:10" ht="39" customHeight="1">
      <c r="A654" s="253" t="s">
        <v>880</v>
      </c>
      <c r="B654" s="254" t="s">
        <v>216</v>
      </c>
      <c r="C654" s="253" t="s">
        <v>66</v>
      </c>
      <c r="D654" s="253" t="s">
        <v>217</v>
      </c>
      <c r="E654" s="313" t="s">
        <v>1012</v>
      </c>
      <c r="F654" s="313"/>
      <c r="G654" s="255" t="s">
        <v>63</v>
      </c>
      <c r="H654" s="256">
        <v>1</v>
      </c>
      <c r="I654" s="263">
        <v>11.41</v>
      </c>
      <c r="J654" s="263">
        <v>11.41</v>
      </c>
    </row>
    <row r="655" spans="1:10" ht="26.1" customHeight="1">
      <c r="A655" s="164" t="s">
        <v>882</v>
      </c>
      <c r="B655" s="163" t="s">
        <v>1013</v>
      </c>
      <c r="C655" s="164" t="s">
        <v>66</v>
      </c>
      <c r="D655" s="164" t="s">
        <v>1014</v>
      </c>
      <c r="E655" s="314" t="s">
        <v>885</v>
      </c>
      <c r="F655" s="314"/>
      <c r="G655" s="165" t="s">
        <v>886</v>
      </c>
      <c r="H655" s="257">
        <v>3.0700000000000002E-2</v>
      </c>
      <c r="I655" s="169">
        <v>20.77</v>
      </c>
      <c r="J655" s="169">
        <v>0.63</v>
      </c>
    </row>
    <row r="656" spans="1:10" ht="24" customHeight="1">
      <c r="A656" s="164" t="s">
        <v>882</v>
      </c>
      <c r="B656" s="163" t="s">
        <v>1015</v>
      </c>
      <c r="C656" s="164" t="s">
        <v>66</v>
      </c>
      <c r="D656" s="164" t="s">
        <v>1016</v>
      </c>
      <c r="E656" s="314" t="s">
        <v>885</v>
      </c>
      <c r="F656" s="314"/>
      <c r="G656" s="165" t="s">
        <v>886</v>
      </c>
      <c r="H656" s="257">
        <v>0.1361</v>
      </c>
      <c r="I656" s="169">
        <v>26.48</v>
      </c>
      <c r="J656" s="169">
        <v>3.6</v>
      </c>
    </row>
    <row r="657" spans="1:10" ht="26.1" customHeight="1">
      <c r="A657" s="167" t="s">
        <v>889</v>
      </c>
      <c r="B657" s="166" t="s">
        <v>1184</v>
      </c>
      <c r="C657" s="167" t="s">
        <v>66</v>
      </c>
      <c r="D657" s="167" t="s">
        <v>1185</v>
      </c>
      <c r="E657" s="315" t="s">
        <v>892</v>
      </c>
      <c r="F657" s="315"/>
      <c r="G657" s="168" t="s">
        <v>101</v>
      </c>
      <c r="H657" s="258">
        <v>0.73850000000000005</v>
      </c>
      <c r="I657" s="170">
        <v>3.46</v>
      </c>
      <c r="J657" s="170">
        <v>2.5499999999999998</v>
      </c>
    </row>
    <row r="658" spans="1:10" ht="24" customHeight="1">
      <c r="A658" s="167" t="s">
        <v>889</v>
      </c>
      <c r="B658" s="166" t="s">
        <v>1187</v>
      </c>
      <c r="C658" s="167" t="s">
        <v>66</v>
      </c>
      <c r="D658" s="167" t="s">
        <v>1188</v>
      </c>
      <c r="E658" s="315" t="s">
        <v>892</v>
      </c>
      <c r="F658" s="315"/>
      <c r="G658" s="168" t="s">
        <v>68</v>
      </c>
      <c r="H658" s="258">
        <v>0.35709999999999997</v>
      </c>
      <c r="I658" s="170">
        <v>12.97</v>
      </c>
      <c r="J658" s="170">
        <v>4.63</v>
      </c>
    </row>
    <row r="659" spans="1:10">
      <c r="A659" s="176"/>
      <c r="B659" s="176"/>
      <c r="C659" s="176"/>
      <c r="D659" s="176"/>
      <c r="E659" s="176" t="s">
        <v>895</v>
      </c>
      <c r="F659" s="259">
        <v>3.48</v>
      </c>
      <c r="G659" s="176" t="s">
        <v>896</v>
      </c>
      <c r="H659" s="259">
        <v>0</v>
      </c>
      <c r="I659" s="176" t="s">
        <v>897</v>
      </c>
      <c r="J659" s="259">
        <v>3.48</v>
      </c>
    </row>
    <row r="660" spans="1:10">
      <c r="A660" s="176"/>
      <c r="B660" s="176"/>
      <c r="C660" s="176"/>
      <c r="D660" s="176"/>
      <c r="E660" s="176" t="s">
        <v>898</v>
      </c>
      <c r="F660" s="259">
        <v>2.63</v>
      </c>
      <c r="G660" s="176"/>
      <c r="H660" s="316" t="s">
        <v>899</v>
      </c>
      <c r="I660" s="316"/>
      <c r="J660" s="259">
        <v>14.04</v>
      </c>
    </row>
    <row r="661" spans="1:10" ht="50.1" customHeight="1">
      <c r="A661" s="177"/>
      <c r="B661" s="177"/>
      <c r="C661" s="177"/>
      <c r="D661" s="177"/>
      <c r="E661" s="177"/>
      <c r="F661" s="177"/>
      <c r="G661" s="177" t="s">
        <v>900</v>
      </c>
      <c r="H661" s="260" t="s">
        <v>1189</v>
      </c>
      <c r="I661" s="177" t="s">
        <v>902</v>
      </c>
      <c r="J661" s="180">
        <v>56.16</v>
      </c>
    </row>
    <row r="662" spans="1:10" ht="0.95" customHeight="1">
      <c r="A662" s="261"/>
      <c r="B662" s="261"/>
      <c r="C662" s="261"/>
      <c r="D662" s="261"/>
      <c r="E662" s="261"/>
      <c r="F662" s="261"/>
      <c r="G662" s="261"/>
      <c r="H662" s="261"/>
      <c r="I662" s="261"/>
      <c r="J662" s="261"/>
    </row>
    <row r="663" spans="1:10" ht="18" customHeight="1">
      <c r="A663" s="161" t="s">
        <v>218</v>
      </c>
      <c r="B663" s="160" t="s">
        <v>52</v>
      </c>
      <c r="C663" s="161" t="s">
        <v>53</v>
      </c>
      <c r="D663" s="161" t="s">
        <v>10</v>
      </c>
      <c r="E663" s="308" t="s">
        <v>879</v>
      </c>
      <c r="F663" s="308"/>
      <c r="G663" s="162" t="s">
        <v>54</v>
      </c>
      <c r="H663" s="160" t="s">
        <v>55</v>
      </c>
      <c r="I663" s="160" t="s">
        <v>56</v>
      </c>
      <c r="J663" s="160" t="s">
        <v>11</v>
      </c>
    </row>
    <row r="664" spans="1:10" ht="26.1" customHeight="1">
      <c r="A664" s="253" t="s">
        <v>880</v>
      </c>
      <c r="B664" s="254" t="s">
        <v>219</v>
      </c>
      <c r="C664" s="253" t="s">
        <v>66</v>
      </c>
      <c r="D664" s="253" t="s">
        <v>220</v>
      </c>
      <c r="E664" s="313" t="s">
        <v>1012</v>
      </c>
      <c r="F664" s="313"/>
      <c r="G664" s="255" t="s">
        <v>202</v>
      </c>
      <c r="H664" s="256">
        <v>1</v>
      </c>
      <c r="I664" s="263">
        <v>7.12</v>
      </c>
      <c r="J664" s="263">
        <v>7.12</v>
      </c>
    </row>
    <row r="665" spans="1:10" ht="26.1" customHeight="1">
      <c r="A665" s="164" t="s">
        <v>882</v>
      </c>
      <c r="B665" s="163" t="s">
        <v>1013</v>
      </c>
      <c r="C665" s="164" t="s">
        <v>66</v>
      </c>
      <c r="D665" s="164" t="s">
        <v>1014</v>
      </c>
      <c r="E665" s="314" t="s">
        <v>885</v>
      </c>
      <c r="F665" s="314"/>
      <c r="G665" s="165" t="s">
        <v>886</v>
      </c>
      <c r="H665" s="257">
        <v>1.3599999999999999E-2</v>
      </c>
      <c r="I665" s="169">
        <v>20.77</v>
      </c>
      <c r="J665" s="169">
        <v>0.28000000000000003</v>
      </c>
    </row>
    <row r="666" spans="1:10" ht="24" customHeight="1">
      <c r="A666" s="164" t="s">
        <v>882</v>
      </c>
      <c r="B666" s="163" t="s">
        <v>1015</v>
      </c>
      <c r="C666" s="164" t="s">
        <v>66</v>
      </c>
      <c r="D666" s="164" t="s">
        <v>1016</v>
      </c>
      <c r="E666" s="314" t="s">
        <v>885</v>
      </c>
      <c r="F666" s="314"/>
      <c r="G666" s="165" t="s">
        <v>886</v>
      </c>
      <c r="H666" s="257">
        <v>6.0400000000000002E-2</v>
      </c>
      <c r="I666" s="169">
        <v>26.48</v>
      </c>
      <c r="J666" s="169">
        <v>1.59</v>
      </c>
    </row>
    <row r="667" spans="1:10" ht="24" customHeight="1">
      <c r="A667" s="167" t="s">
        <v>889</v>
      </c>
      <c r="B667" s="166" t="s">
        <v>1187</v>
      </c>
      <c r="C667" s="167" t="s">
        <v>66</v>
      </c>
      <c r="D667" s="167" t="s">
        <v>1188</v>
      </c>
      <c r="E667" s="315" t="s">
        <v>892</v>
      </c>
      <c r="F667" s="315"/>
      <c r="G667" s="168" t="s">
        <v>68</v>
      </c>
      <c r="H667" s="258">
        <v>0.40539999999999998</v>
      </c>
      <c r="I667" s="170">
        <v>12.97</v>
      </c>
      <c r="J667" s="170">
        <v>5.25</v>
      </c>
    </row>
    <row r="668" spans="1:10">
      <c r="A668" s="176"/>
      <c r="B668" s="176"/>
      <c r="C668" s="176"/>
      <c r="D668" s="176"/>
      <c r="E668" s="176" t="s">
        <v>895</v>
      </c>
      <c r="F668" s="259">
        <v>1.54</v>
      </c>
      <c r="G668" s="176" t="s">
        <v>896</v>
      </c>
      <c r="H668" s="259">
        <v>0</v>
      </c>
      <c r="I668" s="176" t="s">
        <v>897</v>
      </c>
      <c r="J668" s="259">
        <v>1.54</v>
      </c>
    </row>
    <row r="669" spans="1:10">
      <c r="A669" s="176"/>
      <c r="B669" s="176"/>
      <c r="C669" s="176"/>
      <c r="D669" s="176"/>
      <c r="E669" s="176" t="s">
        <v>898</v>
      </c>
      <c r="F669" s="259">
        <v>1.64</v>
      </c>
      <c r="G669" s="176"/>
      <c r="H669" s="316" t="s">
        <v>899</v>
      </c>
      <c r="I669" s="316"/>
      <c r="J669" s="259">
        <v>8.76</v>
      </c>
    </row>
    <row r="670" spans="1:10" ht="50.1" customHeight="1">
      <c r="A670" s="177"/>
      <c r="B670" s="177"/>
      <c r="C670" s="177"/>
      <c r="D670" s="177"/>
      <c r="E670" s="177"/>
      <c r="F670" s="177"/>
      <c r="G670" s="177" t="s">
        <v>900</v>
      </c>
      <c r="H670" s="260" t="s">
        <v>1190</v>
      </c>
      <c r="I670" s="177" t="s">
        <v>902</v>
      </c>
      <c r="J670" s="180">
        <v>14572.26</v>
      </c>
    </row>
    <row r="671" spans="1:10" ht="0.95" customHeight="1">
      <c r="A671" s="261"/>
      <c r="B671" s="261"/>
      <c r="C671" s="261"/>
      <c r="D671" s="261"/>
      <c r="E671" s="261"/>
      <c r="F671" s="261"/>
      <c r="G671" s="261"/>
      <c r="H671" s="261"/>
      <c r="I671" s="261"/>
      <c r="J671" s="261"/>
    </row>
    <row r="672" spans="1:10" ht="18" customHeight="1">
      <c r="A672" s="161" t="s">
        <v>221</v>
      </c>
      <c r="B672" s="160" t="s">
        <v>52</v>
      </c>
      <c r="C672" s="161" t="s">
        <v>53</v>
      </c>
      <c r="D672" s="161" t="s">
        <v>10</v>
      </c>
      <c r="E672" s="308" t="s">
        <v>879</v>
      </c>
      <c r="F672" s="308"/>
      <c r="G672" s="162" t="s">
        <v>54</v>
      </c>
      <c r="H672" s="160" t="s">
        <v>55</v>
      </c>
      <c r="I672" s="160" t="s">
        <v>56</v>
      </c>
      <c r="J672" s="160" t="s">
        <v>11</v>
      </c>
    </row>
    <row r="673" spans="1:10" ht="39" customHeight="1">
      <c r="A673" s="253" t="s">
        <v>880</v>
      </c>
      <c r="B673" s="254" t="s">
        <v>222</v>
      </c>
      <c r="C673" s="253" t="s">
        <v>66</v>
      </c>
      <c r="D673" s="253" t="s">
        <v>223</v>
      </c>
      <c r="E673" s="313" t="s">
        <v>1012</v>
      </c>
      <c r="F673" s="313"/>
      <c r="G673" s="255" t="s">
        <v>68</v>
      </c>
      <c r="H673" s="256">
        <v>1</v>
      </c>
      <c r="I673" s="263">
        <v>179.84</v>
      </c>
      <c r="J673" s="263">
        <v>179.84</v>
      </c>
    </row>
    <row r="674" spans="1:10" ht="26.1" customHeight="1">
      <c r="A674" s="164" t="s">
        <v>882</v>
      </c>
      <c r="B674" s="163" t="s">
        <v>1013</v>
      </c>
      <c r="C674" s="164" t="s">
        <v>66</v>
      </c>
      <c r="D674" s="164" t="s">
        <v>1014</v>
      </c>
      <c r="E674" s="314" t="s">
        <v>885</v>
      </c>
      <c r="F674" s="314"/>
      <c r="G674" s="165" t="s">
        <v>886</v>
      </c>
      <c r="H674" s="257">
        <v>0.2102</v>
      </c>
      <c r="I674" s="169">
        <v>20.77</v>
      </c>
      <c r="J674" s="169">
        <v>4.3600000000000003</v>
      </c>
    </row>
    <row r="675" spans="1:10" ht="24" customHeight="1">
      <c r="A675" s="164" t="s">
        <v>882</v>
      </c>
      <c r="B675" s="163" t="s">
        <v>1015</v>
      </c>
      <c r="C675" s="164" t="s">
        <v>66</v>
      </c>
      <c r="D675" s="164" t="s">
        <v>1016</v>
      </c>
      <c r="E675" s="314" t="s">
        <v>885</v>
      </c>
      <c r="F675" s="314"/>
      <c r="G675" s="165" t="s">
        <v>886</v>
      </c>
      <c r="H675" s="257">
        <v>0.93240000000000001</v>
      </c>
      <c r="I675" s="169">
        <v>26.48</v>
      </c>
      <c r="J675" s="169">
        <v>24.68</v>
      </c>
    </row>
    <row r="676" spans="1:10" ht="26.1" customHeight="1">
      <c r="A676" s="167" t="s">
        <v>889</v>
      </c>
      <c r="B676" s="166" t="s">
        <v>1191</v>
      </c>
      <c r="C676" s="167" t="s">
        <v>66</v>
      </c>
      <c r="D676" s="167" t="s">
        <v>1192</v>
      </c>
      <c r="E676" s="315" t="s">
        <v>892</v>
      </c>
      <c r="F676" s="315"/>
      <c r="G676" s="168" t="s">
        <v>963</v>
      </c>
      <c r="H676" s="258">
        <v>0.58720000000000006</v>
      </c>
      <c r="I676" s="170">
        <v>18.5</v>
      </c>
      <c r="J676" s="170">
        <v>10.86</v>
      </c>
    </row>
    <row r="677" spans="1:10" ht="26.1" customHeight="1">
      <c r="A677" s="167" t="s">
        <v>889</v>
      </c>
      <c r="B677" s="166" t="s">
        <v>1193</v>
      </c>
      <c r="C677" s="167" t="s">
        <v>66</v>
      </c>
      <c r="D677" s="167" t="s">
        <v>1194</v>
      </c>
      <c r="E677" s="315" t="s">
        <v>892</v>
      </c>
      <c r="F677" s="315"/>
      <c r="G677" s="168" t="s">
        <v>123</v>
      </c>
      <c r="H677" s="258">
        <v>1.1318999999999999</v>
      </c>
      <c r="I677" s="170">
        <v>121.52</v>
      </c>
      <c r="J677" s="170">
        <v>137.54</v>
      </c>
    </row>
    <row r="678" spans="1:10" ht="24" customHeight="1">
      <c r="A678" s="167" t="s">
        <v>889</v>
      </c>
      <c r="B678" s="166" t="s">
        <v>1195</v>
      </c>
      <c r="C678" s="167" t="s">
        <v>66</v>
      </c>
      <c r="D678" s="167" t="s">
        <v>1196</v>
      </c>
      <c r="E678" s="315" t="s">
        <v>892</v>
      </c>
      <c r="F678" s="315"/>
      <c r="G678" s="168" t="s">
        <v>101</v>
      </c>
      <c r="H678" s="258">
        <v>0.26</v>
      </c>
      <c r="I678" s="170">
        <v>9.24</v>
      </c>
      <c r="J678" s="170">
        <v>2.4</v>
      </c>
    </row>
    <row r="679" spans="1:10">
      <c r="A679" s="176"/>
      <c r="B679" s="176"/>
      <c r="C679" s="176"/>
      <c r="D679" s="176"/>
      <c r="E679" s="176" t="s">
        <v>895</v>
      </c>
      <c r="F679" s="259">
        <v>23.85</v>
      </c>
      <c r="G679" s="176" t="s">
        <v>896</v>
      </c>
      <c r="H679" s="259">
        <v>0</v>
      </c>
      <c r="I679" s="176" t="s">
        <v>897</v>
      </c>
      <c r="J679" s="259">
        <v>23.85</v>
      </c>
    </row>
    <row r="680" spans="1:10">
      <c r="A680" s="176"/>
      <c r="B680" s="176"/>
      <c r="C680" s="176"/>
      <c r="D680" s="176"/>
      <c r="E680" s="176" t="s">
        <v>898</v>
      </c>
      <c r="F680" s="259">
        <v>41.5</v>
      </c>
      <c r="G680" s="176"/>
      <c r="H680" s="316" t="s">
        <v>899</v>
      </c>
      <c r="I680" s="316"/>
      <c r="J680" s="259">
        <v>221.34</v>
      </c>
    </row>
    <row r="681" spans="1:10" ht="50.1" customHeight="1">
      <c r="A681" s="177"/>
      <c r="B681" s="177"/>
      <c r="C681" s="177"/>
      <c r="D681" s="177"/>
      <c r="E681" s="177"/>
      <c r="F681" s="177"/>
      <c r="G681" s="177" t="s">
        <v>900</v>
      </c>
      <c r="H681" s="260" t="s">
        <v>1197</v>
      </c>
      <c r="I681" s="177" t="s">
        <v>902</v>
      </c>
      <c r="J681" s="180">
        <v>231521.64</v>
      </c>
    </row>
    <row r="682" spans="1:10" ht="0.95" customHeight="1">
      <c r="A682" s="261"/>
      <c r="B682" s="261"/>
      <c r="C682" s="261"/>
      <c r="D682" s="261"/>
      <c r="E682" s="261"/>
      <c r="F682" s="261"/>
      <c r="G682" s="261"/>
      <c r="H682" s="261"/>
      <c r="I682" s="261"/>
      <c r="J682" s="261"/>
    </row>
    <row r="683" spans="1:10" ht="18" customHeight="1">
      <c r="A683" s="161" t="s">
        <v>224</v>
      </c>
      <c r="B683" s="160" t="s">
        <v>52</v>
      </c>
      <c r="C683" s="161" t="s">
        <v>53</v>
      </c>
      <c r="D683" s="161" t="s">
        <v>10</v>
      </c>
      <c r="E683" s="308" t="s">
        <v>879</v>
      </c>
      <c r="F683" s="308"/>
      <c r="G683" s="162" t="s">
        <v>54</v>
      </c>
      <c r="H683" s="160" t="s">
        <v>55</v>
      </c>
      <c r="I683" s="160" t="s">
        <v>56</v>
      </c>
      <c r="J683" s="160" t="s">
        <v>11</v>
      </c>
    </row>
    <row r="684" spans="1:10" ht="39" customHeight="1">
      <c r="A684" s="253" t="s">
        <v>880</v>
      </c>
      <c r="B684" s="254" t="s">
        <v>225</v>
      </c>
      <c r="C684" s="253" t="s">
        <v>66</v>
      </c>
      <c r="D684" s="253" t="s">
        <v>226</v>
      </c>
      <c r="E684" s="313" t="s">
        <v>1012</v>
      </c>
      <c r="F684" s="313"/>
      <c r="G684" s="255" t="s">
        <v>68</v>
      </c>
      <c r="H684" s="256">
        <v>1</v>
      </c>
      <c r="I684" s="263">
        <v>61.92</v>
      </c>
      <c r="J684" s="263">
        <v>61.92</v>
      </c>
    </row>
    <row r="685" spans="1:10" ht="39" customHeight="1">
      <c r="A685" s="164" t="s">
        <v>882</v>
      </c>
      <c r="B685" s="163" t="s">
        <v>1198</v>
      </c>
      <c r="C685" s="164" t="s">
        <v>66</v>
      </c>
      <c r="D685" s="164" t="s">
        <v>1199</v>
      </c>
      <c r="E685" s="314" t="s">
        <v>885</v>
      </c>
      <c r="F685" s="314"/>
      <c r="G685" s="165" t="s">
        <v>72</v>
      </c>
      <c r="H685" s="257">
        <v>3.5000000000000003E-2</v>
      </c>
      <c r="I685" s="169">
        <v>1049.97</v>
      </c>
      <c r="J685" s="169">
        <v>36.74</v>
      </c>
    </row>
    <row r="686" spans="1:10" ht="24" customHeight="1">
      <c r="A686" s="164" t="s">
        <v>882</v>
      </c>
      <c r="B686" s="163" t="s">
        <v>937</v>
      </c>
      <c r="C686" s="164" t="s">
        <v>66</v>
      </c>
      <c r="D686" s="164" t="s">
        <v>938</v>
      </c>
      <c r="E686" s="314" t="s">
        <v>885</v>
      </c>
      <c r="F686" s="314"/>
      <c r="G686" s="165" t="s">
        <v>886</v>
      </c>
      <c r="H686" s="257">
        <v>0.69120000000000004</v>
      </c>
      <c r="I686" s="169">
        <v>26.21</v>
      </c>
      <c r="J686" s="169">
        <v>18.11</v>
      </c>
    </row>
    <row r="687" spans="1:10" ht="24" customHeight="1">
      <c r="A687" s="164" t="s">
        <v>882</v>
      </c>
      <c r="B687" s="163" t="s">
        <v>887</v>
      </c>
      <c r="C687" s="164" t="s">
        <v>66</v>
      </c>
      <c r="D687" s="164" t="s">
        <v>888</v>
      </c>
      <c r="E687" s="314" t="s">
        <v>885</v>
      </c>
      <c r="F687" s="314"/>
      <c r="G687" s="165" t="s">
        <v>886</v>
      </c>
      <c r="H687" s="257">
        <v>0.15579999999999999</v>
      </c>
      <c r="I687" s="169">
        <v>19.850000000000001</v>
      </c>
      <c r="J687" s="169">
        <v>3.09</v>
      </c>
    </row>
    <row r="688" spans="1:10" ht="26.1" customHeight="1">
      <c r="A688" s="167" t="s">
        <v>889</v>
      </c>
      <c r="B688" s="166" t="s">
        <v>1200</v>
      </c>
      <c r="C688" s="167" t="s">
        <v>66</v>
      </c>
      <c r="D688" s="167" t="s">
        <v>1201</v>
      </c>
      <c r="E688" s="315" t="s">
        <v>892</v>
      </c>
      <c r="F688" s="315"/>
      <c r="G688" s="168" t="s">
        <v>68</v>
      </c>
      <c r="H688" s="258">
        <v>1.04</v>
      </c>
      <c r="I688" s="170">
        <v>3.83</v>
      </c>
      <c r="J688" s="170">
        <v>3.98</v>
      </c>
    </row>
    <row r="689" spans="1:10">
      <c r="A689" s="176"/>
      <c r="B689" s="176"/>
      <c r="C689" s="176"/>
      <c r="D689" s="176"/>
      <c r="E689" s="176" t="s">
        <v>895</v>
      </c>
      <c r="F689" s="259">
        <v>23.62</v>
      </c>
      <c r="G689" s="176" t="s">
        <v>896</v>
      </c>
      <c r="H689" s="259">
        <v>0</v>
      </c>
      <c r="I689" s="176" t="s">
        <v>897</v>
      </c>
      <c r="J689" s="259">
        <v>23.62</v>
      </c>
    </row>
    <row r="690" spans="1:10">
      <c r="A690" s="176"/>
      <c r="B690" s="176"/>
      <c r="C690" s="176"/>
      <c r="D690" s="176"/>
      <c r="E690" s="176" t="s">
        <v>898</v>
      </c>
      <c r="F690" s="259">
        <v>14.29</v>
      </c>
      <c r="G690" s="176"/>
      <c r="H690" s="316" t="s">
        <v>899</v>
      </c>
      <c r="I690" s="316"/>
      <c r="J690" s="259">
        <v>76.209999999999994</v>
      </c>
    </row>
    <row r="691" spans="1:10" ht="50.1" customHeight="1">
      <c r="A691" s="177"/>
      <c r="B691" s="177"/>
      <c r="C691" s="177"/>
      <c r="D691" s="177"/>
      <c r="E691" s="177"/>
      <c r="F691" s="177"/>
      <c r="G691" s="177" t="s">
        <v>900</v>
      </c>
      <c r="H691" s="260" t="s">
        <v>1197</v>
      </c>
      <c r="I691" s="177" t="s">
        <v>902</v>
      </c>
      <c r="J691" s="180">
        <v>79715.66</v>
      </c>
    </row>
    <row r="692" spans="1:10" ht="0.95" customHeight="1">
      <c r="A692" s="261"/>
      <c r="B692" s="261"/>
      <c r="C692" s="261"/>
      <c r="D692" s="261"/>
      <c r="E692" s="261"/>
      <c r="F692" s="261"/>
      <c r="G692" s="261"/>
      <c r="H692" s="261"/>
      <c r="I692" s="261"/>
      <c r="J692" s="261"/>
    </row>
    <row r="693" spans="1:10" ht="24" customHeight="1">
      <c r="A693" s="251" t="s">
        <v>25</v>
      </c>
      <c r="B693" s="251"/>
      <c r="C693" s="251"/>
      <c r="D693" s="251" t="s">
        <v>26</v>
      </c>
      <c r="E693" s="251"/>
      <c r="F693" s="312"/>
      <c r="G693" s="312"/>
      <c r="H693" s="252"/>
      <c r="I693" s="251"/>
      <c r="J693" s="262">
        <v>31897.99</v>
      </c>
    </row>
    <row r="694" spans="1:10" ht="18" customHeight="1">
      <c r="A694" s="161" t="s">
        <v>227</v>
      </c>
      <c r="B694" s="160" t="s">
        <v>52</v>
      </c>
      <c r="C694" s="161" t="s">
        <v>53</v>
      </c>
      <c r="D694" s="161" t="s">
        <v>10</v>
      </c>
      <c r="E694" s="308" t="s">
        <v>879</v>
      </c>
      <c r="F694" s="308"/>
      <c r="G694" s="162" t="s">
        <v>54</v>
      </c>
      <c r="H694" s="160" t="s">
        <v>55</v>
      </c>
      <c r="I694" s="160" t="s">
        <v>56</v>
      </c>
      <c r="J694" s="160" t="s">
        <v>11</v>
      </c>
    </row>
    <row r="695" spans="1:10" ht="39" customHeight="1">
      <c r="A695" s="253" t="s">
        <v>880</v>
      </c>
      <c r="B695" s="254" t="s">
        <v>228</v>
      </c>
      <c r="C695" s="253" t="s">
        <v>66</v>
      </c>
      <c r="D695" s="253" t="s">
        <v>229</v>
      </c>
      <c r="E695" s="313" t="s">
        <v>1202</v>
      </c>
      <c r="F695" s="313"/>
      <c r="G695" s="255" t="s">
        <v>202</v>
      </c>
      <c r="H695" s="256">
        <v>1</v>
      </c>
      <c r="I695" s="263">
        <v>168.66</v>
      </c>
      <c r="J695" s="263">
        <v>168.66</v>
      </c>
    </row>
    <row r="696" spans="1:10" ht="24" customHeight="1">
      <c r="A696" s="164" t="s">
        <v>882</v>
      </c>
      <c r="B696" s="163" t="s">
        <v>887</v>
      </c>
      <c r="C696" s="164" t="s">
        <v>66</v>
      </c>
      <c r="D696" s="164" t="s">
        <v>888</v>
      </c>
      <c r="E696" s="314" t="s">
        <v>885</v>
      </c>
      <c r="F696" s="314"/>
      <c r="G696" s="165" t="s">
        <v>886</v>
      </c>
      <c r="H696" s="257">
        <v>0.20899999999999999</v>
      </c>
      <c r="I696" s="169">
        <v>19.850000000000001</v>
      </c>
      <c r="J696" s="169">
        <v>4.1399999999999997</v>
      </c>
    </row>
    <row r="697" spans="1:10" ht="39" customHeight="1">
      <c r="A697" s="164" t="s">
        <v>882</v>
      </c>
      <c r="B697" s="163" t="s">
        <v>945</v>
      </c>
      <c r="C697" s="164" t="s">
        <v>66</v>
      </c>
      <c r="D697" s="164" t="s">
        <v>946</v>
      </c>
      <c r="E697" s="314" t="s">
        <v>906</v>
      </c>
      <c r="F697" s="314"/>
      <c r="G697" s="165" t="s">
        <v>912</v>
      </c>
      <c r="H697" s="257">
        <v>2.1000000000000001E-2</v>
      </c>
      <c r="I697" s="169">
        <v>35.64</v>
      </c>
      <c r="J697" s="169">
        <v>0.74</v>
      </c>
    </row>
    <row r="698" spans="1:10" ht="39" customHeight="1">
      <c r="A698" s="164" t="s">
        <v>882</v>
      </c>
      <c r="B698" s="163" t="s">
        <v>949</v>
      </c>
      <c r="C698" s="164" t="s">
        <v>66</v>
      </c>
      <c r="D698" s="164" t="s">
        <v>950</v>
      </c>
      <c r="E698" s="314" t="s">
        <v>906</v>
      </c>
      <c r="F698" s="314"/>
      <c r="G698" s="165" t="s">
        <v>907</v>
      </c>
      <c r="H698" s="257">
        <v>0.39800000000000002</v>
      </c>
      <c r="I698" s="169">
        <v>34.33</v>
      </c>
      <c r="J698" s="169">
        <v>13.66</v>
      </c>
    </row>
    <row r="699" spans="1:10" ht="65.099999999999994" customHeight="1">
      <c r="A699" s="164" t="s">
        <v>882</v>
      </c>
      <c r="B699" s="163" t="s">
        <v>1203</v>
      </c>
      <c r="C699" s="164" t="s">
        <v>66</v>
      </c>
      <c r="D699" s="164" t="s">
        <v>1204</v>
      </c>
      <c r="E699" s="314" t="s">
        <v>885</v>
      </c>
      <c r="F699" s="314"/>
      <c r="G699" s="165" t="s">
        <v>72</v>
      </c>
      <c r="H699" s="257">
        <v>6.0000000000000001E-3</v>
      </c>
      <c r="I699" s="169">
        <v>594.47</v>
      </c>
      <c r="J699" s="169">
        <v>3.56</v>
      </c>
    </row>
    <row r="700" spans="1:10" ht="24" customHeight="1">
      <c r="A700" s="164" t="s">
        <v>882</v>
      </c>
      <c r="B700" s="163" t="s">
        <v>1160</v>
      </c>
      <c r="C700" s="164" t="s">
        <v>66</v>
      </c>
      <c r="D700" s="164" t="s">
        <v>1161</v>
      </c>
      <c r="E700" s="314" t="s">
        <v>885</v>
      </c>
      <c r="F700" s="314"/>
      <c r="G700" s="165" t="s">
        <v>886</v>
      </c>
      <c r="H700" s="257">
        <v>0.41899999999999998</v>
      </c>
      <c r="I700" s="169">
        <v>27.43</v>
      </c>
      <c r="J700" s="169">
        <v>11.49</v>
      </c>
    </row>
    <row r="701" spans="1:10" ht="26.1" customHeight="1">
      <c r="A701" s="167" t="s">
        <v>889</v>
      </c>
      <c r="B701" s="166" t="s">
        <v>1205</v>
      </c>
      <c r="C701" s="167" t="s">
        <v>66</v>
      </c>
      <c r="D701" s="167" t="s">
        <v>1206</v>
      </c>
      <c r="E701" s="315" t="s">
        <v>892</v>
      </c>
      <c r="F701" s="315"/>
      <c r="G701" s="168" t="s">
        <v>202</v>
      </c>
      <c r="H701" s="258">
        <v>1.04</v>
      </c>
      <c r="I701" s="170">
        <v>129.88</v>
      </c>
      <c r="J701" s="170">
        <v>135.07</v>
      </c>
    </row>
    <row r="702" spans="1:10">
      <c r="A702" s="176"/>
      <c r="B702" s="176"/>
      <c r="C702" s="176"/>
      <c r="D702" s="176"/>
      <c r="E702" s="176" t="s">
        <v>895</v>
      </c>
      <c r="F702" s="259">
        <v>26.09</v>
      </c>
      <c r="G702" s="176" t="s">
        <v>896</v>
      </c>
      <c r="H702" s="259">
        <v>0</v>
      </c>
      <c r="I702" s="176" t="s">
        <v>897</v>
      </c>
      <c r="J702" s="259">
        <v>26.09</v>
      </c>
    </row>
    <row r="703" spans="1:10">
      <c r="A703" s="176"/>
      <c r="B703" s="176"/>
      <c r="C703" s="176"/>
      <c r="D703" s="176"/>
      <c r="E703" s="176" t="s">
        <v>898</v>
      </c>
      <c r="F703" s="259">
        <v>38.92</v>
      </c>
      <c r="G703" s="176"/>
      <c r="H703" s="316" t="s">
        <v>899</v>
      </c>
      <c r="I703" s="316"/>
      <c r="J703" s="259">
        <v>207.58</v>
      </c>
    </row>
    <row r="704" spans="1:10" ht="50.1" customHeight="1">
      <c r="A704" s="177"/>
      <c r="B704" s="177"/>
      <c r="C704" s="177"/>
      <c r="D704" s="177"/>
      <c r="E704" s="177"/>
      <c r="F704" s="177"/>
      <c r="G704" s="177" t="s">
        <v>900</v>
      </c>
      <c r="H704" s="260" t="s">
        <v>1207</v>
      </c>
      <c r="I704" s="177" t="s">
        <v>902</v>
      </c>
      <c r="J704" s="180">
        <v>23923.59</v>
      </c>
    </row>
    <row r="705" spans="1:10" ht="0.95" customHeight="1">
      <c r="A705" s="261"/>
      <c r="B705" s="261"/>
      <c r="C705" s="261"/>
      <c r="D705" s="261"/>
      <c r="E705" s="261"/>
      <c r="F705" s="261"/>
      <c r="G705" s="261"/>
      <c r="H705" s="261"/>
      <c r="I705" s="261"/>
      <c r="J705" s="261"/>
    </row>
    <row r="706" spans="1:10" ht="18" customHeight="1">
      <c r="A706" s="161" t="s">
        <v>230</v>
      </c>
      <c r="B706" s="160" t="s">
        <v>52</v>
      </c>
      <c r="C706" s="161" t="s">
        <v>53</v>
      </c>
      <c r="D706" s="161" t="s">
        <v>10</v>
      </c>
      <c r="E706" s="308" t="s">
        <v>879</v>
      </c>
      <c r="F706" s="308"/>
      <c r="G706" s="162" t="s">
        <v>54</v>
      </c>
      <c r="H706" s="160" t="s">
        <v>55</v>
      </c>
      <c r="I706" s="160" t="s">
        <v>56</v>
      </c>
      <c r="J706" s="160" t="s">
        <v>11</v>
      </c>
    </row>
    <row r="707" spans="1:10" ht="26.1" customHeight="1">
      <c r="A707" s="253" t="s">
        <v>880</v>
      </c>
      <c r="B707" s="254" t="s">
        <v>231</v>
      </c>
      <c r="C707" s="253" t="s">
        <v>66</v>
      </c>
      <c r="D707" s="253" t="s">
        <v>232</v>
      </c>
      <c r="E707" s="313" t="s">
        <v>1202</v>
      </c>
      <c r="F707" s="313"/>
      <c r="G707" s="255" t="s">
        <v>202</v>
      </c>
      <c r="H707" s="256">
        <v>1</v>
      </c>
      <c r="I707" s="263">
        <v>46.28</v>
      </c>
      <c r="J707" s="263">
        <v>46.28</v>
      </c>
    </row>
    <row r="708" spans="1:10" ht="24" customHeight="1">
      <c r="A708" s="164" t="s">
        <v>882</v>
      </c>
      <c r="B708" s="163" t="s">
        <v>887</v>
      </c>
      <c r="C708" s="164" t="s">
        <v>66</v>
      </c>
      <c r="D708" s="164" t="s">
        <v>888</v>
      </c>
      <c r="E708" s="314" t="s">
        <v>885</v>
      </c>
      <c r="F708" s="314"/>
      <c r="G708" s="165" t="s">
        <v>886</v>
      </c>
      <c r="H708" s="257">
        <v>0.09</v>
      </c>
      <c r="I708" s="169">
        <v>19.850000000000001</v>
      </c>
      <c r="J708" s="169">
        <v>1.78</v>
      </c>
    </row>
    <row r="709" spans="1:10" ht="24" customHeight="1">
      <c r="A709" s="164" t="s">
        <v>882</v>
      </c>
      <c r="B709" s="163" t="s">
        <v>937</v>
      </c>
      <c r="C709" s="164" t="s">
        <v>66</v>
      </c>
      <c r="D709" s="164" t="s">
        <v>938</v>
      </c>
      <c r="E709" s="314" t="s">
        <v>885</v>
      </c>
      <c r="F709" s="314"/>
      <c r="G709" s="165" t="s">
        <v>886</v>
      </c>
      <c r="H709" s="257">
        <v>0.17899999999999999</v>
      </c>
      <c r="I709" s="169">
        <v>26.21</v>
      </c>
      <c r="J709" s="169">
        <v>4.6900000000000004</v>
      </c>
    </row>
    <row r="710" spans="1:10" ht="26.1" customHeight="1">
      <c r="A710" s="167" t="s">
        <v>889</v>
      </c>
      <c r="B710" s="166" t="s">
        <v>1208</v>
      </c>
      <c r="C710" s="167" t="s">
        <v>66</v>
      </c>
      <c r="D710" s="167" t="s">
        <v>1209</v>
      </c>
      <c r="E710" s="315" t="s">
        <v>892</v>
      </c>
      <c r="F710" s="315"/>
      <c r="G710" s="168" t="s">
        <v>1210</v>
      </c>
      <c r="H710" s="258">
        <v>9.1999999999999998E-2</v>
      </c>
      <c r="I710" s="170">
        <v>36.21</v>
      </c>
      <c r="J710" s="170">
        <v>3.33</v>
      </c>
    </row>
    <row r="711" spans="1:10" ht="26.1" customHeight="1">
      <c r="A711" s="167" t="s">
        <v>889</v>
      </c>
      <c r="B711" s="166" t="s">
        <v>1211</v>
      </c>
      <c r="C711" s="167" t="s">
        <v>66</v>
      </c>
      <c r="D711" s="167" t="s">
        <v>1212</v>
      </c>
      <c r="E711" s="315" t="s">
        <v>892</v>
      </c>
      <c r="F711" s="315"/>
      <c r="G711" s="168" t="s">
        <v>202</v>
      </c>
      <c r="H711" s="258">
        <v>1.1499999999999999</v>
      </c>
      <c r="I711" s="170">
        <v>31.5</v>
      </c>
      <c r="J711" s="170">
        <v>36.22</v>
      </c>
    </row>
    <row r="712" spans="1:10" ht="39" customHeight="1">
      <c r="A712" s="167" t="s">
        <v>889</v>
      </c>
      <c r="B712" s="166" t="s">
        <v>1213</v>
      </c>
      <c r="C712" s="167" t="s">
        <v>66</v>
      </c>
      <c r="D712" s="167" t="s">
        <v>1214</v>
      </c>
      <c r="E712" s="315" t="s">
        <v>892</v>
      </c>
      <c r="F712" s="315"/>
      <c r="G712" s="168" t="s">
        <v>63</v>
      </c>
      <c r="H712" s="258">
        <v>1.33</v>
      </c>
      <c r="I712" s="170">
        <v>0.2</v>
      </c>
      <c r="J712" s="170">
        <v>0.26</v>
      </c>
    </row>
    <row r="713" spans="1:10">
      <c r="A713" s="176"/>
      <c r="B713" s="176"/>
      <c r="C713" s="176"/>
      <c r="D713" s="176"/>
      <c r="E713" s="176" t="s">
        <v>895</v>
      </c>
      <c r="F713" s="259">
        <v>5.25</v>
      </c>
      <c r="G713" s="176" t="s">
        <v>896</v>
      </c>
      <c r="H713" s="259">
        <v>0</v>
      </c>
      <c r="I713" s="176" t="s">
        <v>897</v>
      </c>
      <c r="J713" s="259">
        <v>5.25</v>
      </c>
    </row>
    <row r="714" spans="1:10">
      <c r="A714" s="176"/>
      <c r="B714" s="176"/>
      <c r="C714" s="176"/>
      <c r="D714" s="176"/>
      <c r="E714" s="176" t="s">
        <v>898</v>
      </c>
      <c r="F714" s="259">
        <v>10.68</v>
      </c>
      <c r="G714" s="176"/>
      <c r="H714" s="316" t="s">
        <v>899</v>
      </c>
      <c r="I714" s="316"/>
      <c r="J714" s="259">
        <v>56.96</v>
      </c>
    </row>
    <row r="715" spans="1:10" ht="50.1" customHeight="1">
      <c r="A715" s="177"/>
      <c r="B715" s="177"/>
      <c r="C715" s="177"/>
      <c r="D715" s="177"/>
      <c r="E715" s="177"/>
      <c r="F715" s="177"/>
      <c r="G715" s="177" t="s">
        <v>900</v>
      </c>
      <c r="H715" s="260" t="s">
        <v>1215</v>
      </c>
      <c r="I715" s="177" t="s">
        <v>902</v>
      </c>
      <c r="J715" s="180">
        <v>7974.4</v>
      </c>
    </row>
    <row r="716" spans="1:10" ht="0.95" customHeight="1">
      <c r="A716" s="261"/>
      <c r="B716" s="261"/>
      <c r="C716" s="261"/>
      <c r="D716" s="261"/>
      <c r="E716" s="261"/>
      <c r="F716" s="261"/>
      <c r="G716" s="261"/>
      <c r="H716" s="261"/>
      <c r="I716" s="261"/>
      <c r="J716" s="261"/>
    </row>
    <row r="717" spans="1:10" ht="24" customHeight="1">
      <c r="A717" s="251" t="s">
        <v>27</v>
      </c>
      <c r="B717" s="251"/>
      <c r="C717" s="251"/>
      <c r="D717" s="251" t="s">
        <v>28</v>
      </c>
      <c r="E717" s="251"/>
      <c r="F717" s="312"/>
      <c r="G717" s="312"/>
      <c r="H717" s="252"/>
      <c r="I717" s="251"/>
      <c r="J717" s="262">
        <v>56136.93</v>
      </c>
    </row>
    <row r="718" spans="1:10" ht="18" customHeight="1">
      <c r="A718" s="161" t="s">
        <v>233</v>
      </c>
      <c r="B718" s="160" t="s">
        <v>52</v>
      </c>
      <c r="C718" s="161" t="s">
        <v>53</v>
      </c>
      <c r="D718" s="161" t="s">
        <v>10</v>
      </c>
      <c r="E718" s="308" t="s">
        <v>879</v>
      </c>
      <c r="F718" s="308"/>
      <c r="G718" s="162" t="s">
        <v>54</v>
      </c>
      <c r="H718" s="160" t="s">
        <v>55</v>
      </c>
      <c r="I718" s="160" t="s">
        <v>56</v>
      </c>
      <c r="J718" s="160" t="s">
        <v>11</v>
      </c>
    </row>
    <row r="719" spans="1:10" ht="51.95" customHeight="1">
      <c r="A719" s="253" t="s">
        <v>880</v>
      </c>
      <c r="B719" s="254" t="s">
        <v>234</v>
      </c>
      <c r="C719" s="253" t="s">
        <v>66</v>
      </c>
      <c r="D719" s="253" t="s">
        <v>235</v>
      </c>
      <c r="E719" s="313" t="s">
        <v>1202</v>
      </c>
      <c r="F719" s="313"/>
      <c r="G719" s="255" t="s">
        <v>68</v>
      </c>
      <c r="H719" s="256">
        <v>1</v>
      </c>
      <c r="I719" s="263">
        <v>7.18</v>
      </c>
      <c r="J719" s="263">
        <v>7.18</v>
      </c>
    </row>
    <row r="720" spans="1:10" ht="24" customHeight="1">
      <c r="A720" s="164" t="s">
        <v>882</v>
      </c>
      <c r="B720" s="163" t="s">
        <v>937</v>
      </c>
      <c r="C720" s="164" t="s">
        <v>66</v>
      </c>
      <c r="D720" s="164" t="s">
        <v>938</v>
      </c>
      <c r="E720" s="314" t="s">
        <v>885</v>
      </c>
      <c r="F720" s="314"/>
      <c r="G720" s="165" t="s">
        <v>886</v>
      </c>
      <c r="H720" s="257">
        <v>0.1394</v>
      </c>
      <c r="I720" s="169">
        <v>26.21</v>
      </c>
      <c r="J720" s="169">
        <v>3.65</v>
      </c>
    </row>
    <row r="721" spans="1:10" ht="24" customHeight="1">
      <c r="A721" s="164" t="s">
        <v>882</v>
      </c>
      <c r="B721" s="163" t="s">
        <v>887</v>
      </c>
      <c r="C721" s="164" t="s">
        <v>66</v>
      </c>
      <c r="D721" s="164" t="s">
        <v>888</v>
      </c>
      <c r="E721" s="314" t="s">
        <v>885</v>
      </c>
      <c r="F721" s="314"/>
      <c r="G721" s="165" t="s">
        <v>886</v>
      </c>
      <c r="H721" s="257">
        <v>4.65E-2</v>
      </c>
      <c r="I721" s="169">
        <v>19.850000000000001</v>
      </c>
      <c r="J721" s="169">
        <v>0.92</v>
      </c>
    </row>
    <row r="722" spans="1:10" ht="39" customHeight="1">
      <c r="A722" s="164" t="s">
        <v>882</v>
      </c>
      <c r="B722" s="163" t="s">
        <v>1216</v>
      </c>
      <c r="C722" s="164" t="s">
        <v>66</v>
      </c>
      <c r="D722" s="164" t="s">
        <v>1217</v>
      </c>
      <c r="E722" s="314" t="s">
        <v>885</v>
      </c>
      <c r="F722" s="314"/>
      <c r="G722" s="165" t="s">
        <v>72</v>
      </c>
      <c r="H722" s="257">
        <v>3.7000000000000002E-3</v>
      </c>
      <c r="I722" s="169">
        <v>706.41</v>
      </c>
      <c r="J722" s="169">
        <v>2.61</v>
      </c>
    </row>
    <row r="723" spans="1:10">
      <c r="A723" s="176"/>
      <c r="B723" s="176"/>
      <c r="C723" s="176"/>
      <c r="D723" s="176"/>
      <c r="E723" s="176" t="s">
        <v>895</v>
      </c>
      <c r="F723" s="259">
        <v>3.96</v>
      </c>
      <c r="G723" s="176" t="s">
        <v>896</v>
      </c>
      <c r="H723" s="259">
        <v>0</v>
      </c>
      <c r="I723" s="176" t="s">
        <v>897</v>
      </c>
      <c r="J723" s="259">
        <v>3.96</v>
      </c>
    </row>
    <row r="724" spans="1:10">
      <c r="A724" s="176"/>
      <c r="B724" s="176"/>
      <c r="C724" s="176"/>
      <c r="D724" s="176"/>
      <c r="E724" s="176" t="s">
        <v>898</v>
      </c>
      <c r="F724" s="259">
        <v>1.65</v>
      </c>
      <c r="G724" s="176"/>
      <c r="H724" s="316" t="s">
        <v>899</v>
      </c>
      <c r="I724" s="316"/>
      <c r="J724" s="259">
        <v>8.83</v>
      </c>
    </row>
    <row r="725" spans="1:10" ht="50.1" customHeight="1">
      <c r="A725" s="177"/>
      <c r="B725" s="177"/>
      <c r="C725" s="177"/>
      <c r="D725" s="177"/>
      <c r="E725" s="177"/>
      <c r="F725" s="177"/>
      <c r="G725" s="177" t="s">
        <v>900</v>
      </c>
      <c r="H725" s="260" t="s">
        <v>1218</v>
      </c>
      <c r="I725" s="177" t="s">
        <v>902</v>
      </c>
      <c r="J725" s="180">
        <v>1324.5</v>
      </c>
    </row>
    <row r="726" spans="1:10" ht="0.95" customHeight="1">
      <c r="A726" s="261"/>
      <c r="B726" s="261"/>
      <c r="C726" s="261"/>
      <c r="D726" s="261"/>
      <c r="E726" s="261"/>
      <c r="F726" s="261"/>
      <c r="G726" s="261"/>
      <c r="H726" s="261"/>
      <c r="I726" s="261"/>
      <c r="J726" s="261"/>
    </row>
    <row r="727" spans="1:10" ht="18" customHeight="1">
      <c r="A727" s="161" t="s">
        <v>236</v>
      </c>
      <c r="B727" s="160" t="s">
        <v>52</v>
      </c>
      <c r="C727" s="161" t="s">
        <v>53</v>
      </c>
      <c r="D727" s="161" t="s">
        <v>10</v>
      </c>
      <c r="E727" s="308" t="s">
        <v>879</v>
      </c>
      <c r="F727" s="308"/>
      <c r="G727" s="162" t="s">
        <v>54</v>
      </c>
      <c r="H727" s="160" t="s">
        <v>55</v>
      </c>
      <c r="I727" s="160" t="s">
        <v>56</v>
      </c>
      <c r="J727" s="160" t="s">
        <v>11</v>
      </c>
    </row>
    <row r="728" spans="1:10" ht="51.95" customHeight="1">
      <c r="A728" s="253" t="s">
        <v>880</v>
      </c>
      <c r="B728" s="254" t="s">
        <v>237</v>
      </c>
      <c r="C728" s="253" t="s">
        <v>66</v>
      </c>
      <c r="D728" s="253" t="s">
        <v>238</v>
      </c>
      <c r="E728" s="313" t="s">
        <v>1202</v>
      </c>
      <c r="F728" s="313"/>
      <c r="G728" s="255" t="s">
        <v>68</v>
      </c>
      <c r="H728" s="256">
        <v>1</v>
      </c>
      <c r="I728" s="263">
        <v>41.69</v>
      </c>
      <c r="J728" s="263">
        <v>41.69</v>
      </c>
    </row>
    <row r="729" spans="1:10" ht="24" customHeight="1">
      <c r="A729" s="164" t="s">
        <v>882</v>
      </c>
      <c r="B729" s="163" t="s">
        <v>937</v>
      </c>
      <c r="C729" s="164" t="s">
        <v>66</v>
      </c>
      <c r="D729" s="164" t="s">
        <v>938</v>
      </c>
      <c r="E729" s="314" t="s">
        <v>885</v>
      </c>
      <c r="F729" s="314"/>
      <c r="G729" s="165" t="s">
        <v>886</v>
      </c>
      <c r="H729" s="257">
        <v>0.40899999999999997</v>
      </c>
      <c r="I729" s="169">
        <v>26.21</v>
      </c>
      <c r="J729" s="169">
        <v>10.71</v>
      </c>
    </row>
    <row r="730" spans="1:10" ht="51.95" customHeight="1">
      <c r="A730" s="164" t="s">
        <v>882</v>
      </c>
      <c r="B730" s="163" t="s">
        <v>1219</v>
      </c>
      <c r="C730" s="164" t="s">
        <v>66</v>
      </c>
      <c r="D730" s="164" t="s">
        <v>1220</v>
      </c>
      <c r="E730" s="314" t="s">
        <v>885</v>
      </c>
      <c r="F730" s="314"/>
      <c r="G730" s="165" t="s">
        <v>72</v>
      </c>
      <c r="H730" s="257">
        <v>2.93E-2</v>
      </c>
      <c r="I730" s="169">
        <v>688.43</v>
      </c>
      <c r="J730" s="169">
        <v>20.170000000000002</v>
      </c>
    </row>
    <row r="731" spans="1:10" ht="24" customHeight="1">
      <c r="A731" s="164" t="s">
        <v>882</v>
      </c>
      <c r="B731" s="163" t="s">
        <v>887</v>
      </c>
      <c r="C731" s="164" t="s">
        <v>66</v>
      </c>
      <c r="D731" s="164" t="s">
        <v>888</v>
      </c>
      <c r="E731" s="314" t="s">
        <v>885</v>
      </c>
      <c r="F731" s="314"/>
      <c r="G731" s="165" t="s">
        <v>886</v>
      </c>
      <c r="H731" s="257">
        <v>0.40899999999999997</v>
      </c>
      <c r="I731" s="169">
        <v>19.850000000000001</v>
      </c>
      <c r="J731" s="169">
        <v>8.11</v>
      </c>
    </row>
    <row r="732" spans="1:10" ht="26.1" customHeight="1">
      <c r="A732" s="167" t="s">
        <v>889</v>
      </c>
      <c r="B732" s="166" t="s">
        <v>1221</v>
      </c>
      <c r="C732" s="167" t="s">
        <v>66</v>
      </c>
      <c r="D732" s="167" t="s">
        <v>1222</v>
      </c>
      <c r="E732" s="315" t="s">
        <v>892</v>
      </c>
      <c r="F732" s="315"/>
      <c r="G732" s="168" t="s">
        <v>68</v>
      </c>
      <c r="H732" s="258">
        <v>0.15809999999999999</v>
      </c>
      <c r="I732" s="170">
        <v>17.079999999999998</v>
      </c>
      <c r="J732" s="170">
        <v>2.7</v>
      </c>
    </row>
    <row r="733" spans="1:10">
      <c r="A733" s="176"/>
      <c r="B733" s="176"/>
      <c r="C733" s="176"/>
      <c r="D733" s="176"/>
      <c r="E733" s="176" t="s">
        <v>895</v>
      </c>
      <c r="F733" s="259">
        <v>17.16</v>
      </c>
      <c r="G733" s="176" t="s">
        <v>896</v>
      </c>
      <c r="H733" s="259">
        <v>0</v>
      </c>
      <c r="I733" s="176" t="s">
        <v>897</v>
      </c>
      <c r="J733" s="259">
        <v>17.16</v>
      </c>
    </row>
    <row r="734" spans="1:10">
      <c r="A734" s="176"/>
      <c r="B734" s="176"/>
      <c r="C734" s="176"/>
      <c r="D734" s="176"/>
      <c r="E734" s="176" t="s">
        <v>898</v>
      </c>
      <c r="F734" s="259">
        <v>9.6199999999999992</v>
      </c>
      <c r="G734" s="176"/>
      <c r="H734" s="316" t="s">
        <v>899</v>
      </c>
      <c r="I734" s="316"/>
      <c r="J734" s="259">
        <v>51.31</v>
      </c>
    </row>
    <row r="735" spans="1:10" ht="50.1" customHeight="1">
      <c r="A735" s="177"/>
      <c r="B735" s="177"/>
      <c r="C735" s="177"/>
      <c r="D735" s="177"/>
      <c r="E735" s="177"/>
      <c r="F735" s="177"/>
      <c r="G735" s="177" t="s">
        <v>900</v>
      </c>
      <c r="H735" s="260" t="s">
        <v>1223</v>
      </c>
      <c r="I735" s="177" t="s">
        <v>902</v>
      </c>
      <c r="J735" s="180">
        <v>3848.25</v>
      </c>
    </row>
    <row r="736" spans="1:10" ht="0.95" customHeight="1">
      <c r="A736" s="261"/>
      <c r="B736" s="261"/>
      <c r="C736" s="261"/>
      <c r="D736" s="261"/>
      <c r="E736" s="261"/>
      <c r="F736" s="261"/>
      <c r="G736" s="261"/>
      <c r="H736" s="261"/>
      <c r="I736" s="261"/>
      <c r="J736" s="261"/>
    </row>
    <row r="737" spans="1:10" ht="18" customHeight="1">
      <c r="A737" s="161" t="s">
        <v>239</v>
      </c>
      <c r="B737" s="160" t="s">
        <v>52</v>
      </c>
      <c r="C737" s="161" t="s">
        <v>53</v>
      </c>
      <c r="D737" s="161" t="s">
        <v>10</v>
      </c>
      <c r="E737" s="308" t="s">
        <v>879</v>
      </c>
      <c r="F737" s="308"/>
      <c r="G737" s="162" t="s">
        <v>54</v>
      </c>
      <c r="H737" s="160" t="s">
        <v>55</v>
      </c>
      <c r="I737" s="160" t="s">
        <v>56</v>
      </c>
      <c r="J737" s="160" t="s">
        <v>11</v>
      </c>
    </row>
    <row r="738" spans="1:10" ht="39" customHeight="1">
      <c r="A738" s="253" t="s">
        <v>880</v>
      </c>
      <c r="B738" s="254" t="s">
        <v>240</v>
      </c>
      <c r="C738" s="253" t="s">
        <v>66</v>
      </c>
      <c r="D738" s="253" t="s">
        <v>241</v>
      </c>
      <c r="E738" s="313" t="s">
        <v>1202</v>
      </c>
      <c r="F738" s="313"/>
      <c r="G738" s="255" t="s">
        <v>68</v>
      </c>
      <c r="H738" s="256">
        <v>1</v>
      </c>
      <c r="I738" s="263">
        <v>68.78</v>
      </c>
      <c r="J738" s="263">
        <v>68.78</v>
      </c>
    </row>
    <row r="739" spans="1:10" ht="26.1" customHeight="1">
      <c r="A739" s="164" t="s">
        <v>882</v>
      </c>
      <c r="B739" s="163" t="s">
        <v>1224</v>
      </c>
      <c r="C739" s="164" t="s">
        <v>66</v>
      </c>
      <c r="D739" s="164" t="s">
        <v>1225</v>
      </c>
      <c r="E739" s="314" t="s">
        <v>885</v>
      </c>
      <c r="F739" s="314"/>
      <c r="G739" s="165" t="s">
        <v>886</v>
      </c>
      <c r="H739" s="257">
        <v>0.53410000000000002</v>
      </c>
      <c r="I739" s="169">
        <v>30.12</v>
      </c>
      <c r="J739" s="169">
        <v>16.079999999999998</v>
      </c>
    </row>
    <row r="740" spans="1:10" ht="24" customHeight="1">
      <c r="A740" s="164" t="s">
        <v>882</v>
      </c>
      <c r="B740" s="163" t="s">
        <v>887</v>
      </c>
      <c r="C740" s="164" t="s">
        <v>66</v>
      </c>
      <c r="D740" s="164" t="s">
        <v>888</v>
      </c>
      <c r="E740" s="314" t="s">
        <v>885</v>
      </c>
      <c r="F740" s="314"/>
      <c r="G740" s="165" t="s">
        <v>886</v>
      </c>
      <c r="H740" s="257">
        <v>0.26860000000000001</v>
      </c>
      <c r="I740" s="169">
        <v>19.850000000000001</v>
      </c>
      <c r="J740" s="169">
        <v>5.33</v>
      </c>
    </row>
    <row r="741" spans="1:10" ht="24" customHeight="1">
      <c r="A741" s="167" t="s">
        <v>889</v>
      </c>
      <c r="B741" s="166" t="s">
        <v>1226</v>
      </c>
      <c r="C741" s="167" t="s">
        <v>66</v>
      </c>
      <c r="D741" s="167" t="s">
        <v>1227</v>
      </c>
      <c r="E741" s="315" t="s">
        <v>892</v>
      </c>
      <c r="F741" s="315"/>
      <c r="G741" s="168" t="s">
        <v>101</v>
      </c>
      <c r="H741" s="258">
        <v>0.42199999999999999</v>
      </c>
      <c r="I741" s="170">
        <v>5.51</v>
      </c>
      <c r="J741" s="170">
        <v>2.3199999999999998</v>
      </c>
    </row>
    <row r="742" spans="1:10" ht="26.1" customHeight="1">
      <c r="A742" s="167" t="s">
        <v>889</v>
      </c>
      <c r="B742" s="166" t="s">
        <v>1228</v>
      </c>
      <c r="C742" s="167" t="s">
        <v>66</v>
      </c>
      <c r="D742" s="167" t="s">
        <v>1229</v>
      </c>
      <c r="E742" s="315" t="s">
        <v>892</v>
      </c>
      <c r="F742" s="315"/>
      <c r="G742" s="168" t="s">
        <v>68</v>
      </c>
      <c r="H742" s="258">
        <v>1.0552999999999999</v>
      </c>
      <c r="I742" s="170">
        <v>38.33</v>
      </c>
      <c r="J742" s="170">
        <v>40.44</v>
      </c>
    </row>
    <row r="743" spans="1:10" ht="24" customHeight="1">
      <c r="A743" s="167" t="s">
        <v>889</v>
      </c>
      <c r="B743" s="166" t="s">
        <v>1230</v>
      </c>
      <c r="C743" s="167" t="s">
        <v>66</v>
      </c>
      <c r="D743" s="167" t="s">
        <v>1231</v>
      </c>
      <c r="E743" s="315" t="s">
        <v>892</v>
      </c>
      <c r="F743" s="315"/>
      <c r="G743" s="168" t="s">
        <v>101</v>
      </c>
      <c r="H743" s="258">
        <v>4.91</v>
      </c>
      <c r="I743" s="170">
        <v>0.94</v>
      </c>
      <c r="J743" s="170">
        <v>4.6100000000000003</v>
      </c>
    </row>
    <row r="744" spans="1:10">
      <c r="A744" s="176"/>
      <c r="B744" s="176"/>
      <c r="C744" s="176"/>
      <c r="D744" s="176"/>
      <c r="E744" s="176" t="s">
        <v>895</v>
      </c>
      <c r="F744" s="259">
        <v>17.78</v>
      </c>
      <c r="G744" s="176" t="s">
        <v>896</v>
      </c>
      <c r="H744" s="259">
        <v>0</v>
      </c>
      <c r="I744" s="176" t="s">
        <v>897</v>
      </c>
      <c r="J744" s="259">
        <v>17.78</v>
      </c>
    </row>
    <row r="745" spans="1:10">
      <c r="A745" s="176"/>
      <c r="B745" s="176"/>
      <c r="C745" s="176"/>
      <c r="D745" s="176"/>
      <c r="E745" s="176" t="s">
        <v>898</v>
      </c>
      <c r="F745" s="259">
        <v>15.87</v>
      </c>
      <c r="G745" s="176"/>
      <c r="H745" s="316" t="s">
        <v>899</v>
      </c>
      <c r="I745" s="316"/>
      <c r="J745" s="259">
        <v>84.65</v>
      </c>
    </row>
    <row r="746" spans="1:10" ht="50.1" customHeight="1">
      <c r="A746" s="177"/>
      <c r="B746" s="177"/>
      <c r="C746" s="177"/>
      <c r="D746" s="177"/>
      <c r="E746" s="177"/>
      <c r="F746" s="177"/>
      <c r="G746" s="177" t="s">
        <v>900</v>
      </c>
      <c r="H746" s="260" t="s">
        <v>1232</v>
      </c>
      <c r="I746" s="177" t="s">
        <v>902</v>
      </c>
      <c r="J746" s="180">
        <v>28562.6</v>
      </c>
    </row>
    <row r="747" spans="1:10" ht="0.95" customHeight="1">
      <c r="A747" s="261"/>
      <c r="B747" s="261"/>
      <c r="C747" s="261"/>
      <c r="D747" s="261"/>
      <c r="E747" s="261"/>
      <c r="F747" s="261"/>
      <c r="G747" s="261"/>
      <c r="H747" s="261"/>
      <c r="I747" s="261"/>
      <c r="J747" s="261"/>
    </row>
    <row r="748" spans="1:10" ht="18" customHeight="1">
      <c r="A748" s="161" t="s">
        <v>242</v>
      </c>
      <c r="B748" s="160" t="s">
        <v>52</v>
      </c>
      <c r="C748" s="161" t="s">
        <v>53</v>
      </c>
      <c r="D748" s="161" t="s">
        <v>10</v>
      </c>
      <c r="E748" s="308" t="s">
        <v>879</v>
      </c>
      <c r="F748" s="308"/>
      <c r="G748" s="162" t="s">
        <v>54</v>
      </c>
      <c r="H748" s="160" t="s">
        <v>55</v>
      </c>
      <c r="I748" s="160" t="s">
        <v>56</v>
      </c>
      <c r="J748" s="160" t="s">
        <v>11</v>
      </c>
    </row>
    <row r="749" spans="1:10" ht="26.1" customHeight="1">
      <c r="A749" s="253" t="s">
        <v>880</v>
      </c>
      <c r="B749" s="254" t="s">
        <v>243</v>
      </c>
      <c r="C749" s="253" t="s">
        <v>66</v>
      </c>
      <c r="D749" s="253" t="s">
        <v>244</v>
      </c>
      <c r="E749" s="313" t="s">
        <v>1233</v>
      </c>
      <c r="F749" s="313"/>
      <c r="G749" s="255" t="s">
        <v>202</v>
      </c>
      <c r="H749" s="256">
        <v>1</v>
      </c>
      <c r="I749" s="263">
        <v>14</v>
      </c>
      <c r="J749" s="263">
        <v>14</v>
      </c>
    </row>
    <row r="750" spans="1:10" ht="26.1" customHeight="1">
      <c r="A750" s="164" t="s">
        <v>882</v>
      </c>
      <c r="B750" s="163" t="s">
        <v>1224</v>
      </c>
      <c r="C750" s="164" t="s">
        <v>66</v>
      </c>
      <c r="D750" s="164" t="s">
        <v>1225</v>
      </c>
      <c r="E750" s="314" t="s">
        <v>885</v>
      </c>
      <c r="F750" s="314"/>
      <c r="G750" s="165" t="s">
        <v>886</v>
      </c>
      <c r="H750" s="257">
        <v>8.7099999999999997E-2</v>
      </c>
      <c r="I750" s="169">
        <v>30.12</v>
      </c>
      <c r="J750" s="169">
        <v>2.62</v>
      </c>
    </row>
    <row r="751" spans="1:10" ht="24" customHeight="1">
      <c r="A751" s="164" t="s">
        <v>882</v>
      </c>
      <c r="B751" s="163" t="s">
        <v>887</v>
      </c>
      <c r="C751" s="164" t="s">
        <v>66</v>
      </c>
      <c r="D751" s="164" t="s">
        <v>888</v>
      </c>
      <c r="E751" s="314" t="s">
        <v>885</v>
      </c>
      <c r="F751" s="314"/>
      <c r="G751" s="165" t="s">
        <v>886</v>
      </c>
      <c r="H751" s="257">
        <v>3.2599999999999997E-2</v>
      </c>
      <c r="I751" s="169">
        <v>19.850000000000001</v>
      </c>
      <c r="J751" s="169">
        <v>0.64</v>
      </c>
    </row>
    <row r="752" spans="1:10" ht="24" customHeight="1">
      <c r="A752" s="167" t="s">
        <v>889</v>
      </c>
      <c r="B752" s="166" t="s">
        <v>1230</v>
      </c>
      <c r="C752" s="167" t="s">
        <v>66</v>
      </c>
      <c r="D752" s="167" t="s">
        <v>1231</v>
      </c>
      <c r="E752" s="315" t="s">
        <v>892</v>
      </c>
      <c r="F752" s="315"/>
      <c r="G752" s="168" t="s">
        <v>101</v>
      </c>
      <c r="H752" s="258">
        <v>0.63919999999999999</v>
      </c>
      <c r="I752" s="170">
        <v>0.94</v>
      </c>
      <c r="J752" s="170">
        <v>0.6</v>
      </c>
    </row>
    <row r="753" spans="1:10" ht="24" customHeight="1">
      <c r="A753" s="167" t="s">
        <v>889</v>
      </c>
      <c r="B753" s="166" t="s">
        <v>1226</v>
      </c>
      <c r="C753" s="167" t="s">
        <v>66</v>
      </c>
      <c r="D753" s="167" t="s">
        <v>1227</v>
      </c>
      <c r="E753" s="315" t="s">
        <v>892</v>
      </c>
      <c r="F753" s="315"/>
      <c r="G753" s="168" t="s">
        <v>101</v>
      </c>
      <c r="H753" s="258">
        <v>8.8999999999999996E-2</v>
      </c>
      <c r="I753" s="170">
        <v>5.51</v>
      </c>
      <c r="J753" s="170">
        <v>0.49</v>
      </c>
    </row>
    <row r="754" spans="1:10" ht="26.1" customHeight="1">
      <c r="A754" s="167" t="s">
        <v>889</v>
      </c>
      <c r="B754" s="166" t="s">
        <v>1234</v>
      </c>
      <c r="C754" s="167" t="s">
        <v>66</v>
      </c>
      <c r="D754" s="167" t="s">
        <v>1235</v>
      </c>
      <c r="E754" s="315" t="s">
        <v>892</v>
      </c>
      <c r="F754" s="315"/>
      <c r="G754" s="168" t="s">
        <v>68</v>
      </c>
      <c r="H754" s="258">
        <v>0.1875</v>
      </c>
      <c r="I754" s="170">
        <v>51.48</v>
      </c>
      <c r="J754" s="170">
        <v>9.65</v>
      </c>
    </row>
    <row r="755" spans="1:10">
      <c r="A755" s="176"/>
      <c r="B755" s="176"/>
      <c r="C755" s="176"/>
      <c r="D755" s="176"/>
      <c r="E755" s="176" t="s">
        <v>895</v>
      </c>
      <c r="F755" s="259">
        <v>2.72</v>
      </c>
      <c r="G755" s="176" t="s">
        <v>896</v>
      </c>
      <c r="H755" s="259">
        <v>0</v>
      </c>
      <c r="I755" s="176" t="s">
        <v>897</v>
      </c>
      <c r="J755" s="259">
        <v>2.72</v>
      </c>
    </row>
    <row r="756" spans="1:10">
      <c r="A756" s="176"/>
      <c r="B756" s="176"/>
      <c r="C756" s="176"/>
      <c r="D756" s="176"/>
      <c r="E756" s="176" t="s">
        <v>898</v>
      </c>
      <c r="F756" s="259">
        <v>3.23</v>
      </c>
      <c r="G756" s="176"/>
      <c r="H756" s="316" t="s">
        <v>899</v>
      </c>
      <c r="I756" s="316"/>
      <c r="J756" s="259">
        <v>17.23</v>
      </c>
    </row>
    <row r="757" spans="1:10" ht="50.1" customHeight="1">
      <c r="A757" s="177"/>
      <c r="B757" s="177"/>
      <c r="C757" s="177"/>
      <c r="D757" s="177"/>
      <c r="E757" s="177"/>
      <c r="F757" s="177"/>
      <c r="G757" s="177" t="s">
        <v>900</v>
      </c>
      <c r="H757" s="260" t="s">
        <v>1236</v>
      </c>
      <c r="I757" s="177" t="s">
        <v>902</v>
      </c>
      <c r="J757" s="180">
        <v>22401.58</v>
      </c>
    </row>
    <row r="758" spans="1:10" ht="0.95" customHeight="1">
      <c r="A758" s="261"/>
      <c r="B758" s="261"/>
      <c r="C758" s="261"/>
      <c r="D758" s="261"/>
      <c r="E758" s="261"/>
      <c r="F758" s="261"/>
      <c r="G758" s="261"/>
      <c r="H758" s="261"/>
      <c r="I758" s="261"/>
      <c r="J758" s="261"/>
    </row>
    <row r="759" spans="1:10" ht="24" customHeight="1">
      <c r="A759" s="251" t="s">
        <v>29</v>
      </c>
      <c r="B759" s="251"/>
      <c r="C759" s="251"/>
      <c r="D759" s="251" t="s">
        <v>30</v>
      </c>
      <c r="E759" s="251"/>
      <c r="F759" s="312"/>
      <c r="G759" s="312"/>
      <c r="H759" s="252"/>
      <c r="I759" s="251"/>
      <c r="J759" s="262">
        <v>570391.18000000005</v>
      </c>
    </row>
    <row r="760" spans="1:10" ht="18" customHeight="1">
      <c r="A760" s="161" t="s">
        <v>245</v>
      </c>
      <c r="B760" s="160" t="s">
        <v>52</v>
      </c>
      <c r="C760" s="161" t="s">
        <v>53</v>
      </c>
      <c r="D760" s="161" t="s">
        <v>10</v>
      </c>
      <c r="E760" s="308" t="s">
        <v>879</v>
      </c>
      <c r="F760" s="308"/>
      <c r="G760" s="162" t="s">
        <v>54</v>
      </c>
      <c r="H760" s="160" t="s">
        <v>55</v>
      </c>
      <c r="I760" s="160" t="s">
        <v>56</v>
      </c>
      <c r="J760" s="160" t="s">
        <v>11</v>
      </c>
    </row>
    <row r="761" spans="1:10" ht="51.95" customHeight="1">
      <c r="A761" s="253" t="s">
        <v>880</v>
      </c>
      <c r="B761" s="254" t="s">
        <v>246</v>
      </c>
      <c r="C761" s="253" t="s">
        <v>66</v>
      </c>
      <c r="D761" s="253" t="s">
        <v>247</v>
      </c>
      <c r="E761" s="313" t="s">
        <v>1233</v>
      </c>
      <c r="F761" s="313"/>
      <c r="G761" s="255" t="s">
        <v>68</v>
      </c>
      <c r="H761" s="256">
        <v>1</v>
      </c>
      <c r="I761" s="263">
        <v>49.79</v>
      </c>
      <c r="J761" s="263">
        <v>49.79</v>
      </c>
    </row>
    <row r="762" spans="1:10" ht="24" customHeight="1">
      <c r="A762" s="164" t="s">
        <v>882</v>
      </c>
      <c r="B762" s="163" t="s">
        <v>887</v>
      </c>
      <c r="C762" s="164" t="s">
        <v>66</v>
      </c>
      <c r="D762" s="164" t="s">
        <v>888</v>
      </c>
      <c r="E762" s="314" t="s">
        <v>885</v>
      </c>
      <c r="F762" s="314"/>
      <c r="G762" s="165" t="s">
        <v>886</v>
      </c>
      <c r="H762" s="257">
        <v>0.123</v>
      </c>
      <c r="I762" s="169">
        <v>19.850000000000001</v>
      </c>
      <c r="J762" s="169">
        <v>2.44</v>
      </c>
    </row>
    <row r="763" spans="1:10" ht="39" customHeight="1">
      <c r="A763" s="164" t="s">
        <v>882</v>
      </c>
      <c r="B763" s="163" t="s">
        <v>1237</v>
      </c>
      <c r="C763" s="164" t="s">
        <v>66</v>
      </c>
      <c r="D763" s="164" t="s">
        <v>1238</v>
      </c>
      <c r="E763" s="314" t="s">
        <v>885</v>
      </c>
      <c r="F763" s="314"/>
      <c r="G763" s="165" t="s">
        <v>72</v>
      </c>
      <c r="H763" s="257">
        <v>4.3099999999999999E-2</v>
      </c>
      <c r="I763" s="169">
        <v>813.76</v>
      </c>
      <c r="J763" s="169">
        <v>35.07</v>
      </c>
    </row>
    <row r="764" spans="1:10" ht="24" customHeight="1">
      <c r="A764" s="164" t="s">
        <v>882</v>
      </c>
      <c r="B764" s="163" t="s">
        <v>937</v>
      </c>
      <c r="C764" s="164" t="s">
        <v>66</v>
      </c>
      <c r="D764" s="164" t="s">
        <v>938</v>
      </c>
      <c r="E764" s="314" t="s">
        <v>885</v>
      </c>
      <c r="F764" s="314"/>
      <c r="G764" s="165" t="s">
        <v>886</v>
      </c>
      <c r="H764" s="257">
        <v>0.245</v>
      </c>
      <c r="I764" s="169">
        <v>26.21</v>
      </c>
      <c r="J764" s="169">
        <v>6.42</v>
      </c>
    </row>
    <row r="765" spans="1:10" ht="26.1" customHeight="1">
      <c r="A765" s="167" t="s">
        <v>889</v>
      </c>
      <c r="B765" s="166" t="s">
        <v>1239</v>
      </c>
      <c r="C765" s="167" t="s">
        <v>66</v>
      </c>
      <c r="D765" s="167" t="s">
        <v>1240</v>
      </c>
      <c r="E765" s="315" t="s">
        <v>892</v>
      </c>
      <c r="F765" s="315"/>
      <c r="G765" s="168" t="s">
        <v>963</v>
      </c>
      <c r="H765" s="258">
        <v>0.21</v>
      </c>
      <c r="I765" s="170">
        <v>25.25</v>
      </c>
      <c r="J765" s="170">
        <v>5.3</v>
      </c>
    </row>
    <row r="766" spans="1:10" ht="24" customHeight="1">
      <c r="A766" s="167" t="s">
        <v>889</v>
      </c>
      <c r="B766" s="166" t="s">
        <v>1241</v>
      </c>
      <c r="C766" s="167" t="s">
        <v>66</v>
      </c>
      <c r="D766" s="167" t="s">
        <v>1242</v>
      </c>
      <c r="E766" s="315" t="s">
        <v>892</v>
      </c>
      <c r="F766" s="315"/>
      <c r="G766" s="168" t="s">
        <v>101</v>
      </c>
      <c r="H766" s="258">
        <v>0.5</v>
      </c>
      <c r="I766" s="170">
        <v>1.1200000000000001</v>
      </c>
      <c r="J766" s="170">
        <v>0.56000000000000005</v>
      </c>
    </row>
    <row r="767" spans="1:10">
      <c r="A767" s="176"/>
      <c r="B767" s="176"/>
      <c r="C767" s="176"/>
      <c r="D767" s="176"/>
      <c r="E767" s="176" t="s">
        <v>895</v>
      </c>
      <c r="F767" s="259">
        <v>10.4</v>
      </c>
      <c r="G767" s="176" t="s">
        <v>896</v>
      </c>
      <c r="H767" s="259">
        <v>0</v>
      </c>
      <c r="I767" s="176" t="s">
        <v>897</v>
      </c>
      <c r="J767" s="259">
        <v>10.4</v>
      </c>
    </row>
    <row r="768" spans="1:10">
      <c r="A768" s="176"/>
      <c r="B768" s="176"/>
      <c r="C768" s="176"/>
      <c r="D768" s="176"/>
      <c r="E768" s="176" t="s">
        <v>898</v>
      </c>
      <c r="F768" s="259">
        <v>11.49</v>
      </c>
      <c r="G768" s="176"/>
      <c r="H768" s="316" t="s">
        <v>899</v>
      </c>
      <c r="I768" s="316"/>
      <c r="J768" s="259">
        <v>61.28</v>
      </c>
    </row>
    <row r="769" spans="1:10" ht="50.1" customHeight="1">
      <c r="A769" s="177"/>
      <c r="B769" s="177"/>
      <c r="C769" s="177"/>
      <c r="D769" s="177"/>
      <c r="E769" s="177"/>
      <c r="F769" s="177"/>
      <c r="G769" s="177" t="s">
        <v>900</v>
      </c>
      <c r="H769" s="260" t="s">
        <v>1243</v>
      </c>
      <c r="I769" s="177" t="s">
        <v>902</v>
      </c>
      <c r="J769" s="180">
        <v>117463.34</v>
      </c>
    </row>
    <row r="770" spans="1:10" ht="0.95" customHeight="1">
      <c r="A770" s="261"/>
      <c r="B770" s="261"/>
      <c r="C770" s="261"/>
      <c r="D770" s="261"/>
      <c r="E770" s="261"/>
      <c r="F770" s="261"/>
      <c r="G770" s="261"/>
      <c r="H770" s="261"/>
      <c r="I770" s="261"/>
      <c r="J770" s="261"/>
    </row>
    <row r="771" spans="1:10" ht="18" customHeight="1">
      <c r="A771" s="161" t="s">
        <v>248</v>
      </c>
      <c r="B771" s="160" t="s">
        <v>52</v>
      </c>
      <c r="C771" s="161" t="s">
        <v>53</v>
      </c>
      <c r="D771" s="161" t="s">
        <v>10</v>
      </c>
      <c r="E771" s="308" t="s">
        <v>879</v>
      </c>
      <c r="F771" s="308"/>
      <c r="G771" s="162" t="s">
        <v>54</v>
      </c>
      <c r="H771" s="160" t="s">
        <v>55</v>
      </c>
      <c r="I771" s="160" t="s">
        <v>56</v>
      </c>
      <c r="J771" s="160" t="s">
        <v>11</v>
      </c>
    </row>
    <row r="772" spans="1:10" ht="39" customHeight="1">
      <c r="A772" s="253" t="s">
        <v>880</v>
      </c>
      <c r="B772" s="254" t="s">
        <v>249</v>
      </c>
      <c r="C772" s="253" t="s">
        <v>66</v>
      </c>
      <c r="D772" s="253" t="s">
        <v>250</v>
      </c>
      <c r="E772" s="313" t="s">
        <v>1233</v>
      </c>
      <c r="F772" s="313"/>
      <c r="G772" s="255" t="s">
        <v>68</v>
      </c>
      <c r="H772" s="256">
        <v>1</v>
      </c>
      <c r="I772" s="263">
        <v>137</v>
      </c>
      <c r="J772" s="263">
        <v>137</v>
      </c>
    </row>
    <row r="773" spans="1:10" ht="26.1" customHeight="1">
      <c r="A773" s="164" t="s">
        <v>882</v>
      </c>
      <c r="B773" s="163" t="s">
        <v>1224</v>
      </c>
      <c r="C773" s="164" t="s">
        <v>66</v>
      </c>
      <c r="D773" s="164" t="s">
        <v>1225</v>
      </c>
      <c r="E773" s="314" t="s">
        <v>885</v>
      </c>
      <c r="F773" s="314"/>
      <c r="G773" s="165" t="s">
        <v>886</v>
      </c>
      <c r="H773" s="257">
        <v>0.52029999999999998</v>
      </c>
      <c r="I773" s="169">
        <v>30.12</v>
      </c>
      <c r="J773" s="169">
        <v>15.67</v>
      </c>
    </row>
    <row r="774" spans="1:10" ht="24" customHeight="1">
      <c r="A774" s="164" t="s">
        <v>882</v>
      </c>
      <c r="B774" s="163" t="s">
        <v>887</v>
      </c>
      <c r="C774" s="164" t="s">
        <v>66</v>
      </c>
      <c r="D774" s="164" t="s">
        <v>888</v>
      </c>
      <c r="E774" s="314" t="s">
        <v>885</v>
      </c>
      <c r="F774" s="314"/>
      <c r="G774" s="165" t="s">
        <v>886</v>
      </c>
      <c r="H774" s="257">
        <v>0.16739999999999999</v>
      </c>
      <c r="I774" s="169">
        <v>19.850000000000001</v>
      </c>
      <c r="J774" s="169">
        <v>3.32</v>
      </c>
    </row>
    <row r="775" spans="1:10" ht="39" customHeight="1">
      <c r="A775" s="167" t="s">
        <v>889</v>
      </c>
      <c r="B775" s="166" t="s">
        <v>1244</v>
      </c>
      <c r="C775" s="167" t="s">
        <v>66</v>
      </c>
      <c r="D775" s="167" t="s">
        <v>1245</v>
      </c>
      <c r="E775" s="315" t="s">
        <v>892</v>
      </c>
      <c r="F775" s="315"/>
      <c r="G775" s="168" t="s">
        <v>68</v>
      </c>
      <c r="H775" s="258">
        <v>1.069</v>
      </c>
      <c r="I775" s="170">
        <v>85</v>
      </c>
      <c r="J775" s="170">
        <v>90.86</v>
      </c>
    </row>
    <row r="776" spans="1:10" ht="24" customHeight="1">
      <c r="A776" s="167" t="s">
        <v>889</v>
      </c>
      <c r="B776" s="166" t="s">
        <v>1226</v>
      </c>
      <c r="C776" s="167" t="s">
        <v>66</v>
      </c>
      <c r="D776" s="167" t="s">
        <v>1227</v>
      </c>
      <c r="E776" s="315" t="s">
        <v>892</v>
      </c>
      <c r="F776" s="315"/>
      <c r="G776" s="168" t="s">
        <v>101</v>
      </c>
      <c r="H776" s="258">
        <v>0.14099999999999999</v>
      </c>
      <c r="I776" s="170">
        <v>5.51</v>
      </c>
      <c r="J776" s="170">
        <v>0.77</v>
      </c>
    </row>
    <row r="777" spans="1:10" ht="24" customHeight="1">
      <c r="A777" s="167" t="s">
        <v>889</v>
      </c>
      <c r="B777" s="166" t="s">
        <v>1246</v>
      </c>
      <c r="C777" s="167" t="s">
        <v>66</v>
      </c>
      <c r="D777" s="167" t="s">
        <v>1247</v>
      </c>
      <c r="E777" s="315" t="s">
        <v>892</v>
      </c>
      <c r="F777" s="315"/>
      <c r="G777" s="168" t="s">
        <v>101</v>
      </c>
      <c r="H777" s="258">
        <v>9.1300000000000008</v>
      </c>
      <c r="I777" s="170">
        <v>2.89</v>
      </c>
      <c r="J777" s="170">
        <v>26.38</v>
      </c>
    </row>
    <row r="778" spans="1:10">
      <c r="A778" s="176"/>
      <c r="B778" s="176"/>
      <c r="C778" s="176"/>
      <c r="D778" s="176"/>
      <c r="E778" s="176" t="s">
        <v>895</v>
      </c>
      <c r="F778" s="259">
        <v>15.86</v>
      </c>
      <c r="G778" s="176" t="s">
        <v>896</v>
      </c>
      <c r="H778" s="259">
        <v>0</v>
      </c>
      <c r="I778" s="176" t="s">
        <v>897</v>
      </c>
      <c r="J778" s="259">
        <v>15.86</v>
      </c>
    </row>
    <row r="779" spans="1:10">
      <c r="A779" s="176"/>
      <c r="B779" s="176"/>
      <c r="C779" s="176"/>
      <c r="D779" s="176"/>
      <c r="E779" s="176" t="s">
        <v>898</v>
      </c>
      <c r="F779" s="259">
        <v>31.61</v>
      </c>
      <c r="G779" s="176"/>
      <c r="H779" s="316" t="s">
        <v>899</v>
      </c>
      <c r="I779" s="316"/>
      <c r="J779" s="259">
        <v>168.61</v>
      </c>
    </row>
    <row r="780" spans="1:10" ht="50.1" customHeight="1">
      <c r="A780" s="177"/>
      <c r="B780" s="177"/>
      <c r="C780" s="177"/>
      <c r="D780" s="177"/>
      <c r="E780" s="177"/>
      <c r="F780" s="177"/>
      <c r="G780" s="177" t="s">
        <v>900</v>
      </c>
      <c r="H780" s="260" t="s">
        <v>1248</v>
      </c>
      <c r="I780" s="177" t="s">
        <v>902</v>
      </c>
      <c r="J780" s="180">
        <v>293374.65000000002</v>
      </c>
    </row>
    <row r="781" spans="1:10" ht="0.95" customHeight="1">
      <c r="A781" s="261"/>
      <c r="B781" s="261"/>
      <c r="C781" s="261"/>
      <c r="D781" s="261"/>
      <c r="E781" s="261"/>
      <c r="F781" s="261"/>
      <c r="G781" s="261"/>
      <c r="H781" s="261"/>
      <c r="I781" s="261"/>
      <c r="J781" s="261"/>
    </row>
    <row r="782" spans="1:10" ht="18" customHeight="1">
      <c r="A782" s="161" t="s">
        <v>251</v>
      </c>
      <c r="B782" s="160" t="s">
        <v>52</v>
      </c>
      <c r="C782" s="161" t="s">
        <v>53</v>
      </c>
      <c r="D782" s="161" t="s">
        <v>10</v>
      </c>
      <c r="E782" s="308" t="s">
        <v>879</v>
      </c>
      <c r="F782" s="308"/>
      <c r="G782" s="162" t="s">
        <v>54</v>
      </c>
      <c r="H782" s="160" t="s">
        <v>55</v>
      </c>
      <c r="I782" s="160" t="s">
        <v>56</v>
      </c>
      <c r="J782" s="160" t="s">
        <v>11</v>
      </c>
    </row>
    <row r="783" spans="1:10" ht="26.1" customHeight="1">
      <c r="A783" s="253" t="s">
        <v>880</v>
      </c>
      <c r="B783" s="254" t="s">
        <v>252</v>
      </c>
      <c r="C783" s="253" t="s">
        <v>66</v>
      </c>
      <c r="D783" s="253" t="s">
        <v>253</v>
      </c>
      <c r="E783" s="313" t="s">
        <v>1233</v>
      </c>
      <c r="F783" s="313"/>
      <c r="G783" s="255" t="s">
        <v>202</v>
      </c>
      <c r="H783" s="256">
        <v>1</v>
      </c>
      <c r="I783" s="263">
        <v>146.75</v>
      </c>
      <c r="J783" s="263">
        <v>146.75</v>
      </c>
    </row>
    <row r="784" spans="1:10" ht="24" customHeight="1">
      <c r="A784" s="164" t="s">
        <v>882</v>
      </c>
      <c r="B784" s="163" t="s">
        <v>1160</v>
      </c>
      <c r="C784" s="164" t="s">
        <v>66</v>
      </c>
      <c r="D784" s="164" t="s">
        <v>1161</v>
      </c>
      <c r="E784" s="314" t="s">
        <v>885</v>
      </c>
      <c r="F784" s="314"/>
      <c r="G784" s="165" t="s">
        <v>886</v>
      </c>
      <c r="H784" s="257">
        <v>0.54700000000000004</v>
      </c>
      <c r="I784" s="169">
        <v>27.43</v>
      </c>
      <c r="J784" s="169">
        <v>15</v>
      </c>
    </row>
    <row r="785" spans="1:10" ht="24" customHeight="1">
      <c r="A785" s="164" t="s">
        <v>882</v>
      </c>
      <c r="B785" s="163" t="s">
        <v>887</v>
      </c>
      <c r="C785" s="164" t="s">
        <v>66</v>
      </c>
      <c r="D785" s="164" t="s">
        <v>888</v>
      </c>
      <c r="E785" s="314" t="s">
        <v>885</v>
      </c>
      <c r="F785" s="314"/>
      <c r="G785" s="165" t="s">
        <v>886</v>
      </c>
      <c r="H785" s="257">
        <v>0.27300000000000002</v>
      </c>
      <c r="I785" s="169">
        <v>19.850000000000001</v>
      </c>
      <c r="J785" s="169">
        <v>5.41</v>
      </c>
    </row>
    <row r="786" spans="1:10" ht="39" customHeight="1">
      <c r="A786" s="167" t="s">
        <v>889</v>
      </c>
      <c r="B786" s="166" t="s">
        <v>1249</v>
      </c>
      <c r="C786" s="167" t="s">
        <v>66</v>
      </c>
      <c r="D786" s="167" t="s">
        <v>1250</v>
      </c>
      <c r="E786" s="315" t="s">
        <v>892</v>
      </c>
      <c r="F786" s="315"/>
      <c r="G786" s="168" t="s">
        <v>202</v>
      </c>
      <c r="H786" s="258">
        <v>1</v>
      </c>
      <c r="I786" s="170">
        <v>122.62</v>
      </c>
      <c r="J786" s="170">
        <v>122.62</v>
      </c>
    </row>
    <row r="787" spans="1:10" ht="24" customHeight="1">
      <c r="A787" s="167" t="s">
        <v>889</v>
      </c>
      <c r="B787" s="166" t="s">
        <v>1246</v>
      </c>
      <c r="C787" s="167" t="s">
        <v>66</v>
      </c>
      <c r="D787" s="167" t="s">
        <v>1247</v>
      </c>
      <c r="E787" s="315" t="s">
        <v>892</v>
      </c>
      <c r="F787" s="315"/>
      <c r="G787" s="168" t="s">
        <v>101</v>
      </c>
      <c r="H787" s="258">
        <v>1.29</v>
      </c>
      <c r="I787" s="170">
        <v>2.89</v>
      </c>
      <c r="J787" s="170">
        <v>3.72</v>
      </c>
    </row>
    <row r="788" spans="1:10">
      <c r="A788" s="176"/>
      <c r="B788" s="176"/>
      <c r="C788" s="176"/>
      <c r="D788" s="176"/>
      <c r="E788" s="176" t="s">
        <v>895</v>
      </c>
      <c r="F788" s="259">
        <v>16.690000000000001</v>
      </c>
      <c r="G788" s="176" t="s">
        <v>896</v>
      </c>
      <c r="H788" s="259">
        <v>0</v>
      </c>
      <c r="I788" s="176" t="s">
        <v>897</v>
      </c>
      <c r="J788" s="259">
        <v>16.690000000000001</v>
      </c>
    </row>
    <row r="789" spans="1:10">
      <c r="A789" s="176"/>
      <c r="B789" s="176"/>
      <c r="C789" s="176"/>
      <c r="D789" s="176"/>
      <c r="E789" s="176" t="s">
        <v>898</v>
      </c>
      <c r="F789" s="259">
        <v>33.86</v>
      </c>
      <c r="G789" s="176"/>
      <c r="H789" s="316" t="s">
        <v>899</v>
      </c>
      <c r="I789" s="316"/>
      <c r="J789" s="259">
        <v>180.61</v>
      </c>
    </row>
    <row r="790" spans="1:10" ht="50.1" customHeight="1">
      <c r="A790" s="177"/>
      <c r="B790" s="177"/>
      <c r="C790" s="177"/>
      <c r="D790" s="177"/>
      <c r="E790" s="177"/>
      <c r="F790" s="177"/>
      <c r="G790" s="177" t="s">
        <v>900</v>
      </c>
      <c r="H790" s="260" t="s">
        <v>1251</v>
      </c>
      <c r="I790" s="177" t="s">
        <v>902</v>
      </c>
      <c r="J790" s="180">
        <v>10312.83</v>
      </c>
    </row>
    <row r="791" spans="1:10" ht="0.95" customHeight="1">
      <c r="A791" s="261"/>
      <c r="B791" s="261"/>
      <c r="C791" s="261"/>
      <c r="D791" s="261"/>
      <c r="E791" s="261"/>
      <c r="F791" s="261"/>
      <c r="G791" s="261"/>
      <c r="H791" s="261"/>
      <c r="I791" s="261"/>
      <c r="J791" s="261"/>
    </row>
    <row r="792" spans="1:10" ht="18" customHeight="1">
      <c r="A792" s="161"/>
      <c r="B792" s="160" t="s">
        <v>52</v>
      </c>
      <c r="C792" s="161" t="s">
        <v>53</v>
      </c>
      <c r="D792" s="161" t="s">
        <v>10</v>
      </c>
      <c r="E792" s="308" t="s">
        <v>879</v>
      </c>
      <c r="F792" s="308"/>
      <c r="G792" s="162" t="s">
        <v>54</v>
      </c>
      <c r="H792" s="160" t="s">
        <v>55</v>
      </c>
      <c r="I792" s="160" t="s">
        <v>56</v>
      </c>
      <c r="J792" s="160" t="s">
        <v>11</v>
      </c>
    </row>
    <row r="793" spans="1:10" ht="26.1" customHeight="1">
      <c r="A793" s="172" t="s">
        <v>889</v>
      </c>
      <c r="B793" s="171" t="s">
        <v>255</v>
      </c>
      <c r="C793" s="172" t="s">
        <v>66</v>
      </c>
      <c r="D793" s="172" t="s">
        <v>256</v>
      </c>
      <c r="E793" s="317" t="s">
        <v>1252</v>
      </c>
      <c r="F793" s="317"/>
      <c r="G793" s="173" t="s">
        <v>68</v>
      </c>
      <c r="H793" s="264">
        <v>1</v>
      </c>
      <c r="I793" s="174">
        <v>202.73</v>
      </c>
      <c r="J793" s="174">
        <v>202.73</v>
      </c>
    </row>
    <row r="794" spans="1:10">
      <c r="A794" s="176"/>
      <c r="B794" s="176"/>
      <c r="C794" s="176"/>
      <c r="D794" s="176"/>
      <c r="E794" s="176" t="s">
        <v>895</v>
      </c>
      <c r="F794" s="259">
        <v>0</v>
      </c>
      <c r="G794" s="176" t="s">
        <v>896</v>
      </c>
      <c r="H794" s="259">
        <v>0</v>
      </c>
      <c r="I794" s="176" t="s">
        <v>897</v>
      </c>
      <c r="J794" s="259">
        <v>0</v>
      </c>
    </row>
    <row r="795" spans="1:10">
      <c r="A795" s="176"/>
      <c r="B795" s="176"/>
      <c r="C795" s="176"/>
      <c r="D795" s="176"/>
      <c r="E795" s="176" t="s">
        <v>898</v>
      </c>
      <c r="F795" s="259"/>
      <c r="G795" s="176"/>
      <c r="H795" s="316" t="s">
        <v>899</v>
      </c>
      <c r="I795" s="316"/>
      <c r="J795" s="259">
        <v>232.51</v>
      </c>
    </row>
    <row r="796" spans="1:10" ht="50.1" customHeight="1">
      <c r="A796" s="177"/>
      <c r="B796" s="177"/>
      <c r="C796" s="177"/>
      <c r="D796" s="177"/>
      <c r="E796" s="177"/>
      <c r="F796" s="177"/>
      <c r="G796" s="177" t="s">
        <v>900</v>
      </c>
      <c r="H796" s="260" t="s">
        <v>1253</v>
      </c>
      <c r="I796" s="177" t="s">
        <v>902</v>
      </c>
      <c r="J796" s="180">
        <v>41898.300000000003</v>
      </c>
    </row>
    <row r="797" spans="1:10" ht="0.95" customHeight="1">
      <c r="A797" s="261"/>
      <c r="B797" s="261"/>
      <c r="C797" s="261"/>
      <c r="D797" s="261"/>
      <c r="E797" s="261"/>
      <c r="F797" s="261"/>
      <c r="G797" s="261"/>
      <c r="H797" s="261"/>
      <c r="I797" s="261"/>
      <c r="J797" s="261"/>
    </row>
    <row r="798" spans="1:10" ht="18" customHeight="1">
      <c r="A798" s="161" t="s">
        <v>258</v>
      </c>
      <c r="B798" s="160" t="s">
        <v>52</v>
      </c>
      <c r="C798" s="161" t="s">
        <v>53</v>
      </c>
      <c r="D798" s="161" t="s">
        <v>10</v>
      </c>
      <c r="E798" s="308" t="s">
        <v>879</v>
      </c>
      <c r="F798" s="308"/>
      <c r="G798" s="162" t="s">
        <v>54</v>
      </c>
      <c r="H798" s="160" t="s">
        <v>55</v>
      </c>
      <c r="I798" s="160" t="s">
        <v>56</v>
      </c>
      <c r="J798" s="160" t="s">
        <v>11</v>
      </c>
    </row>
    <row r="799" spans="1:10" ht="39" customHeight="1">
      <c r="A799" s="253" t="s">
        <v>880</v>
      </c>
      <c r="B799" s="254" t="s">
        <v>259</v>
      </c>
      <c r="C799" s="253" t="s">
        <v>66</v>
      </c>
      <c r="D799" s="253" t="s">
        <v>260</v>
      </c>
      <c r="E799" s="313" t="s">
        <v>1233</v>
      </c>
      <c r="F799" s="313"/>
      <c r="G799" s="255" t="s">
        <v>72</v>
      </c>
      <c r="H799" s="256">
        <v>1</v>
      </c>
      <c r="I799" s="263">
        <v>1069.67</v>
      </c>
      <c r="J799" s="263">
        <v>1069.67</v>
      </c>
    </row>
    <row r="800" spans="1:10" ht="24" customHeight="1">
      <c r="A800" s="164" t="s">
        <v>882</v>
      </c>
      <c r="B800" s="163" t="s">
        <v>883</v>
      </c>
      <c r="C800" s="164" t="s">
        <v>66</v>
      </c>
      <c r="D800" s="164" t="s">
        <v>884</v>
      </c>
      <c r="E800" s="314" t="s">
        <v>885</v>
      </c>
      <c r="F800" s="314"/>
      <c r="G800" s="165" t="s">
        <v>886</v>
      </c>
      <c r="H800" s="257">
        <v>1.6268</v>
      </c>
      <c r="I800" s="169">
        <v>25.79</v>
      </c>
      <c r="J800" s="169">
        <v>41.95</v>
      </c>
    </row>
    <row r="801" spans="1:10" ht="39" customHeight="1">
      <c r="A801" s="164" t="s">
        <v>882</v>
      </c>
      <c r="B801" s="163" t="s">
        <v>1254</v>
      </c>
      <c r="C801" s="164" t="s">
        <v>66</v>
      </c>
      <c r="D801" s="164" t="s">
        <v>1255</v>
      </c>
      <c r="E801" s="314" t="s">
        <v>941</v>
      </c>
      <c r="F801" s="314"/>
      <c r="G801" s="165" t="s">
        <v>72</v>
      </c>
      <c r="H801" s="257">
        <v>1.2315</v>
      </c>
      <c r="I801" s="169">
        <v>732.63</v>
      </c>
      <c r="J801" s="169">
        <v>902.23</v>
      </c>
    </row>
    <row r="802" spans="1:10" ht="24" customHeight="1">
      <c r="A802" s="164" t="s">
        <v>882</v>
      </c>
      <c r="B802" s="163" t="s">
        <v>937</v>
      </c>
      <c r="C802" s="164" t="s">
        <v>66</v>
      </c>
      <c r="D802" s="164" t="s">
        <v>938</v>
      </c>
      <c r="E802" s="314" t="s">
        <v>885</v>
      </c>
      <c r="F802" s="314"/>
      <c r="G802" s="165" t="s">
        <v>886</v>
      </c>
      <c r="H802" s="257">
        <v>1.4149</v>
      </c>
      <c r="I802" s="169">
        <v>26.21</v>
      </c>
      <c r="J802" s="169">
        <v>37.08</v>
      </c>
    </row>
    <row r="803" spans="1:10" ht="24" customHeight="1">
      <c r="A803" s="164" t="s">
        <v>882</v>
      </c>
      <c r="B803" s="163" t="s">
        <v>887</v>
      </c>
      <c r="C803" s="164" t="s">
        <v>66</v>
      </c>
      <c r="D803" s="164" t="s">
        <v>888</v>
      </c>
      <c r="E803" s="314" t="s">
        <v>885</v>
      </c>
      <c r="F803" s="314"/>
      <c r="G803" s="165" t="s">
        <v>886</v>
      </c>
      <c r="H803" s="257">
        <v>3.0417000000000001</v>
      </c>
      <c r="I803" s="169">
        <v>19.850000000000001</v>
      </c>
      <c r="J803" s="169">
        <v>60.37</v>
      </c>
    </row>
    <row r="804" spans="1:10" ht="26.1" customHeight="1">
      <c r="A804" s="167" t="s">
        <v>889</v>
      </c>
      <c r="B804" s="166" t="s">
        <v>959</v>
      </c>
      <c r="C804" s="167" t="s">
        <v>66</v>
      </c>
      <c r="D804" s="167" t="s">
        <v>960</v>
      </c>
      <c r="E804" s="315" t="s">
        <v>892</v>
      </c>
      <c r="F804" s="315"/>
      <c r="G804" s="168" t="s">
        <v>202</v>
      </c>
      <c r="H804" s="258">
        <v>2.5</v>
      </c>
      <c r="I804" s="170">
        <v>3.25</v>
      </c>
      <c r="J804" s="170">
        <v>8.1199999999999992</v>
      </c>
    </row>
    <row r="805" spans="1:10" ht="26.1" customHeight="1">
      <c r="A805" s="167" t="s">
        <v>889</v>
      </c>
      <c r="B805" s="166" t="s">
        <v>961</v>
      </c>
      <c r="C805" s="167" t="s">
        <v>66</v>
      </c>
      <c r="D805" s="167" t="s">
        <v>962</v>
      </c>
      <c r="E805" s="315" t="s">
        <v>892</v>
      </c>
      <c r="F805" s="315"/>
      <c r="G805" s="168" t="s">
        <v>963</v>
      </c>
      <c r="H805" s="258">
        <v>2.1299999999999999E-2</v>
      </c>
      <c r="I805" s="170">
        <v>7.25</v>
      </c>
      <c r="J805" s="170">
        <v>0.15</v>
      </c>
    </row>
    <row r="806" spans="1:10" ht="26.1" customHeight="1">
      <c r="A806" s="167" t="s">
        <v>889</v>
      </c>
      <c r="B806" s="166" t="s">
        <v>1256</v>
      </c>
      <c r="C806" s="167" t="s">
        <v>66</v>
      </c>
      <c r="D806" s="167" t="s">
        <v>1257</v>
      </c>
      <c r="E806" s="315" t="s">
        <v>892</v>
      </c>
      <c r="F806" s="315"/>
      <c r="G806" s="168" t="s">
        <v>202</v>
      </c>
      <c r="H806" s="258">
        <v>3.125</v>
      </c>
      <c r="I806" s="170">
        <v>4.72</v>
      </c>
      <c r="J806" s="170">
        <v>14.75</v>
      </c>
    </row>
    <row r="807" spans="1:10" ht="24" customHeight="1">
      <c r="A807" s="167" t="s">
        <v>889</v>
      </c>
      <c r="B807" s="166" t="s">
        <v>1258</v>
      </c>
      <c r="C807" s="167" t="s">
        <v>66</v>
      </c>
      <c r="D807" s="167" t="s">
        <v>1259</v>
      </c>
      <c r="E807" s="315" t="s">
        <v>892</v>
      </c>
      <c r="F807" s="315"/>
      <c r="G807" s="168" t="s">
        <v>101</v>
      </c>
      <c r="H807" s="258">
        <v>0.2994</v>
      </c>
      <c r="I807" s="170">
        <v>16.78</v>
      </c>
      <c r="J807" s="170">
        <v>5.0199999999999996</v>
      </c>
    </row>
    <row r="808" spans="1:10">
      <c r="A808" s="176"/>
      <c r="B808" s="176"/>
      <c r="C808" s="176"/>
      <c r="D808" s="176"/>
      <c r="E808" s="176" t="s">
        <v>895</v>
      </c>
      <c r="F808" s="259">
        <v>190.66</v>
      </c>
      <c r="G808" s="176" t="s">
        <v>896</v>
      </c>
      <c r="H808" s="259">
        <v>0</v>
      </c>
      <c r="I808" s="176" t="s">
        <v>897</v>
      </c>
      <c r="J808" s="259">
        <v>190.66</v>
      </c>
    </row>
    <row r="809" spans="1:10">
      <c r="A809" s="176"/>
      <c r="B809" s="176"/>
      <c r="C809" s="176"/>
      <c r="D809" s="176"/>
      <c r="E809" s="176" t="s">
        <v>898</v>
      </c>
      <c r="F809" s="259">
        <v>246.87</v>
      </c>
      <c r="G809" s="176"/>
      <c r="H809" s="316" t="s">
        <v>899</v>
      </c>
      <c r="I809" s="316"/>
      <c r="J809" s="259">
        <v>1316.54</v>
      </c>
    </row>
    <row r="810" spans="1:10" ht="50.1" customHeight="1">
      <c r="A810" s="177"/>
      <c r="B810" s="177"/>
      <c r="C810" s="177"/>
      <c r="D810" s="177"/>
      <c r="E810" s="177"/>
      <c r="F810" s="177"/>
      <c r="G810" s="177" t="s">
        <v>900</v>
      </c>
      <c r="H810" s="260" t="s">
        <v>1260</v>
      </c>
      <c r="I810" s="177" t="s">
        <v>902</v>
      </c>
      <c r="J810" s="180">
        <v>67828.14</v>
      </c>
    </row>
    <row r="811" spans="1:10" ht="0.95" customHeight="1">
      <c r="A811" s="261"/>
      <c r="B811" s="261"/>
      <c r="C811" s="261"/>
      <c r="D811" s="261"/>
      <c r="E811" s="261"/>
      <c r="F811" s="261"/>
      <c r="G811" s="261"/>
      <c r="H811" s="261"/>
      <c r="I811" s="261"/>
      <c r="J811" s="261"/>
    </row>
    <row r="812" spans="1:10" ht="18" customHeight="1">
      <c r="A812" s="161" t="s">
        <v>261</v>
      </c>
      <c r="B812" s="160" t="s">
        <v>52</v>
      </c>
      <c r="C812" s="161" t="s">
        <v>53</v>
      </c>
      <c r="D812" s="161" t="s">
        <v>10</v>
      </c>
      <c r="E812" s="308" t="s">
        <v>879</v>
      </c>
      <c r="F812" s="308"/>
      <c r="G812" s="162" t="s">
        <v>54</v>
      </c>
      <c r="H812" s="160" t="s">
        <v>55</v>
      </c>
      <c r="I812" s="160" t="s">
        <v>56</v>
      </c>
      <c r="J812" s="160" t="s">
        <v>11</v>
      </c>
    </row>
    <row r="813" spans="1:10" ht="26.1" customHeight="1">
      <c r="A813" s="253" t="s">
        <v>880</v>
      </c>
      <c r="B813" s="254" t="s">
        <v>262</v>
      </c>
      <c r="C813" s="253" t="s">
        <v>66</v>
      </c>
      <c r="D813" s="253" t="s">
        <v>263</v>
      </c>
      <c r="E813" s="313" t="s">
        <v>1233</v>
      </c>
      <c r="F813" s="313"/>
      <c r="G813" s="255" t="s">
        <v>202</v>
      </c>
      <c r="H813" s="256">
        <v>1</v>
      </c>
      <c r="I813" s="263">
        <v>165.49</v>
      </c>
      <c r="J813" s="263">
        <v>165.49</v>
      </c>
    </row>
    <row r="814" spans="1:10" ht="24" customHeight="1">
      <c r="A814" s="164" t="s">
        <v>882</v>
      </c>
      <c r="B814" s="163" t="s">
        <v>937</v>
      </c>
      <c r="C814" s="164" t="s">
        <v>66</v>
      </c>
      <c r="D814" s="164" t="s">
        <v>938</v>
      </c>
      <c r="E814" s="314" t="s">
        <v>885</v>
      </c>
      <c r="F814" s="314"/>
      <c r="G814" s="165" t="s">
        <v>886</v>
      </c>
      <c r="H814" s="257">
        <v>0.437</v>
      </c>
      <c r="I814" s="169">
        <v>26.21</v>
      </c>
      <c r="J814" s="169">
        <v>11.45</v>
      </c>
    </row>
    <row r="815" spans="1:10" ht="24" customHeight="1">
      <c r="A815" s="164" t="s">
        <v>882</v>
      </c>
      <c r="B815" s="163" t="s">
        <v>887</v>
      </c>
      <c r="C815" s="164" t="s">
        <v>66</v>
      </c>
      <c r="D815" s="164" t="s">
        <v>888</v>
      </c>
      <c r="E815" s="314" t="s">
        <v>885</v>
      </c>
      <c r="F815" s="314"/>
      <c r="G815" s="165" t="s">
        <v>886</v>
      </c>
      <c r="H815" s="257">
        <v>0.218</v>
      </c>
      <c r="I815" s="169">
        <v>19.850000000000001</v>
      </c>
      <c r="J815" s="169">
        <v>4.32</v>
      </c>
    </row>
    <row r="816" spans="1:10" ht="24" customHeight="1">
      <c r="A816" s="167" t="s">
        <v>889</v>
      </c>
      <c r="B816" s="166" t="s">
        <v>1246</v>
      </c>
      <c r="C816" s="167" t="s">
        <v>66</v>
      </c>
      <c r="D816" s="167" t="s">
        <v>1247</v>
      </c>
      <c r="E816" s="315" t="s">
        <v>892</v>
      </c>
      <c r="F816" s="315"/>
      <c r="G816" s="168" t="s">
        <v>101</v>
      </c>
      <c r="H816" s="258">
        <v>1.2150000000000001</v>
      </c>
      <c r="I816" s="170">
        <v>2.89</v>
      </c>
      <c r="J816" s="170">
        <v>3.51</v>
      </c>
    </row>
    <row r="817" spans="1:10" ht="26.1" customHeight="1">
      <c r="A817" s="167" t="s">
        <v>889</v>
      </c>
      <c r="B817" s="166" t="s">
        <v>1261</v>
      </c>
      <c r="C817" s="167" t="s">
        <v>66</v>
      </c>
      <c r="D817" s="167" t="s">
        <v>1262</v>
      </c>
      <c r="E817" s="315" t="s">
        <v>892</v>
      </c>
      <c r="F817" s="315"/>
      <c r="G817" s="168" t="s">
        <v>68</v>
      </c>
      <c r="H817" s="258">
        <v>0.25</v>
      </c>
      <c r="I817" s="170">
        <v>583.82000000000005</v>
      </c>
      <c r="J817" s="170">
        <v>145.94999999999999</v>
      </c>
    </row>
    <row r="818" spans="1:10" ht="24" customHeight="1">
      <c r="A818" s="167" t="s">
        <v>889</v>
      </c>
      <c r="B818" s="166" t="s">
        <v>1241</v>
      </c>
      <c r="C818" s="167" t="s">
        <v>66</v>
      </c>
      <c r="D818" s="167" t="s">
        <v>1242</v>
      </c>
      <c r="E818" s="315" t="s">
        <v>892</v>
      </c>
      <c r="F818" s="315"/>
      <c r="G818" s="168" t="s">
        <v>101</v>
      </c>
      <c r="H818" s="258">
        <v>0.24</v>
      </c>
      <c r="I818" s="170">
        <v>1.1200000000000001</v>
      </c>
      <c r="J818" s="170">
        <v>0.26</v>
      </c>
    </row>
    <row r="819" spans="1:10">
      <c r="A819" s="176"/>
      <c r="B819" s="176"/>
      <c r="C819" s="176"/>
      <c r="D819" s="176"/>
      <c r="E819" s="176" t="s">
        <v>895</v>
      </c>
      <c r="F819" s="259">
        <v>12.81</v>
      </c>
      <c r="G819" s="176" t="s">
        <v>896</v>
      </c>
      <c r="H819" s="259">
        <v>0</v>
      </c>
      <c r="I819" s="176" t="s">
        <v>897</v>
      </c>
      <c r="J819" s="259">
        <v>12.81</v>
      </c>
    </row>
    <row r="820" spans="1:10">
      <c r="A820" s="176"/>
      <c r="B820" s="176"/>
      <c r="C820" s="176"/>
      <c r="D820" s="176"/>
      <c r="E820" s="176" t="s">
        <v>898</v>
      </c>
      <c r="F820" s="259">
        <v>38.19</v>
      </c>
      <c r="G820" s="176"/>
      <c r="H820" s="316" t="s">
        <v>899</v>
      </c>
      <c r="I820" s="316"/>
      <c r="J820" s="259">
        <v>203.68</v>
      </c>
    </row>
    <row r="821" spans="1:10" ht="50.1" customHeight="1">
      <c r="A821" s="177"/>
      <c r="B821" s="177"/>
      <c r="C821" s="177"/>
      <c r="D821" s="177"/>
      <c r="E821" s="177"/>
      <c r="F821" s="177"/>
      <c r="G821" s="177" t="s">
        <v>900</v>
      </c>
      <c r="H821" s="260" t="s">
        <v>1263</v>
      </c>
      <c r="I821" s="177" t="s">
        <v>902</v>
      </c>
      <c r="J821" s="180">
        <v>39513.919999999998</v>
      </c>
    </row>
    <row r="822" spans="1:10" ht="0.95" customHeight="1">
      <c r="A822" s="261"/>
      <c r="B822" s="261"/>
      <c r="C822" s="261"/>
      <c r="D822" s="261"/>
      <c r="E822" s="261"/>
      <c r="F822" s="261"/>
      <c r="G822" s="261"/>
      <c r="H822" s="261"/>
      <c r="I822" s="261"/>
      <c r="J822" s="261"/>
    </row>
    <row r="823" spans="1:10" ht="24" customHeight="1">
      <c r="A823" s="251" t="s">
        <v>31</v>
      </c>
      <c r="B823" s="251"/>
      <c r="C823" s="251"/>
      <c r="D823" s="251" t="s">
        <v>32</v>
      </c>
      <c r="E823" s="251"/>
      <c r="F823" s="312"/>
      <c r="G823" s="312"/>
      <c r="H823" s="252"/>
      <c r="I823" s="251"/>
      <c r="J823" s="262">
        <v>202995.23</v>
      </c>
    </row>
    <row r="824" spans="1:10" ht="24" customHeight="1">
      <c r="A824" s="251" t="s">
        <v>264</v>
      </c>
      <c r="B824" s="251"/>
      <c r="C824" s="251"/>
      <c r="D824" s="251" t="s">
        <v>265</v>
      </c>
      <c r="E824" s="251"/>
      <c r="F824" s="312"/>
      <c r="G824" s="312"/>
      <c r="H824" s="252"/>
      <c r="I824" s="251"/>
      <c r="J824" s="262">
        <v>18605.919999999998</v>
      </c>
    </row>
    <row r="825" spans="1:10" ht="18" customHeight="1">
      <c r="A825" s="161" t="s">
        <v>266</v>
      </c>
      <c r="B825" s="160" t="s">
        <v>52</v>
      </c>
      <c r="C825" s="161" t="s">
        <v>53</v>
      </c>
      <c r="D825" s="161" t="s">
        <v>10</v>
      </c>
      <c r="E825" s="308" t="s">
        <v>879</v>
      </c>
      <c r="F825" s="308"/>
      <c r="G825" s="162" t="s">
        <v>54</v>
      </c>
      <c r="H825" s="160" t="s">
        <v>55</v>
      </c>
      <c r="I825" s="160" t="s">
        <v>56</v>
      </c>
      <c r="J825" s="160" t="s">
        <v>11</v>
      </c>
    </row>
    <row r="826" spans="1:10" ht="26.1" customHeight="1">
      <c r="A826" s="253" t="s">
        <v>880</v>
      </c>
      <c r="B826" s="254" t="s">
        <v>267</v>
      </c>
      <c r="C826" s="253" t="s">
        <v>66</v>
      </c>
      <c r="D826" s="253" t="s">
        <v>268</v>
      </c>
      <c r="E826" s="313" t="s">
        <v>1264</v>
      </c>
      <c r="F826" s="313"/>
      <c r="G826" s="255" t="s">
        <v>63</v>
      </c>
      <c r="H826" s="256">
        <v>1</v>
      </c>
      <c r="I826" s="263">
        <v>24.64</v>
      </c>
      <c r="J826" s="263">
        <v>24.64</v>
      </c>
    </row>
    <row r="827" spans="1:10" ht="26.1" customHeight="1">
      <c r="A827" s="164" t="s">
        <v>882</v>
      </c>
      <c r="B827" s="163" t="s">
        <v>1265</v>
      </c>
      <c r="C827" s="164" t="s">
        <v>66</v>
      </c>
      <c r="D827" s="164" t="s">
        <v>1266</v>
      </c>
      <c r="E827" s="314" t="s">
        <v>885</v>
      </c>
      <c r="F827" s="314"/>
      <c r="G827" s="165" t="s">
        <v>886</v>
      </c>
      <c r="H827" s="257">
        <v>7.1900000000000006E-2</v>
      </c>
      <c r="I827" s="169">
        <v>25.5</v>
      </c>
      <c r="J827" s="169">
        <v>1.83</v>
      </c>
    </row>
    <row r="828" spans="1:10" ht="26.1" customHeight="1">
      <c r="A828" s="164" t="s">
        <v>882</v>
      </c>
      <c r="B828" s="163" t="s">
        <v>1267</v>
      </c>
      <c r="C828" s="164" t="s">
        <v>66</v>
      </c>
      <c r="D828" s="164" t="s">
        <v>1268</v>
      </c>
      <c r="E828" s="314" t="s">
        <v>885</v>
      </c>
      <c r="F828" s="314"/>
      <c r="G828" s="165" t="s">
        <v>886</v>
      </c>
      <c r="H828" s="257">
        <v>7.1900000000000006E-2</v>
      </c>
      <c r="I828" s="169">
        <v>21.35</v>
      </c>
      <c r="J828" s="169">
        <v>1.53</v>
      </c>
    </row>
    <row r="829" spans="1:10" ht="26.1" customHeight="1">
      <c r="A829" s="167" t="s">
        <v>889</v>
      </c>
      <c r="B829" s="166" t="s">
        <v>1269</v>
      </c>
      <c r="C829" s="167" t="s">
        <v>66</v>
      </c>
      <c r="D829" s="167" t="s">
        <v>1270</v>
      </c>
      <c r="E829" s="315" t="s">
        <v>892</v>
      </c>
      <c r="F829" s="315"/>
      <c r="G829" s="168" t="s">
        <v>63</v>
      </c>
      <c r="H829" s="258">
        <v>8.3999999999999995E-3</v>
      </c>
      <c r="I829" s="170">
        <v>17.510000000000002</v>
      </c>
      <c r="J829" s="170">
        <v>0.14000000000000001</v>
      </c>
    </row>
    <row r="830" spans="1:10" ht="26.1" customHeight="1">
      <c r="A830" s="167" t="s">
        <v>889</v>
      </c>
      <c r="B830" s="166" t="s">
        <v>1271</v>
      </c>
      <c r="C830" s="167" t="s">
        <v>66</v>
      </c>
      <c r="D830" s="167" t="s">
        <v>1272</v>
      </c>
      <c r="E830" s="315" t="s">
        <v>892</v>
      </c>
      <c r="F830" s="315"/>
      <c r="G830" s="168" t="s">
        <v>63</v>
      </c>
      <c r="H830" s="258">
        <v>1</v>
      </c>
      <c r="I830" s="170">
        <v>21.14</v>
      </c>
      <c r="J830" s="170">
        <v>21.14</v>
      </c>
    </row>
    <row r="831" spans="1:10">
      <c r="A831" s="176"/>
      <c r="B831" s="176"/>
      <c r="C831" s="176"/>
      <c r="D831" s="176"/>
      <c r="E831" s="176" t="s">
        <v>895</v>
      </c>
      <c r="F831" s="259">
        <v>2.8</v>
      </c>
      <c r="G831" s="176" t="s">
        <v>896</v>
      </c>
      <c r="H831" s="259">
        <v>0</v>
      </c>
      <c r="I831" s="176" t="s">
        <v>897</v>
      </c>
      <c r="J831" s="259">
        <v>2.8</v>
      </c>
    </row>
    <row r="832" spans="1:10">
      <c r="A832" s="176"/>
      <c r="B832" s="176"/>
      <c r="C832" s="176"/>
      <c r="D832" s="176"/>
      <c r="E832" s="176" t="s">
        <v>898</v>
      </c>
      <c r="F832" s="259">
        <v>5.68</v>
      </c>
      <c r="G832" s="176"/>
      <c r="H832" s="316" t="s">
        <v>899</v>
      </c>
      <c r="I832" s="316"/>
      <c r="J832" s="259">
        <v>30.32</v>
      </c>
    </row>
    <row r="833" spans="1:10" ht="50.1" customHeight="1">
      <c r="A833" s="177"/>
      <c r="B833" s="177"/>
      <c r="C833" s="177"/>
      <c r="D833" s="177"/>
      <c r="E833" s="177"/>
      <c r="F833" s="177"/>
      <c r="G833" s="177" t="s">
        <v>900</v>
      </c>
      <c r="H833" s="260" t="s">
        <v>901</v>
      </c>
      <c r="I833" s="177" t="s">
        <v>902</v>
      </c>
      <c r="J833" s="180">
        <v>30.32</v>
      </c>
    </row>
    <row r="834" spans="1:10" ht="0.95" customHeight="1">
      <c r="A834" s="261"/>
      <c r="B834" s="261"/>
      <c r="C834" s="261"/>
      <c r="D834" s="261"/>
      <c r="E834" s="261"/>
      <c r="F834" s="261"/>
      <c r="G834" s="261"/>
      <c r="H834" s="261"/>
      <c r="I834" s="261"/>
      <c r="J834" s="261"/>
    </row>
    <row r="835" spans="1:10" ht="18" customHeight="1">
      <c r="A835" s="161" t="s">
        <v>269</v>
      </c>
      <c r="B835" s="160" t="s">
        <v>52</v>
      </c>
      <c r="C835" s="161" t="s">
        <v>53</v>
      </c>
      <c r="D835" s="161" t="s">
        <v>10</v>
      </c>
      <c r="E835" s="308" t="s">
        <v>879</v>
      </c>
      <c r="F835" s="308"/>
      <c r="G835" s="162" t="s">
        <v>54</v>
      </c>
      <c r="H835" s="160" t="s">
        <v>55</v>
      </c>
      <c r="I835" s="160" t="s">
        <v>56</v>
      </c>
      <c r="J835" s="160" t="s">
        <v>11</v>
      </c>
    </row>
    <row r="836" spans="1:10" ht="39" customHeight="1">
      <c r="A836" s="253" t="s">
        <v>880</v>
      </c>
      <c r="B836" s="254" t="s">
        <v>270</v>
      </c>
      <c r="C836" s="253" t="s">
        <v>66</v>
      </c>
      <c r="D836" s="253" t="s">
        <v>271</v>
      </c>
      <c r="E836" s="313" t="s">
        <v>1264</v>
      </c>
      <c r="F836" s="313"/>
      <c r="G836" s="255" t="s">
        <v>63</v>
      </c>
      <c r="H836" s="256">
        <v>1</v>
      </c>
      <c r="I836" s="263">
        <v>103.09</v>
      </c>
      <c r="J836" s="263">
        <v>103.09</v>
      </c>
    </row>
    <row r="837" spans="1:10" ht="26.1" customHeight="1">
      <c r="A837" s="164" t="s">
        <v>882</v>
      </c>
      <c r="B837" s="163" t="s">
        <v>1265</v>
      </c>
      <c r="C837" s="164" t="s">
        <v>66</v>
      </c>
      <c r="D837" s="164" t="s">
        <v>1266</v>
      </c>
      <c r="E837" s="314" t="s">
        <v>885</v>
      </c>
      <c r="F837" s="314"/>
      <c r="G837" s="165" t="s">
        <v>886</v>
      </c>
      <c r="H837" s="257">
        <v>0.22120000000000001</v>
      </c>
      <c r="I837" s="169">
        <v>25.5</v>
      </c>
      <c r="J837" s="169">
        <v>5.64</v>
      </c>
    </row>
    <row r="838" spans="1:10" ht="26.1" customHeight="1">
      <c r="A838" s="164" t="s">
        <v>882</v>
      </c>
      <c r="B838" s="163" t="s">
        <v>1267</v>
      </c>
      <c r="C838" s="164" t="s">
        <v>66</v>
      </c>
      <c r="D838" s="164" t="s">
        <v>1268</v>
      </c>
      <c r="E838" s="314" t="s">
        <v>885</v>
      </c>
      <c r="F838" s="314"/>
      <c r="G838" s="165" t="s">
        <v>886</v>
      </c>
      <c r="H838" s="257">
        <v>0.22120000000000001</v>
      </c>
      <c r="I838" s="169">
        <v>21.35</v>
      </c>
      <c r="J838" s="169">
        <v>4.72</v>
      </c>
    </row>
    <row r="839" spans="1:10" ht="26.1" customHeight="1">
      <c r="A839" s="167" t="s">
        <v>889</v>
      </c>
      <c r="B839" s="166" t="s">
        <v>1269</v>
      </c>
      <c r="C839" s="167" t="s">
        <v>66</v>
      </c>
      <c r="D839" s="167" t="s">
        <v>1270</v>
      </c>
      <c r="E839" s="315" t="s">
        <v>892</v>
      </c>
      <c r="F839" s="315"/>
      <c r="G839" s="168" t="s">
        <v>63</v>
      </c>
      <c r="H839" s="258">
        <v>1.06E-2</v>
      </c>
      <c r="I839" s="170">
        <v>17.510000000000002</v>
      </c>
      <c r="J839" s="170">
        <v>0.18</v>
      </c>
    </row>
    <row r="840" spans="1:10" ht="26.1" customHeight="1">
      <c r="A840" s="167" t="s">
        <v>889</v>
      </c>
      <c r="B840" s="166" t="s">
        <v>1273</v>
      </c>
      <c r="C840" s="167" t="s">
        <v>66</v>
      </c>
      <c r="D840" s="167" t="s">
        <v>1274</v>
      </c>
      <c r="E840" s="315" t="s">
        <v>892</v>
      </c>
      <c r="F840" s="315"/>
      <c r="G840" s="168" t="s">
        <v>63</v>
      </c>
      <c r="H840" s="258">
        <v>1</v>
      </c>
      <c r="I840" s="170">
        <v>92.55</v>
      </c>
      <c r="J840" s="170">
        <v>92.55</v>
      </c>
    </row>
    <row r="841" spans="1:10">
      <c r="A841" s="176"/>
      <c r="B841" s="176"/>
      <c r="C841" s="176"/>
      <c r="D841" s="176"/>
      <c r="E841" s="176" t="s">
        <v>895</v>
      </c>
      <c r="F841" s="259">
        <v>8.6199999999999992</v>
      </c>
      <c r="G841" s="176" t="s">
        <v>896</v>
      </c>
      <c r="H841" s="259">
        <v>0</v>
      </c>
      <c r="I841" s="176" t="s">
        <v>897</v>
      </c>
      <c r="J841" s="259">
        <v>8.6199999999999992</v>
      </c>
    </row>
    <row r="842" spans="1:10">
      <c r="A842" s="176"/>
      <c r="B842" s="176"/>
      <c r="C842" s="176"/>
      <c r="D842" s="176"/>
      <c r="E842" s="176" t="s">
        <v>898</v>
      </c>
      <c r="F842" s="259">
        <v>23.79</v>
      </c>
      <c r="G842" s="176"/>
      <c r="H842" s="316" t="s">
        <v>899</v>
      </c>
      <c r="I842" s="316"/>
      <c r="J842" s="259">
        <v>126.88</v>
      </c>
    </row>
    <row r="843" spans="1:10" ht="50.1" customHeight="1">
      <c r="A843" s="177"/>
      <c r="B843" s="177"/>
      <c r="C843" s="177"/>
      <c r="D843" s="177"/>
      <c r="E843" s="177"/>
      <c r="F843" s="177"/>
      <c r="G843" s="177" t="s">
        <v>900</v>
      </c>
      <c r="H843" s="260" t="s">
        <v>1275</v>
      </c>
      <c r="I843" s="177" t="s">
        <v>902</v>
      </c>
      <c r="J843" s="180">
        <v>1903.2</v>
      </c>
    </row>
    <row r="844" spans="1:10" ht="0.95" customHeight="1">
      <c r="A844" s="261"/>
      <c r="B844" s="261"/>
      <c r="C844" s="261"/>
      <c r="D844" s="261"/>
      <c r="E844" s="261"/>
      <c r="F844" s="261"/>
      <c r="G844" s="261"/>
      <c r="H844" s="261"/>
      <c r="I844" s="261"/>
      <c r="J844" s="261"/>
    </row>
    <row r="845" spans="1:10" ht="18" customHeight="1">
      <c r="A845" s="161" t="s">
        <v>272</v>
      </c>
      <c r="B845" s="160" t="s">
        <v>52</v>
      </c>
      <c r="C845" s="161" t="s">
        <v>53</v>
      </c>
      <c r="D845" s="161" t="s">
        <v>10</v>
      </c>
      <c r="E845" s="308" t="s">
        <v>879</v>
      </c>
      <c r="F845" s="308"/>
      <c r="G845" s="162" t="s">
        <v>54</v>
      </c>
      <c r="H845" s="160" t="s">
        <v>55</v>
      </c>
      <c r="I845" s="160" t="s">
        <v>56</v>
      </c>
      <c r="J845" s="160" t="s">
        <v>11</v>
      </c>
    </row>
    <row r="846" spans="1:10" ht="39" customHeight="1">
      <c r="A846" s="253" t="s">
        <v>880</v>
      </c>
      <c r="B846" s="254" t="s">
        <v>273</v>
      </c>
      <c r="C846" s="253" t="s">
        <v>66</v>
      </c>
      <c r="D846" s="253" t="s">
        <v>274</v>
      </c>
      <c r="E846" s="313" t="s">
        <v>1264</v>
      </c>
      <c r="F846" s="313"/>
      <c r="G846" s="255" t="s">
        <v>63</v>
      </c>
      <c r="H846" s="256">
        <v>1</v>
      </c>
      <c r="I846" s="263">
        <v>97.83</v>
      </c>
      <c r="J846" s="263">
        <v>97.83</v>
      </c>
    </row>
    <row r="847" spans="1:10" ht="26.1" customHeight="1">
      <c r="A847" s="164" t="s">
        <v>882</v>
      </c>
      <c r="B847" s="163" t="s">
        <v>1265</v>
      </c>
      <c r="C847" s="164" t="s">
        <v>66</v>
      </c>
      <c r="D847" s="164" t="s">
        <v>1266</v>
      </c>
      <c r="E847" s="314" t="s">
        <v>885</v>
      </c>
      <c r="F847" s="314"/>
      <c r="G847" s="165" t="s">
        <v>886</v>
      </c>
      <c r="H847" s="257">
        <v>0.22120000000000001</v>
      </c>
      <c r="I847" s="169">
        <v>25.5</v>
      </c>
      <c r="J847" s="169">
        <v>5.64</v>
      </c>
    </row>
    <row r="848" spans="1:10" ht="26.1" customHeight="1">
      <c r="A848" s="164" t="s">
        <v>882</v>
      </c>
      <c r="B848" s="163" t="s">
        <v>1267</v>
      </c>
      <c r="C848" s="164" t="s">
        <v>66</v>
      </c>
      <c r="D848" s="164" t="s">
        <v>1268</v>
      </c>
      <c r="E848" s="314" t="s">
        <v>885</v>
      </c>
      <c r="F848" s="314"/>
      <c r="G848" s="165" t="s">
        <v>886</v>
      </c>
      <c r="H848" s="257">
        <v>0.22120000000000001</v>
      </c>
      <c r="I848" s="169">
        <v>21.35</v>
      </c>
      <c r="J848" s="169">
        <v>4.72</v>
      </c>
    </row>
    <row r="849" spans="1:10" ht="26.1" customHeight="1">
      <c r="A849" s="167" t="s">
        <v>889</v>
      </c>
      <c r="B849" s="166" t="s">
        <v>1269</v>
      </c>
      <c r="C849" s="167" t="s">
        <v>66</v>
      </c>
      <c r="D849" s="167" t="s">
        <v>1270</v>
      </c>
      <c r="E849" s="315" t="s">
        <v>892</v>
      </c>
      <c r="F849" s="315"/>
      <c r="G849" s="168" t="s">
        <v>63</v>
      </c>
      <c r="H849" s="258">
        <v>1.06E-2</v>
      </c>
      <c r="I849" s="170">
        <v>17.510000000000002</v>
      </c>
      <c r="J849" s="170">
        <v>0.18</v>
      </c>
    </row>
    <row r="850" spans="1:10" ht="26.1" customHeight="1">
      <c r="A850" s="167" t="s">
        <v>889</v>
      </c>
      <c r="B850" s="166" t="s">
        <v>1276</v>
      </c>
      <c r="C850" s="167" t="s">
        <v>66</v>
      </c>
      <c r="D850" s="167" t="s">
        <v>1277</v>
      </c>
      <c r="E850" s="315" t="s">
        <v>892</v>
      </c>
      <c r="F850" s="315"/>
      <c r="G850" s="168" t="s">
        <v>63</v>
      </c>
      <c r="H850" s="258">
        <v>1</v>
      </c>
      <c r="I850" s="170">
        <v>87.29</v>
      </c>
      <c r="J850" s="170">
        <v>87.29</v>
      </c>
    </row>
    <row r="851" spans="1:10">
      <c r="A851" s="176"/>
      <c r="B851" s="176"/>
      <c r="C851" s="176"/>
      <c r="D851" s="176"/>
      <c r="E851" s="176" t="s">
        <v>895</v>
      </c>
      <c r="F851" s="259">
        <v>8.6199999999999992</v>
      </c>
      <c r="G851" s="176" t="s">
        <v>896</v>
      </c>
      <c r="H851" s="259">
        <v>0</v>
      </c>
      <c r="I851" s="176" t="s">
        <v>897</v>
      </c>
      <c r="J851" s="259">
        <v>8.6199999999999992</v>
      </c>
    </row>
    <row r="852" spans="1:10">
      <c r="A852" s="176"/>
      <c r="B852" s="176"/>
      <c r="C852" s="176"/>
      <c r="D852" s="176"/>
      <c r="E852" s="176" t="s">
        <v>898</v>
      </c>
      <c r="F852" s="259">
        <v>22.57</v>
      </c>
      <c r="G852" s="176"/>
      <c r="H852" s="316" t="s">
        <v>899</v>
      </c>
      <c r="I852" s="316"/>
      <c r="J852" s="259">
        <v>120.4</v>
      </c>
    </row>
    <row r="853" spans="1:10" ht="50.1" customHeight="1">
      <c r="A853" s="177"/>
      <c r="B853" s="177"/>
      <c r="C853" s="177"/>
      <c r="D853" s="177"/>
      <c r="E853" s="177"/>
      <c r="F853" s="177"/>
      <c r="G853" s="177" t="s">
        <v>900</v>
      </c>
      <c r="H853" s="260" t="s">
        <v>1278</v>
      </c>
      <c r="I853" s="177" t="s">
        <v>902</v>
      </c>
      <c r="J853" s="180">
        <v>963.2</v>
      </c>
    </row>
    <row r="854" spans="1:10" ht="0.95" customHeight="1">
      <c r="A854" s="261"/>
      <c r="B854" s="261"/>
      <c r="C854" s="261"/>
      <c r="D854" s="261"/>
      <c r="E854" s="261"/>
      <c r="F854" s="261"/>
      <c r="G854" s="261"/>
      <c r="H854" s="261"/>
      <c r="I854" s="261"/>
      <c r="J854" s="261"/>
    </row>
    <row r="855" spans="1:10" ht="18" customHeight="1">
      <c r="A855" s="161" t="s">
        <v>275</v>
      </c>
      <c r="B855" s="160" t="s">
        <v>52</v>
      </c>
      <c r="C855" s="161" t="s">
        <v>53</v>
      </c>
      <c r="D855" s="161" t="s">
        <v>10</v>
      </c>
      <c r="E855" s="308" t="s">
        <v>879</v>
      </c>
      <c r="F855" s="308"/>
      <c r="G855" s="162" t="s">
        <v>54</v>
      </c>
      <c r="H855" s="160" t="s">
        <v>55</v>
      </c>
      <c r="I855" s="160" t="s">
        <v>56</v>
      </c>
      <c r="J855" s="160" t="s">
        <v>11</v>
      </c>
    </row>
    <row r="856" spans="1:10" ht="26.1" customHeight="1">
      <c r="A856" s="253" t="s">
        <v>880</v>
      </c>
      <c r="B856" s="254" t="s">
        <v>276</v>
      </c>
      <c r="C856" s="253" t="s">
        <v>66</v>
      </c>
      <c r="D856" s="253" t="s">
        <v>277</v>
      </c>
      <c r="E856" s="313" t="s">
        <v>1264</v>
      </c>
      <c r="F856" s="313"/>
      <c r="G856" s="255" t="s">
        <v>63</v>
      </c>
      <c r="H856" s="256">
        <v>1</v>
      </c>
      <c r="I856" s="263">
        <v>20.52</v>
      </c>
      <c r="J856" s="263">
        <v>20.52</v>
      </c>
    </row>
    <row r="857" spans="1:10" ht="26.1" customHeight="1">
      <c r="A857" s="164" t="s">
        <v>882</v>
      </c>
      <c r="B857" s="163" t="s">
        <v>1267</v>
      </c>
      <c r="C857" s="164" t="s">
        <v>66</v>
      </c>
      <c r="D857" s="164" t="s">
        <v>1268</v>
      </c>
      <c r="E857" s="314" t="s">
        <v>885</v>
      </c>
      <c r="F857" s="314"/>
      <c r="G857" s="165" t="s">
        <v>886</v>
      </c>
      <c r="H857" s="257">
        <v>7.1900000000000006E-2</v>
      </c>
      <c r="I857" s="169">
        <v>21.35</v>
      </c>
      <c r="J857" s="169">
        <v>1.53</v>
      </c>
    </row>
    <row r="858" spans="1:10" ht="26.1" customHeight="1">
      <c r="A858" s="164" t="s">
        <v>882</v>
      </c>
      <c r="B858" s="163" t="s">
        <v>1265</v>
      </c>
      <c r="C858" s="164" t="s">
        <v>66</v>
      </c>
      <c r="D858" s="164" t="s">
        <v>1266</v>
      </c>
      <c r="E858" s="314" t="s">
        <v>885</v>
      </c>
      <c r="F858" s="314"/>
      <c r="G858" s="165" t="s">
        <v>886</v>
      </c>
      <c r="H858" s="257">
        <v>7.1900000000000006E-2</v>
      </c>
      <c r="I858" s="169">
        <v>25.5</v>
      </c>
      <c r="J858" s="169">
        <v>1.83</v>
      </c>
    </row>
    <row r="859" spans="1:10" ht="26.1" customHeight="1">
      <c r="A859" s="167" t="s">
        <v>889</v>
      </c>
      <c r="B859" s="166" t="s">
        <v>1279</v>
      </c>
      <c r="C859" s="167" t="s">
        <v>66</v>
      </c>
      <c r="D859" s="167" t="s">
        <v>1280</v>
      </c>
      <c r="E859" s="315" t="s">
        <v>892</v>
      </c>
      <c r="F859" s="315"/>
      <c r="G859" s="168" t="s">
        <v>63</v>
      </c>
      <c r="H859" s="258">
        <v>1</v>
      </c>
      <c r="I859" s="170">
        <v>17.02</v>
      </c>
      <c r="J859" s="170">
        <v>17.02</v>
      </c>
    </row>
    <row r="860" spans="1:10" ht="26.1" customHeight="1">
      <c r="A860" s="167" t="s">
        <v>889</v>
      </c>
      <c r="B860" s="166" t="s">
        <v>1269</v>
      </c>
      <c r="C860" s="167" t="s">
        <v>66</v>
      </c>
      <c r="D860" s="167" t="s">
        <v>1270</v>
      </c>
      <c r="E860" s="315" t="s">
        <v>892</v>
      </c>
      <c r="F860" s="315"/>
      <c r="G860" s="168" t="s">
        <v>63</v>
      </c>
      <c r="H860" s="258">
        <v>8.3999999999999995E-3</v>
      </c>
      <c r="I860" s="170">
        <v>17.510000000000002</v>
      </c>
      <c r="J860" s="170">
        <v>0.14000000000000001</v>
      </c>
    </row>
    <row r="861" spans="1:10">
      <c r="A861" s="176"/>
      <c r="B861" s="176"/>
      <c r="C861" s="176"/>
      <c r="D861" s="176"/>
      <c r="E861" s="176" t="s">
        <v>895</v>
      </c>
      <c r="F861" s="259">
        <v>2.8</v>
      </c>
      <c r="G861" s="176" t="s">
        <v>896</v>
      </c>
      <c r="H861" s="259">
        <v>0</v>
      </c>
      <c r="I861" s="176" t="s">
        <v>897</v>
      </c>
      <c r="J861" s="259">
        <v>2.8</v>
      </c>
    </row>
    <row r="862" spans="1:10">
      <c r="A862" s="176"/>
      <c r="B862" s="176"/>
      <c r="C862" s="176"/>
      <c r="D862" s="176"/>
      <c r="E862" s="176" t="s">
        <v>898</v>
      </c>
      <c r="F862" s="259">
        <v>4.7300000000000004</v>
      </c>
      <c r="G862" s="176"/>
      <c r="H862" s="316" t="s">
        <v>899</v>
      </c>
      <c r="I862" s="316"/>
      <c r="J862" s="259">
        <v>25.25</v>
      </c>
    </row>
    <row r="863" spans="1:10" ht="50.1" customHeight="1">
      <c r="A863" s="177"/>
      <c r="B863" s="177"/>
      <c r="C863" s="177"/>
      <c r="D863" s="177"/>
      <c r="E863" s="177"/>
      <c r="F863" s="177"/>
      <c r="G863" s="177" t="s">
        <v>900</v>
      </c>
      <c r="H863" s="260" t="s">
        <v>901</v>
      </c>
      <c r="I863" s="177" t="s">
        <v>902</v>
      </c>
      <c r="J863" s="180">
        <v>25.25</v>
      </c>
    </row>
    <row r="864" spans="1:10" ht="0.95" customHeight="1">
      <c r="A864" s="261"/>
      <c r="B864" s="261"/>
      <c r="C864" s="261"/>
      <c r="D864" s="261"/>
      <c r="E864" s="261"/>
      <c r="F864" s="261"/>
      <c r="G864" s="261"/>
      <c r="H864" s="261"/>
      <c r="I864" s="261"/>
      <c r="J864" s="261"/>
    </row>
    <row r="865" spans="1:10" ht="18" customHeight="1">
      <c r="A865" s="161" t="s">
        <v>278</v>
      </c>
      <c r="B865" s="160" t="s">
        <v>52</v>
      </c>
      <c r="C865" s="161" t="s">
        <v>53</v>
      </c>
      <c r="D865" s="161" t="s">
        <v>10</v>
      </c>
      <c r="E865" s="308" t="s">
        <v>879</v>
      </c>
      <c r="F865" s="308"/>
      <c r="G865" s="162" t="s">
        <v>54</v>
      </c>
      <c r="H865" s="160" t="s">
        <v>55</v>
      </c>
      <c r="I865" s="160" t="s">
        <v>56</v>
      </c>
      <c r="J865" s="160" t="s">
        <v>11</v>
      </c>
    </row>
    <row r="866" spans="1:10" ht="39" customHeight="1">
      <c r="A866" s="253" t="s">
        <v>880</v>
      </c>
      <c r="B866" s="254" t="s">
        <v>279</v>
      </c>
      <c r="C866" s="253" t="s">
        <v>66</v>
      </c>
      <c r="D866" s="253" t="s">
        <v>280</v>
      </c>
      <c r="E866" s="313" t="s">
        <v>1264</v>
      </c>
      <c r="F866" s="313"/>
      <c r="G866" s="255" t="s">
        <v>63</v>
      </c>
      <c r="H866" s="256">
        <v>1</v>
      </c>
      <c r="I866" s="263">
        <v>90.74</v>
      </c>
      <c r="J866" s="263">
        <v>90.74</v>
      </c>
    </row>
    <row r="867" spans="1:10" ht="26.1" customHeight="1">
      <c r="A867" s="164" t="s">
        <v>882</v>
      </c>
      <c r="B867" s="163" t="s">
        <v>1265</v>
      </c>
      <c r="C867" s="164" t="s">
        <v>66</v>
      </c>
      <c r="D867" s="164" t="s">
        <v>1266</v>
      </c>
      <c r="E867" s="314" t="s">
        <v>885</v>
      </c>
      <c r="F867" s="314"/>
      <c r="G867" s="165" t="s">
        <v>886</v>
      </c>
      <c r="H867" s="257">
        <v>0.18290000000000001</v>
      </c>
      <c r="I867" s="169">
        <v>25.5</v>
      </c>
      <c r="J867" s="169">
        <v>4.66</v>
      </c>
    </row>
    <row r="868" spans="1:10" ht="26.1" customHeight="1">
      <c r="A868" s="164" t="s">
        <v>882</v>
      </c>
      <c r="B868" s="163" t="s">
        <v>1267</v>
      </c>
      <c r="C868" s="164" t="s">
        <v>66</v>
      </c>
      <c r="D868" s="164" t="s">
        <v>1268</v>
      </c>
      <c r="E868" s="314" t="s">
        <v>885</v>
      </c>
      <c r="F868" s="314"/>
      <c r="G868" s="165" t="s">
        <v>886</v>
      </c>
      <c r="H868" s="257">
        <v>0.18290000000000001</v>
      </c>
      <c r="I868" s="169">
        <v>21.35</v>
      </c>
      <c r="J868" s="169">
        <v>3.9</v>
      </c>
    </row>
    <row r="869" spans="1:10" ht="26.1" customHeight="1">
      <c r="A869" s="167" t="s">
        <v>889</v>
      </c>
      <c r="B869" s="166" t="s">
        <v>1281</v>
      </c>
      <c r="C869" s="167" t="s">
        <v>66</v>
      </c>
      <c r="D869" s="167" t="s">
        <v>1282</v>
      </c>
      <c r="E869" s="315" t="s">
        <v>892</v>
      </c>
      <c r="F869" s="315"/>
      <c r="G869" s="168" t="s">
        <v>63</v>
      </c>
      <c r="H869" s="258">
        <v>1</v>
      </c>
      <c r="I869" s="170">
        <v>82.04</v>
      </c>
      <c r="J869" s="170">
        <v>82.04</v>
      </c>
    </row>
    <row r="870" spans="1:10" ht="26.1" customHeight="1">
      <c r="A870" s="167" t="s">
        <v>889</v>
      </c>
      <c r="B870" s="166" t="s">
        <v>1269</v>
      </c>
      <c r="C870" s="167" t="s">
        <v>66</v>
      </c>
      <c r="D870" s="167" t="s">
        <v>1270</v>
      </c>
      <c r="E870" s="315" t="s">
        <v>892</v>
      </c>
      <c r="F870" s="315"/>
      <c r="G870" s="168" t="s">
        <v>63</v>
      </c>
      <c r="H870" s="258">
        <v>8.3999999999999995E-3</v>
      </c>
      <c r="I870" s="170">
        <v>17.510000000000002</v>
      </c>
      <c r="J870" s="170">
        <v>0.14000000000000001</v>
      </c>
    </row>
    <row r="871" spans="1:10">
      <c r="A871" s="176"/>
      <c r="B871" s="176"/>
      <c r="C871" s="176"/>
      <c r="D871" s="176"/>
      <c r="E871" s="176" t="s">
        <v>895</v>
      </c>
      <c r="F871" s="259">
        <v>7.12</v>
      </c>
      <c r="G871" s="176" t="s">
        <v>896</v>
      </c>
      <c r="H871" s="259">
        <v>0</v>
      </c>
      <c r="I871" s="176" t="s">
        <v>897</v>
      </c>
      <c r="J871" s="259">
        <v>7.12</v>
      </c>
    </row>
    <row r="872" spans="1:10">
      <c r="A872" s="176"/>
      <c r="B872" s="176"/>
      <c r="C872" s="176"/>
      <c r="D872" s="176"/>
      <c r="E872" s="176" t="s">
        <v>898</v>
      </c>
      <c r="F872" s="259">
        <v>20.94</v>
      </c>
      <c r="G872" s="176"/>
      <c r="H872" s="316" t="s">
        <v>899</v>
      </c>
      <c r="I872" s="316"/>
      <c r="J872" s="259">
        <v>111.68</v>
      </c>
    </row>
    <row r="873" spans="1:10" ht="50.1" customHeight="1">
      <c r="A873" s="177"/>
      <c r="B873" s="177"/>
      <c r="C873" s="177"/>
      <c r="D873" s="177"/>
      <c r="E873" s="177"/>
      <c r="F873" s="177"/>
      <c r="G873" s="177" t="s">
        <v>900</v>
      </c>
      <c r="H873" s="260" t="s">
        <v>1275</v>
      </c>
      <c r="I873" s="177" t="s">
        <v>902</v>
      </c>
      <c r="J873" s="180">
        <v>1675.2</v>
      </c>
    </row>
    <row r="874" spans="1:10" ht="0.95" customHeight="1">
      <c r="A874" s="261"/>
      <c r="B874" s="261"/>
      <c r="C874" s="261"/>
      <c r="D874" s="261"/>
      <c r="E874" s="261"/>
      <c r="F874" s="261"/>
      <c r="G874" s="261"/>
      <c r="H874" s="261"/>
      <c r="I874" s="261"/>
      <c r="J874" s="261"/>
    </row>
    <row r="875" spans="1:10" ht="18" customHeight="1">
      <c r="A875" s="161" t="s">
        <v>281</v>
      </c>
      <c r="B875" s="160" t="s">
        <v>52</v>
      </c>
      <c r="C875" s="161" t="s">
        <v>53</v>
      </c>
      <c r="D875" s="161" t="s">
        <v>10</v>
      </c>
      <c r="E875" s="308" t="s">
        <v>879</v>
      </c>
      <c r="F875" s="308"/>
      <c r="G875" s="162" t="s">
        <v>54</v>
      </c>
      <c r="H875" s="160" t="s">
        <v>55</v>
      </c>
      <c r="I875" s="160" t="s">
        <v>56</v>
      </c>
      <c r="J875" s="160" t="s">
        <v>11</v>
      </c>
    </row>
    <row r="876" spans="1:10" ht="39" customHeight="1">
      <c r="A876" s="253" t="s">
        <v>880</v>
      </c>
      <c r="B876" s="254" t="s">
        <v>282</v>
      </c>
      <c r="C876" s="253" t="s">
        <v>66</v>
      </c>
      <c r="D876" s="253" t="s">
        <v>283</v>
      </c>
      <c r="E876" s="313" t="s">
        <v>1264</v>
      </c>
      <c r="F876" s="313"/>
      <c r="G876" s="255" t="s">
        <v>63</v>
      </c>
      <c r="H876" s="256">
        <v>1</v>
      </c>
      <c r="I876" s="263">
        <v>172.47</v>
      </c>
      <c r="J876" s="263">
        <v>172.47</v>
      </c>
    </row>
    <row r="877" spans="1:10" ht="26.1" customHeight="1">
      <c r="A877" s="164" t="s">
        <v>882</v>
      </c>
      <c r="B877" s="163" t="s">
        <v>1267</v>
      </c>
      <c r="C877" s="164" t="s">
        <v>66</v>
      </c>
      <c r="D877" s="164" t="s">
        <v>1268</v>
      </c>
      <c r="E877" s="314" t="s">
        <v>885</v>
      </c>
      <c r="F877" s="314"/>
      <c r="G877" s="165" t="s">
        <v>886</v>
      </c>
      <c r="H877" s="257">
        <v>0.31309999999999999</v>
      </c>
      <c r="I877" s="169">
        <v>21.35</v>
      </c>
      <c r="J877" s="169">
        <v>6.68</v>
      </c>
    </row>
    <row r="878" spans="1:10" ht="26.1" customHeight="1">
      <c r="A878" s="164" t="s">
        <v>882</v>
      </c>
      <c r="B878" s="163" t="s">
        <v>1265</v>
      </c>
      <c r="C878" s="164" t="s">
        <v>66</v>
      </c>
      <c r="D878" s="164" t="s">
        <v>1266</v>
      </c>
      <c r="E878" s="314" t="s">
        <v>885</v>
      </c>
      <c r="F878" s="314"/>
      <c r="G878" s="165" t="s">
        <v>886</v>
      </c>
      <c r="H878" s="257">
        <v>0.31309999999999999</v>
      </c>
      <c r="I878" s="169">
        <v>25.5</v>
      </c>
      <c r="J878" s="169">
        <v>7.98</v>
      </c>
    </row>
    <row r="879" spans="1:10" ht="26.1" customHeight="1">
      <c r="A879" s="167" t="s">
        <v>889</v>
      </c>
      <c r="B879" s="166" t="s">
        <v>1283</v>
      </c>
      <c r="C879" s="167" t="s">
        <v>66</v>
      </c>
      <c r="D879" s="167" t="s">
        <v>1284</v>
      </c>
      <c r="E879" s="315" t="s">
        <v>892</v>
      </c>
      <c r="F879" s="315"/>
      <c r="G879" s="168" t="s">
        <v>63</v>
      </c>
      <c r="H879" s="258">
        <v>1</v>
      </c>
      <c r="I879" s="170">
        <v>157.52000000000001</v>
      </c>
      <c r="J879" s="170">
        <v>157.52000000000001</v>
      </c>
    </row>
    <row r="880" spans="1:10" ht="26.1" customHeight="1">
      <c r="A880" s="167" t="s">
        <v>889</v>
      </c>
      <c r="B880" s="166" t="s">
        <v>1269</v>
      </c>
      <c r="C880" s="167" t="s">
        <v>66</v>
      </c>
      <c r="D880" s="167" t="s">
        <v>1270</v>
      </c>
      <c r="E880" s="315" t="s">
        <v>892</v>
      </c>
      <c r="F880" s="315"/>
      <c r="G880" s="168" t="s">
        <v>63</v>
      </c>
      <c r="H880" s="258">
        <v>1.6799999999999999E-2</v>
      </c>
      <c r="I880" s="170">
        <v>17.510000000000002</v>
      </c>
      <c r="J880" s="170">
        <v>0.28999999999999998</v>
      </c>
    </row>
    <row r="881" spans="1:10">
      <c r="A881" s="176"/>
      <c r="B881" s="176"/>
      <c r="C881" s="176"/>
      <c r="D881" s="176"/>
      <c r="E881" s="176" t="s">
        <v>895</v>
      </c>
      <c r="F881" s="259">
        <v>12.21</v>
      </c>
      <c r="G881" s="176" t="s">
        <v>896</v>
      </c>
      <c r="H881" s="259">
        <v>0</v>
      </c>
      <c r="I881" s="176" t="s">
        <v>897</v>
      </c>
      <c r="J881" s="259">
        <v>12.21</v>
      </c>
    </row>
    <row r="882" spans="1:10">
      <c r="A882" s="176"/>
      <c r="B882" s="176"/>
      <c r="C882" s="176"/>
      <c r="D882" s="176"/>
      <c r="E882" s="176" t="s">
        <v>898</v>
      </c>
      <c r="F882" s="259">
        <v>39.799999999999997</v>
      </c>
      <c r="G882" s="176"/>
      <c r="H882" s="316" t="s">
        <v>899</v>
      </c>
      <c r="I882" s="316"/>
      <c r="J882" s="259">
        <v>212.27</v>
      </c>
    </row>
    <row r="883" spans="1:10" ht="50.1" customHeight="1">
      <c r="A883" s="177"/>
      <c r="B883" s="177"/>
      <c r="C883" s="177"/>
      <c r="D883" s="177"/>
      <c r="E883" s="177"/>
      <c r="F883" s="177"/>
      <c r="G883" s="177" t="s">
        <v>900</v>
      </c>
      <c r="H883" s="260" t="s">
        <v>1285</v>
      </c>
      <c r="I883" s="177" t="s">
        <v>902</v>
      </c>
      <c r="J883" s="180">
        <v>424.54</v>
      </c>
    </row>
    <row r="884" spans="1:10" ht="0.95" customHeight="1">
      <c r="A884" s="261"/>
      <c r="B884" s="261"/>
      <c r="C884" s="261"/>
      <c r="D884" s="261"/>
      <c r="E884" s="261"/>
      <c r="F884" s="261"/>
      <c r="G884" s="261"/>
      <c r="H884" s="261"/>
      <c r="I884" s="261"/>
      <c r="J884" s="261"/>
    </row>
    <row r="885" spans="1:10" ht="18" customHeight="1">
      <c r="A885" s="161" t="s">
        <v>284</v>
      </c>
      <c r="B885" s="160" t="s">
        <v>52</v>
      </c>
      <c r="C885" s="161" t="s">
        <v>53</v>
      </c>
      <c r="D885" s="161" t="s">
        <v>10</v>
      </c>
      <c r="E885" s="308" t="s">
        <v>879</v>
      </c>
      <c r="F885" s="308"/>
      <c r="G885" s="162" t="s">
        <v>54</v>
      </c>
      <c r="H885" s="160" t="s">
        <v>55</v>
      </c>
      <c r="I885" s="160" t="s">
        <v>56</v>
      </c>
      <c r="J885" s="160" t="s">
        <v>11</v>
      </c>
    </row>
    <row r="886" spans="1:10" ht="26.1" customHeight="1">
      <c r="A886" s="253" t="s">
        <v>880</v>
      </c>
      <c r="B886" s="254" t="s">
        <v>285</v>
      </c>
      <c r="C886" s="253" t="s">
        <v>66</v>
      </c>
      <c r="D886" s="253" t="s">
        <v>286</v>
      </c>
      <c r="E886" s="313" t="s">
        <v>1264</v>
      </c>
      <c r="F886" s="313"/>
      <c r="G886" s="255" t="s">
        <v>63</v>
      </c>
      <c r="H886" s="256">
        <v>1</v>
      </c>
      <c r="I886" s="263">
        <v>54.02</v>
      </c>
      <c r="J886" s="263">
        <v>54.02</v>
      </c>
    </row>
    <row r="887" spans="1:10" ht="24" customHeight="1">
      <c r="A887" s="164" t="s">
        <v>882</v>
      </c>
      <c r="B887" s="163" t="s">
        <v>887</v>
      </c>
      <c r="C887" s="164" t="s">
        <v>66</v>
      </c>
      <c r="D887" s="164" t="s">
        <v>888</v>
      </c>
      <c r="E887" s="314" t="s">
        <v>885</v>
      </c>
      <c r="F887" s="314"/>
      <c r="G887" s="165" t="s">
        <v>886</v>
      </c>
      <c r="H887" s="257">
        <v>4.8099999999999997E-2</v>
      </c>
      <c r="I887" s="169">
        <v>19.850000000000001</v>
      </c>
      <c r="J887" s="169">
        <v>0.95</v>
      </c>
    </row>
    <row r="888" spans="1:10" ht="26.1" customHeight="1">
      <c r="A888" s="164" t="s">
        <v>882</v>
      </c>
      <c r="B888" s="163" t="s">
        <v>1265</v>
      </c>
      <c r="C888" s="164" t="s">
        <v>66</v>
      </c>
      <c r="D888" s="164" t="s">
        <v>1266</v>
      </c>
      <c r="E888" s="314" t="s">
        <v>885</v>
      </c>
      <c r="F888" s="314"/>
      <c r="G888" s="165" t="s">
        <v>886</v>
      </c>
      <c r="H888" s="257">
        <v>0.1525</v>
      </c>
      <c r="I888" s="169">
        <v>25.5</v>
      </c>
      <c r="J888" s="169">
        <v>3.88</v>
      </c>
    </row>
    <row r="889" spans="1:10" ht="26.1" customHeight="1">
      <c r="A889" s="167" t="s">
        <v>889</v>
      </c>
      <c r="B889" s="166" t="s">
        <v>1286</v>
      </c>
      <c r="C889" s="167" t="s">
        <v>66</v>
      </c>
      <c r="D889" s="167" t="s">
        <v>1287</v>
      </c>
      <c r="E889" s="315" t="s">
        <v>892</v>
      </c>
      <c r="F889" s="315"/>
      <c r="G889" s="168" t="s">
        <v>63</v>
      </c>
      <c r="H889" s="258">
        <v>2.1000000000000001E-2</v>
      </c>
      <c r="I889" s="170">
        <v>4.75</v>
      </c>
      <c r="J889" s="170">
        <v>0.09</v>
      </c>
    </row>
    <row r="890" spans="1:10" ht="24" customHeight="1">
      <c r="A890" s="167" t="s">
        <v>889</v>
      </c>
      <c r="B890" s="166" t="s">
        <v>1288</v>
      </c>
      <c r="C890" s="167" t="s">
        <v>66</v>
      </c>
      <c r="D890" s="167" t="s">
        <v>1289</v>
      </c>
      <c r="E890" s="315" t="s">
        <v>892</v>
      </c>
      <c r="F890" s="315"/>
      <c r="G890" s="168" t="s">
        <v>63</v>
      </c>
      <c r="H890" s="258">
        <v>1</v>
      </c>
      <c r="I890" s="170">
        <v>49.1</v>
      </c>
      <c r="J890" s="170">
        <v>49.1</v>
      </c>
    </row>
    <row r="891" spans="1:10">
      <c r="A891" s="176"/>
      <c r="B891" s="176"/>
      <c r="C891" s="176"/>
      <c r="D891" s="176"/>
      <c r="E891" s="176" t="s">
        <v>895</v>
      </c>
      <c r="F891" s="259">
        <v>4.0199999999999996</v>
      </c>
      <c r="G891" s="176" t="s">
        <v>896</v>
      </c>
      <c r="H891" s="259">
        <v>0</v>
      </c>
      <c r="I891" s="176" t="s">
        <v>897</v>
      </c>
      <c r="J891" s="259">
        <v>4.0199999999999996</v>
      </c>
    </row>
    <row r="892" spans="1:10">
      <c r="A892" s="176"/>
      <c r="B892" s="176"/>
      <c r="C892" s="176"/>
      <c r="D892" s="176"/>
      <c r="E892" s="176" t="s">
        <v>898</v>
      </c>
      <c r="F892" s="259">
        <v>12.46</v>
      </c>
      <c r="G892" s="176"/>
      <c r="H892" s="316" t="s">
        <v>899</v>
      </c>
      <c r="I892" s="316"/>
      <c r="J892" s="259">
        <v>66.48</v>
      </c>
    </row>
    <row r="893" spans="1:10" ht="50.1" customHeight="1">
      <c r="A893" s="177"/>
      <c r="B893" s="177"/>
      <c r="C893" s="177"/>
      <c r="D893" s="177"/>
      <c r="E893" s="177"/>
      <c r="F893" s="177"/>
      <c r="G893" s="177" t="s">
        <v>900</v>
      </c>
      <c r="H893" s="260" t="s">
        <v>1290</v>
      </c>
      <c r="I893" s="177" t="s">
        <v>902</v>
      </c>
      <c r="J893" s="180">
        <v>1063.68</v>
      </c>
    </row>
    <row r="894" spans="1:10" ht="0.95" customHeight="1">
      <c r="A894" s="261"/>
      <c r="B894" s="261"/>
      <c r="C894" s="261"/>
      <c r="D894" s="261"/>
      <c r="E894" s="261"/>
      <c r="F894" s="261"/>
      <c r="G894" s="261"/>
      <c r="H894" s="261"/>
      <c r="I894" s="261"/>
      <c r="J894" s="261"/>
    </row>
    <row r="895" spans="1:10" ht="18" customHeight="1">
      <c r="A895" s="161" t="s">
        <v>287</v>
      </c>
      <c r="B895" s="160" t="s">
        <v>52</v>
      </c>
      <c r="C895" s="161" t="s">
        <v>53</v>
      </c>
      <c r="D895" s="161" t="s">
        <v>10</v>
      </c>
      <c r="E895" s="308" t="s">
        <v>879</v>
      </c>
      <c r="F895" s="308"/>
      <c r="G895" s="162" t="s">
        <v>54</v>
      </c>
      <c r="H895" s="160" t="s">
        <v>55</v>
      </c>
      <c r="I895" s="160" t="s">
        <v>56</v>
      </c>
      <c r="J895" s="160" t="s">
        <v>11</v>
      </c>
    </row>
    <row r="896" spans="1:10" ht="26.1" customHeight="1">
      <c r="A896" s="253" t="s">
        <v>880</v>
      </c>
      <c r="B896" s="254" t="s">
        <v>288</v>
      </c>
      <c r="C896" s="253" t="s">
        <v>66</v>
      </c>
      <c r="D896" s="253" t="s">
        <v>289</v>
      </c>
      <c r="E896" s="313" t="s">
        <v>1264</v>
      </c>
      <c r="F896" s="313"/>
      <c r="G896" s="255" t="s">
        <v>63</v>
      </c>
      <c r="H896" s="256">
        <v>1</v>
      </c>
      <c r="I896" s="263">
        <v>10.48</v>
      </c>
      <c r="J896" s="263">
        <v>10.48</v>
      </c>
    </row>
    <row r="897" spans="1:10" ht="24" customHeight="1">
      <c r="A897" s="164" t="s">
        <v>882</v>
      </c>
      <c r="B897" s="163" t="s">
        <v>887</v>
      </c>
      <c r="C897" s="164" t="s">
        <v>66</v>
      </c>
      <c r="D897" s="164" t="s">
        <v>888</v>
      </c>
      <c r="E897" s="314" t="s">
        <v>885</v>
      </c>
      <c r="F897" s="314"/>
      <c r="G897" s="165" t="s">
        <v>886</v>
      </c>
      <c r="H897" s="257">
        <v>4.8099999999999997E-2</v>
      </c>
      <c r="I897" s="169">
        <v>19.850000000000001</v>
      </c>
      <c r="J897" s="169">
        <v>0.95</v>
      </c>
    </row>
    <row r="898" spans="1:10" ht="26.1" customHeight="1">
      <c r="A898" s="164" t="s">
        <v>882</v>
      </c>
      <c r="B898" s="163" t="s">
        <v>1265</v>
      </c>
      <c r="C898" s="164" t="s">
        <v>66</v>
      </c>
      <c r="D898" s="164" t="s">
        <v>1266</v>
      </c>
      <c r="E898" s="314" t="s">
        <v>885</v>
      </c>
      <c r="F898" s="314"/>
      <c r="G898" s="165" t="s">
        <v>886</v>
      </c>
      <c r="H898" s="257">
        <v>0.1525</v>
      </c>
      <c r="I898" s="169">
        <v>25.5</v>
      </c>
      <c r="J898" s="169">
        <v>3.88</v>
      </c>
    </row>
    <row r="899" spans="1:10" ht="26.1" customHeight="1">
      <c r="A899" s="167" t="s">
        <v>889</v>
      </c>
      <c r="B899" s="166" t="s">
        <v>1286</v>
      </c>
      <c r="C899" s="167" t="s">
        <v>66</v>
      </c>
      <c r="D899" s="167" t="s">
        <v>1287</v>
      </c>
      <c r="E899" s="315" t="s">
        <v>892</v>
      </c>
      <c r="F899" s="315"/>
      <c r="G899" s="168" t="s">
        <v>63</v>
      </c>
      <c r="H899" s="258">
        <v>2.1000000000000001E-2</v>
      </c>
      <c r="I899" s="170">
        <v>4.75</v>
      </c>
      <c r="J899" s="170">
        <v>0.09</v>
      </c>
    </row>
    <row r="900" spans="1:10" ht="26.1" customHeight="1">
      <c r="A900" s="167" t="s">
        <v>889</v>
      </c>
      <c r="B900" s="166" t="s">
        <v>1291</v>
      </c>
      <c r="C900" s="167" t="s">
        <v>66</v>
      </c>
      <c r="D900" s="167" t="s">
        <v>1292</v>
      </c>
      <c r="E900" s="315" t="s">
        <v>892</v>
      </c>
      <c r="F900" s="315"/>
      <c r="G900" s="168" t="s">
        <v>63</v>
      </c>
      <c r="H900" s="258">
        <v>1</v>
      </c>
      <c r="I900" s="170">
        <v>5.56</v>
      </c>
      <c r="J900" s="170">
        <v>5.56</v>
      </c>
    </row>
    <row r="901" spans="1:10">
      <c r="A901" s="176"/>
      <c r="B901" s="176"/>
      <c r="C901" s="176"/>
      <c r="D901" s="176"/>
      <c r="E901" s="176" t="s">
        <v>895</v>
      </c>
      <c r="F901" s="259">
        <v>4.0199999999999996</v>
      </c>
      <c r="G901" s="176" t="s">
        <v>896</v>
      </c>
      <c r="H901" s="259">
        <v>0</v>
      </c>
      <c r="I901" s="176" t="s">
        <v>897</v>
      </c>
      <c r="J901" s="259">
        <v>4.0199999999999996</v>
      </c>
    </row>
    <row r="902" spans="1:10">
      <c r="A902" s="176"/>
      <c r="B902" s="176"/>
      <c r="C902" s="176"/>
      <c r="D902" s="176"/>
      <c r="E902" s="176" t="s">
        <v>898</v>
      </c>
      <c r="F902" s="259">
        <v>2.41</v>
      </c>
      <c r="G902" s="176"/>
      <c r="H902" s="316" t="s">
        <v>899</v>
      </c>
      <c r="I902" s="316"/>
      <c r="J902" s="259">
        <v>12.89</v>
      </c>
    </row>
    <row r="903" spans="1:10" ht="50.1" customHeight="1">
      <c r="A903" s="177"/>
      <c r="B903" s="177"/>
      <c r="C903" s="177"/>
      <c r="D903" s="177"/>
      <c r="E903" s="177"/>
      <c r="F903" s="177"/>
      <c r="G903" s="177" t="s">
        <v>900</v>
      </c>
      <c r="H903" s="260" t="s">
        <v>1293</v>
      </c>
      <c r="I903" s="177" t="s">
        <v>902</v>
      </c>
      <c r="J903" s="180">
        <v>219.13</v>
      </c>
    </row>
    <row r="904" spans="1:10" ht="0.95" customHeight="1">
      <c r="A904" s="261"/>
      <c r="B904" s="261"/>
      <c r="C904" s="261"/>
      <c r="D904" s="261"/>
      <c r="E904" s="261"/>
      <c r="F904" s="261"/>
      <c r="G904" s="261"/>
      <c r="H904" s="261"/>
      <c r="I904" s="261"/>
      <c r="J904" s="261"/>
    </row>
    <row r="905" spans="1:10" ht="18" customHeight="1">
      <c r="A905" s="161" t="s">
        <v>290</v>
      </c>
      <c r="B905" s="160" t="s">
        <v>52</v>
      </c>
      <c r="C905" s="161" t="s">
        <v>53</v>
      </c>
      <c r="D905" s="161" t="s">
        <v>10</v>
      </c>
      <c r="E905" s="308" t="s">
        <v>879</v>
      </c>
      <c r="F905" s="308"/>
      <c r="G905" s="162" t="s">
        <v>54</v>
      </c>
      <c r="H905" s="160" t="s">
        <v>55</v>
      </c>
      <c r="I905" s="160" t="s">
        <v>56</v>
      </c>
      <c r="J905" s="160" t="s">
        <v>11</v>
      </c>
    </row>
    <row r="906" spans="1:10" ht="39" customHeight="1">
      <c r="A906" s="253" t="s">
        <v>880</v>
      </c>
      <c r="B906" s="254" t="s">
        <v>291</v>
      </c>
      <c r="C906" s="253" t="s">
        <v>66</v>
      </c>
      <c r="D906" s="253" t="s">
        <v>292</v>
      </c>
      <c r="E906" s="313" t="s">
        <v>1294</v>
      </c>
      <c r="F906" s="313"/>
      <c r="G906" s="255" t="s">
        <v>63</v>
      </c>
      <c r="H906" s="256">
        <v>1</v>
      </c>
      <c r="I906" s="263">
        <v>17.28</v>
      </c>
      <c r="J906" s="263">
        <v>17.28</v>
      </c>
    </row>
    <row r="907" spans="1:10" ht="24" customHeight="1">
      <c r="A907" s="164" t="s">
        <v>882</v>
      </c>
      <c r="B907" s="163" t="s">
        <v>1295</v>
      </c>
      <c r="C907" s="164" t="s">
        <v>66</v>
      </c>
      <c r="D907" s="164" t="s">
        <v>1296</v>
      </c>
      <c r="E907" s="314" t="s">
        <v>885</v>
      </c>
      <c r="F907" s="314"/>
      <c r="G907" s="165" t="s">
        <v>886</v>
      </c>
      <c r="H907" s="257">
        <v>0.30380000000000001</v>
      </c>
      <c r="I907" s="169">
        <v>14.81</v>
      </c>
      <c r="J907" s="169">
        <v>4.49</v>
      </c>
    </row>
    <row r="908" spans="1:10" ht="24" customHeight="1">
      <c r="A908" s="164" t="s">
        <v>882</v>
      </c>
      <c r="B908" s="163" t="s">
        <v>887</v>
      </c>
      <c r="C908" s="164" t="s">
        <v>66</v>
      </c>
      <c r="D908" s="164" t="s">
        <v>888</v>
      </c>
      <c r="E908" s="314" t="s">
        <v>885</v>
      </c>
      <c r="F908" s="314"/>
      <c r="G908" s="165" t="s">
        <v>886</v>
      </c>
      <c r="H908" s="257">
        <v>9.7199999999999995E-2</v>
      </c>
      <c r="I908" s="169">
        <v>19.850000000000001</v>
      </c>
      <c r="J908" s="169">
        <v>1.92</v>
      </c>
    </row>
    <row r="909" spans="1:10" ht="39" customHeight="1">
      <c r="A909" s="167" t="s">
        <v>889</v>
      </c>
      <c r="B909" s="166" t="s">
        <v>1297</v>
      </c>
      <c r="C909" s="167" t="s">
        <v>66</v>
      </c>
      <c r="D909" s="167" t="s">
        <v>1298</v>
      </c>
      <c r="E909" s="315" t="s">
        <v>892</v>
      </c>
      <c r="F909" s="315"/>
      <c r="G909" s="168" t="s">
        <v>63</v>
      </c>
      <c r="H909" s="258">
        <v>1</v>
      </c>
      <c r="I909" s="170">
        <v>10.87</v>
      </c>
      <c r="J909" s="170">
        <v>10.87</v>
      </c>
    </row>
    <row r="910" spans="1:10">
      <c r="A910" s="176"/>
      <c r="B910" s="176"/>
      <c r="C910" s="176"/>
      <c r="D910" s="176"/>
      <c r="E910" s="176" t="s">
        <v>895</v>
      </c>
      <c r="F910" s="259">
        <v>4.96</v>
      </c>
      <c r="G910" s="176" t="s">
        <v>896</v>
      </c>
      <c r="H910" s="259">
        <v>0</v>
      </c>
      <c r="I910" s="176" t="s">
        <v>897</v>
      </c>
      <c r="J910" s="259">
        <v>4.96</v>
      </c>
    </row>
    <row r="911" spans="1:10">
      <c r="A911" s="176"/>
      <c r="B911" s="176"/>
      <c r="C911" s="176"/>
      <c r="D911" s="176"/>
      <c r="E911" s="176" t="s">
        <v>898</v>
      </c>
      <c r="F911" s="259">
        <v>3.98</v>
      </c>
      <c r="G911" s="176"/>
      <c r="H911" s="316" t="s">
        <v>899</v>
      </c>
      <c r="I911" s="316"/>
      <c r="J911" s="259">
        <v>21.26</v>
      </c>
    </row>
    <row r="912" spans="1:10" ht="50.1" customHeight="1">
      <c r="A912" s="177"/>
      <c r="B912" s="177"/>
      <c r="C912" s="177"/>
      <c r="D912" s="177"/>
      <c r="E912" s="177"/>
      <c r="F912" s="177"/>
      <c r="G912" s="177" t="s">
        <v>900</v>
      </c>
      <c r="H912" s="260" t="s">
        <v>901</v>
      </c>
      <c r="I912" s="177" t="s">
        <v>902</v>
      </c>
      <c r="J912" s="180">
        <v>21.26</v>
      </c>
    </row>
    <row r="913" spans="1:10" ht="0.95" customHeight="1">
      <c r="A913" s="261"/>
      <c r="B913" s="261"/>
      <c r="C913" s="261"/>
      <c r="D913" s="261"/>
      <c r="E913" s="261"/>
      <c r="F913" s="261"/>
      <c r="G913" s="261"/>
      <c r="H913" s="261"/>
      <c r="I913" s="261"/>
      <c r="J913" s="261"/>
    </row>
    <row r="914" spans="1:10" ht="18" customHeight="1">
      <c r="A914" s="161" t="s">
        <v>293</v>
      </c>
      <c r="B914" s="160" t="s">
        <v>52</v>
      </c>
      <c r="C914" s="161" t="s">
        <v>53</v>
      </c>
      <c r="D914" s="161" t="s">
        <v>10</v>
      </c>
      <c r="E914" s="308" t="s">
        <v>879</v>
      </c>
      <c r="F914" s="308"/>
      <c r="G914" s="162" t="s">
        <v>54</v>
      </c>
      <c r="H914" s="160" t="s">
        <v>55</v>
      </c>
      <c r="I914" s="160" t="s">
        <v>56</v>
      </c>
      <c r="J914" s="160" t="s">
        <v>11</v>
      </c>
    </row>
    <row r="915" spans="1:10" ht="39" customHeight="1">
      <c r="A915" s="253" t="s">
        <v>880</v>
      </c>
      <c r="B915" s="254" t="s">
        <v>294</v>
      </c>
      <c r="C915" s="253" t="s">
        <v>66</v>
      </c>
      <c r="D915" s="253" t="s">
        <v>295</v>
      </c>
      <c r="E915" s="313" t="s">
        <v>1264</v>
      </c>
      <c r="F915" s="313"/>
      <c r="G915" s="255" t="s">
        <v>63</v>
      </c>
      <c r="H915" s="256">
        <v>1</v>
      </c>
      <c r="I915" s="263">
        <v>6.53</v>
      </c>
      <c r="J915" s="263">
        <v>6.53</v>
      </c>
    </row>
    <row r="916" spans="1:10" ht="26.1" customHeight="1">
      <c r="A916" s="164" t="s">
        <v>882</v>
      </c>
      <c r="B916" s="163" t="s">
        <v>1267</v>
      </c>
      <c r="C916" s="164" t="s">
        <v>66</v>
      </c>
      <c r="D916" s="164" t="s">
        <v>1268</v>
      </c>
      <c r="E916" s="314" t="s">
        <v>885</v>
      </c>
      <c r="F916" s="314"/>
      <c r="G916" s="165" t="s">
        <v>886</v>
      </c>
      <c r="H916" s="257">
        <v>0.1013</v>
      </c>
      <c r="I916" s="169">
        <v>21.35</v>
      </c>
      <c r="J916" s="169">
        <v>2.16</v>
      </c>
    </row>
    <row r="917" spans="1:10" ht="26.1" customHeight="1">
      <c r="A917" s="164" t="s">
        <v>882</v>
      </c>
      <c r="B917" s="163" t="s">
        <v>1265</v>
      </c>
      <c r="C917" s="164" t="s">
        <v>66</v>
      </c>
      <c r="D917" s="164" t="s">
        <v>1266</v>
      </c>
      <c r="E917" s="314" t="s">
        <v>885</v>
      </c>
      <c r="F917" s="314"/>
      <c r="G917" s="165" t="s">
        <v>886</v>
      </c>
      <c r="H917" s="257">
        <v>0.1013</v>
      </c>
      <c r="I917" s="169">
        <v>25.5</v>
      </c>
      <c r="J917" s="169">
        <v>2.58</v>
      </c>
    </row>
    <row r="918" spans="1:10" ht="24" customHeight="1">
      <c r="A918" s="167" t="s">
        <v>889</v>
      </c>
      <c r="B918" s="166" t="s">
        <v>1299</v>
      </c>
      <c r="C918" s="167" t="s">
        <v>66</v>
      </c>
      <c r="D918" s="167" t="s">
        <v>1300</v>
      </c>
      <c r="E918" s="315" t="s">
        <v>892</v>
      </c>
      <c r="F918" s="315"/>
      <c r="G918" s="168" t="s">
        <v>63</v>
      </c>
      <c r="H918" s="258">
        <v>1</v>
      </c>
      <c r="I918" s="170">
        <v>0.69</v>
      </c>
      <c r="J918" s="170">
        <v>0.69</v>
      </c>
    </row>
    <row r="919" spans="1:10" ht="24" customHeight="1">
      <c r="A919" s="167" t="s">
        <v>889</v>
      </c>
      <c r="B919" s="166" t="s">
        <v>1301</v>
      </c>
      <c r="C919" s="167" t="s">
        <v>66</v>
      </c>
      <c r="D919" s="167" t="s">
        <v>1302</v>
      </c>
      <c r="E919" s="315" t="s">
        <v>892</v>
      </c>
      <c r="F919" s="315"/>
      <c r="G919" s="168" t="s">
        <v>63</v>
      </c>
      <c r="H919" s="258">
        <v>3.3799999999999997E-2</v>
      </c>
      <c r="I919" s="170">
        <v>2.13</v>
      </c>
      <c r="J919" s="170">
        <v>7.0000000000000007E-2</v>
      </c>
    </row>
    <row r="920" spans="1:10" ht="26.1" customHeight="1">
      <c r="A920" s="167" t="s">
        <v>889</v>
      </c>
      <c r="B920" s="166" t="s">
        <v>1303</v>
      </c>
      <c r="C920" s="167" t="s">
        <v>66</v>
      </c>
      <c r="D920" s="167" t="s">
        <v>1304</v>
      </c>
      <c r="E920" s="315" t="s">
        <v>892</v>
      </c>
      <c r="F920" s="315"/>
      <c r="G920" s="168" t="s">
        <v>63</v>
      </c>
      <c r="H920" s="258">
        <v>8.0000000000000002E-3</v>
      </c>
      <c r="I920" s="170">
        <v>73.22</v>
      </c>
      <c r="J920" s="170">
        <v>0.57999999999999996</v>
      </c>
    </row>
    <row r="921" spans="1:10" ht="24" customHeight="1">
      <c r="A921" s="167" t="s">
        <v>889</v>
      </c>
      <c r="B921" s="166" t="s">
        <v>1305</v>
      </c>
      <c r="C921" s="167" t="s">
        <v>66</v>
      </c>
      <c r="D921" s="167" t="s">
        <v>1306</v>
      </c>
      <c r="E921" s="315" t="s">
        <v>892</v>
      </c>
      <c r="F921" s="315"/>
      <c r="G921" s="168" t="s">
        <v>63</v>
      </c>
      <c r="H921" s="258">
        <v>7.1000000000000004E-3</v>
      </c>
      <c r="I921" s="170">
        <v>64.63</v>
      </c>
      <c r="J921" s="170">
        <v>0.45</v>
      </c>
    </row>
    <row r="922" spans="1:10">
      <c r="A922" s="176"/>
      <c r="B922" s="176"/>
      <c r="C922" s="176"/>
      <c r="D922" s="176"/>
      <c r="E922" s="176" t="s">
        <v>895</v>
      </c>
      <c r="F922" s="259">
        <v>3.94</v>
      </c>
      <c r="G922" s="176" t="s">
        <v>896</v>
      </c>
      <c r="H922" s="259">
        <v>0</v>
      </c>
      <c r="I922" s="176" t="s">
        <v>897</v>
      </c>
      <c r="J922" s="259">
        <v>3.94</v>
      </c>
    </row>
    <row r="923" spans="1:10">
      <c r="A923" s="176"/>
      <c r="B923" s="176"/>
      <c r="C923" s="176"/>
      <c r="D923" s="176"/>
      <c r="E923" s="176" t="s">
        <v>898</v>
      </c>
      <c r="F923" s="259">
        <v>1.5</v>
      </c>
      <c r="G923" s="176"/>
      <c r="H923" s="316" t="s">
        <v>899</v>
      </c>
      <c r="I923" s="316"/>
      <c r="J923" s="259">
        <v>8.0299999999999994</v>
      </c>
    </row>
    <row r="924" spans="1:10" ht="50.1" customHeight="1">
      <c r="A924" s="177"/>
      <c r="B924" s="177"/>
      <c r="C924" s="177"/>
      <c r="D924" s="177"/>
      <c r="E924" s="177"/>
      <c r="F924" s="177"/>
      <c r="G924" s="177" t="s">
        <v>900</v>
      </c>
      <c r="H924" s="260" t="s">
        <v>901</v>
      </c>
      <c r="I924" s="177" t="s">
        <v>902</v>
      </c>
      <c r="J924" s="180">
        <v>8.0299999999999994</v>
      </c>
    </row>
    <row r="925" spans="1:10" ht="0.95" customHeight="1">
      <c r="A925" s="261"/>
      <c r="B925" s="261"/>
      <c r="C925" s="261"/>
      <c r="D925" s="261"/>
      <c r="E925" s="261"/>
      <c r="F925" s="261"/>
      <c r="G925" s="261"/>
      <c r="H925" s="261"/>
      <c r="I925" s="261"/>
      <c r="J925" s="261"/>
    </row>
    <row r="926" spans="1:10" ht="18" customHeight="1">
      <c r="A926" s="161" t="s">
        <v>296</v>
      </c>
      <c r="B926" s="160" t="s">
        <v>52</v>
      </c>
      <c r="C926" s="161" t="s">
        <v>53</v>
      </c>
      <c r="D926" s="161" t="s">
        <v>10</v>
      </c>
      <c r="E926" s="308" t="s">
        <v>879</v>
      </c>
      <c r="F926" s="308"/>
      <c r="G926" s="162" t="s">
        <v>54</v>
      </c>
      <c r="H926" s="160" t="s">
        <v>55</v>
      </c>
      <c r="I926" s="160" t="s">
        <v>56</v>
      </c>
      <c r="J926" s="160" t="s">
        <v>11</v>
      </c>
    </row>
    <row r="927" spans="1:10" ht="39" customHeight="1">
      <c r="A927" s="253" t="s">
        <v>880</v>
      </c>
      <c r="B927" s="254" t="s">
        <v>297</v>
      </c>
      <c r="C927" s="253" t="s">
        <v>66</v>
      </c>
      <c r="D927" s="253" t="s">
        <v>298</v>
      </c>
      <c r="E927" s="313" t="s">
        <v>1264</v>
      </c>
      <c r="F927" s="313"/>
      <c r="G927" s="255" t="s">
        <v>63</v>
      </c>
      <c r="H927" s="256">
        <v>1</v>
      </c>
      <c r="I927" s="263">
        <v>13.8</v>
      </c>
      <c r="J927" s="263">
        <v>13.8</v>
      </c>
    </row>
    <row r="928" spans="1:10" ht="26.1" customHeight="1">
      <c r="A928" s="164" t="s">
        <v>882</v>
      </c>
      <c r="B928" s="163" t="s">
        <v>1265</v>
      </c>
      <c r="C928" s="164" t="s">
        <v>66</v>
      </c>
      <c r="D928" s="164" t="s">
        <v>1266</v>
      </c>
      <c r="E928" s="314" t="s">
        <v>885</v>
      </c>
      <c r="F928" s="314"/>
      <c r="G928" s="165" t="s">
        <v>886</v>
      </c>
      <c r="H928" s="257">
        <v>8.7400000000000005E-2</v>
      </c>
      <c r="I928" s="169">
        <v>25.5</v>
      </c>
      <c r="J928" s="169">
        <v>2.2200000000000002</v>
      </c>
    </row>
    <row r="929" spans="1:10" ht="26.1" customHeight="1">
      <c r="A929" s="164" t="s">
        <v>882</v>
      </c>
      <c r="B929" s="163" t="s">
        <v>1267</v>
      </c>
      <c r="C929" s="164" t="s">
        <v>66</v>
      </c>
      <c r="D929" s="164" t="s">
        <v>1268</v>
      </c>
      <c r="E929" s="314" t="s">
        <v>885</v>
      </c>
      <c r="F929" s="314"/>
      <c r="G929" s="165" t="s">
        <v>886</v>
      </c>
      <c r="H929" s="257">
        <v>8.7400000000000005E-2</v>
      </c>
      <c r="I929" s="169">
        <v>21.35</v>
      </c>
      <c r="J929" s="169">
        <v>1.86</v>
      </c>
    </row>
    <row r="930" spans="1:10" ht="24" customHeight="1">
      <c r="A930" s="167" t="s">
        <v>889</v>
      </c>
      <c r="B930" s="166" t="s">
        <v>1305</v>
      </c>
      <c r="C930" s="167" t="s">
        <v>66</v>
      </c>
      <c r="D930" s="167" t="s">
        <v>1306</v>
      </c>
      <c r="E930" s="315" t="s">
        <v>892</v>
      </c>
      <c r="F930" s="315"/>
      <c r="G930" s="168" t="s">
        <v>63</v>
      </c>
      <c r="H930" s="258">
        <v>4.7000000000000002E-3</v>
      </c>
      <c r="I930" s="170">
        <v>64.63</v>
      </c>
      <c r="J930" s="170">
        <v>0.3</v>
      </c>
    </row>
    <row r="931" spans="1:10" ht="26.1" customHeight="1">
      <c r="A931" s="167" t="s">
        <v>889</v>
      </c>
      <c r="B931" s="166" t="s">
        <v>1303</v>
      </c>
      <c r="C931" s="167" t="s">
        <v>66</v>
      </c>
      <c r="D931" s="167" t="s">
        <v>1304</v>
      </c>
      <c r="E931" s="315" t="s">
        <v>892</v>
      </c>
      <c r="F931" s="315"/>
      <c r="G931" s="168" t="s">
        <v>63</v>
      </c>
      <c r="H931" s="258">
        <v>6.0000000000000001E-3</v>
      </c>
      <c r="I931" s="170">
        <v>73.22</v>
      </c>
      <c r="J931" s="170">
        <v>0.43</v>
      </c>
    </row>
    <row r="932" spans="1:10" ht="24" customHeight="1">
      <c r="A932" s="167" t="s">
        <v>889</v>
      </c>
      <c r="B932" s="166" t="s">
        <v>1301</v>
      </c>
      <c r="C932" s="167" t="s">
        <v>66</v>
      </c>
      <c r="D932" s="167" t="s">
        <v>1302</v>
      </c>
      <c r="E932" s="315" t="s">
        <v>892</v>
      </c>
      <c r="F932" s="315"/>
      <c r="G932" s="168" t="s">
        <v>63</v>
      </c>
      <c r="H932" s="258">
        <v>2.9100000000000001E-2</v>
      </c>
      <c r="I932" s="170">
        <v>2.13</v>
      </c>
      <c r="J932" s="170">
        <v>0.06</v>
      </c>
    </row>
    <row r="933" spans="1:10" ht="26.1" customHeight="1">
      <c r="A933" s="167" t="s">
        <v>889</v>
      </c>
      <c r="B933" s="166" t="s">
        <v>1307</v>
      </c>
      <c r="C933" s="167" t="s">
        <v>66</v>
      </c>
      <c r="D933" s="167" t="s">
        <v>1308</v>
      </c>
      <c r="E933" s="315" t="s">
        <v>892</v>
      </c>
      <c r="F933" s="315"/>
      <c r="G933" s="168" t="s">
        <v>63</v>
      </c>
      <c r="H933" s="258">
        <v>1</v>
      </c>
      <c r="I933" s="170">
        <v>8.93</v>
      </c>
      <c r="J933" s="170">
        <v>8.93</v>
      </c>
    </row>
    <row r="934" spans="1:10">
      <c r="A934" s="176"/>
      <c r="B934" s="176"/>
      <c r="C934" s="176"/>
      <c r="D934" s="176"/>
      <c r="E934" s="176" t="s">
        <v>895</v>
      </c>
      <c r="F934" s="259">
        <v>3.4</v>
      </c>
      <c r="G934" s="176" t="s">
        <v>896</v>
      </c>
      <c r="H934" s="259">
        <v>0</v>
      </c>
      <c r="I934" s="176" t="s">
        <v>897</v>
      </c>
      <c r="J934" s="259">
        <v>3.4</v>
      </c>
    </row>
    <row r="935" spans="1:10">
      <c r="A935" s="176"/>
      <c r="B935" s="176"/>
      <c r="C935" s="176"/>
      <c r="D935" s="176"/>
      <c r="E935" s="176" t="s">
        <v>898</v>
      </c>
      <c r="F935" s="259">
        <v>3.18</v>
      </c>
      <c r="G935" s="176"/>
      <c r="H935" s="316" t="s">
        <v>899</v>
      </c>
      <c r="I935" s="316"/>
      <c r="J935" s="259">
        <v>16.98</v>
      </c>
    </row>
    <row r="936" spans="1:10" ht="50.1" customHeight="1">
      <c r="A936" s="177"/>
      <c r="B936" s="177"/>
      <c r="C936" s="177"/>
      <c r="D936" s="177"/>
      <c r="E936" s="177"/>
      <c r="F936" s="177"/>
      <c r="G936" s="177" t="s">
        <v>900</v>
      </c>
      <c r="H936" s="260" t="s">
        <v>901</v>
      </c>
      <c r="I936" s="177" t="s">
        <v>902</v>
      </c>
      <c r="J936" s="180">
        <v>16.98</v>
      </c>
    </row>
    <row r="937" spans="1:10" ht="0.95" customHeight="1">
      <c r="A937" s="261"/>
      <c r="B937" s="261"/>
      <c r="C937" s="261"/>
      <c r="D937" s="261"/>
      <c r="E937" s="261"/>
      <c r="F937" s="261"/>
      <c r="G937" s="261"/>
      <c r="H937" s="261"/>
      <c r="I937" s="261"/>
      <c r="J937" s="261"/>
    </row>
    <row r="938" spans="1:10" ht="18" customHeight="1">
      <c r="A938" s="161" t="s">
        <v>299</v>
      </c>
      <c r="B938" s="160" t="s">
        <v>52</v>
      </c>
      <c r="C938" s="161" t="s">
        <v>53</v>
      </c>
      <c r="D938" s="161" t="s">
        <v>10</v>
      </c>
      <c r="E938" s="308" t="s">
        <v>879</v>
      </c>
      <c r="F938" s="308"/>
      <c r="G938" s="162" t="s">
        <v>54</v>
      </c>
      <c r="H938" s="160" t="s">
        <v>55</v>
      </c>
      <c r="I938" s="160" t="s">
        <v>56</v>
      </c>
      <c r="J938" s="160" t="s">
        <v>11</v>
      </c>
    </row>
    <row r="939" spans="1:10" ht="39" customHeight="1">
      <c r="A939" s="253" t="s">
        <v>880</v>
      </c>
      <c r="B939" s="254" t="s">
        <v>300</v>
      </c>
      <c r="C939" s="253" t="s">
        <v>66</v>
      </c>
      <c r="D939" s="253" t="s">
        <v>301</v>
      </c>
      <c r="E939" s="313" t="s">
        <v>1264</v>
      </c>
      <c r="F939" s="313"/>
      <c r="G939" s="255" t="s">
        <v>63</v>
      </c>
      <c r="H939" s="256">
        <v>1</v>
      </c>
      <c r="I939" s="263">
        <v>16.239999999999998</v>
      </c>
      <c r="J939" s="263">
        <v>16.239999999999998</v>
      </c>
    </row>
    <row r="940" spans="1:10" ht="26.1" customHeight="1">
      <c r="A940" s="164" t="s">
        <v>882</v>
      </c>
      <c r="B940" s="163" t="s">
        <v>1265</v>
      </c>
      <c r="C940" s="164" t="s">
        <v>66</v>
      </c>
      <c r="D940" s="164" t="s">
        <v>1266</v>
      </c>
      <c r="E940" s="314" t="s">
        <v>885</v>
      </c>
      <c r="F940" s="314"/>
      <c r="G940" s="165" t="s">
        <v>886</v>
      </c>
      <c r="H940" s="257">
        <v>0.1013</v>
      </c>
      <c r="I940" s="169">
        <v>25.5</v>
      </c>
      <c r="J940" s="169">
        <v>2.58</v>
      </c>
    </row>
    <row r="941" spans="1:10" ht="26.1" customHeight="1">
      <c r="A941" s="164" t="s">
        <v>882</v>
      </c>
      <c r="B941" s="163" t="s">
        <v>1267</v>
      </c>
      <c r="C941" s="164" t="s">
        <v>66</v>
      </c>
      <c r="D941" s="164" t="s">
        <v>1268</v>
      </c>
      <c r="E941" s="314" t="s">
        <v>885</v>
      </c>
      <c r="F941" s="314"/>
      <c r="G941" s="165" t="s">
        <v>886</v>
      </c>
      <c r="H941" s="257">
        <v>0.1013</v>
      </c>
      <c r="I941" s="169">
        <v>21.35</v>
      </c>
      <c r="J941" s="169">
        <v>2.16</v>
      </c>
    </row>
    <row r="942" spans="1:10" ht="26.1" customHeight="1">
      <c r="A942" s="167" t="s">
        <v>889</v>
      </c>
      <c r="B942" s="166" t="s">
        <v>1309</v>
      </c>
      <c r="C942" s="167" t="s">
        <v>66</v>
      </c>
      <c r="D942" s="167" t="s">
        <v>1310</v>
      </c>
      <c r="E942" s="315" t="s">
        <v>892</v>
      </c>
      <c r="F942" s="315"/>
      <c r="G942" s="168" t="s">
        <v>63</v>
      </c>
      <c r="H942" s="258">
        <v>1</v>
      </c>
      <c r="I942" s="170">
        <v>10.4</v>
      </c>
      <c r="J942" s="170">
        <v>10.4</v>
      </c>
    </row>
    <row r="943" spans="1:10" ht="24" customHeight="1">
      <c r="A943" s="167" t="s">
        <v>889</v>
      </c>
      <c r="B943" s="166" t="s">
        <v>1305</v>
      </c>
      <c r="C943" s="167" t="s">
        <v>66</v>
      </c>
      <c r="D943" s="167" t="s">
        <v>1306</v>
      </c>
      <c r="E943" s="315" t="s">
        <v>892</v>
      </c>
      <c r="F943" s="315"/>
      <c r="G943" s="168" t="s">
        <v>63</v>
      </c>
      <c r="H943" s="258">
        <v>7.1000000000000004E-3</v>
      </c>
      <c r="I943" s="170">
        <v>64.63</v>
      </c>
      <c r="J943" s="170">
        <v>0.45</v>
      </c>
    </row>
    <row r="944" spans="1:10" ht="24" customHeight="1">
      <c r="A944" s="167" t="s">
        <v>889</v>
      </c>
      <c r="B944" s="166" t="s">
        <v>1301</v>
      </c>
      <c r="C944" s="167" t="s">
        <v>66</v>
      </c>
      <c r="D944" s="167" t="s">
        <v>1302</v>
      </c>
      <c r="E944" s="315" t="s">
        <v>892</v>
      </c>
      <c r="F944" s="315"/>
      <c r="G944" s="168" t="s">
        <v>63</v>
      </c>
      <c r="H944" s="258">
        <v>3.3799999999999997E-2</v>
      </c>
      <c r="I944" s="170">
        <v>2.13</v>
      </c>
      <c r="J944" s="170">
        <v>7.0000000000000007E-2</v>
      </c>
    </row>
    <row r="945" spans="1:10" ht="26.1" customHeight="1">
      <c r="A945" s="167" t="s">
        <v>889</v>
      </c>
      <c r="B945" s="166" t="s">
        <v>1303</v>
      </c>
      <c r="C945" s="167" t="s">
        <v>66</v>
      </c>
      <c r="D945" s="167" t="s">
        <v>1304</v>
      </c>
      <c r="E945" s="315" t="s">
        <v>892</v>
      </c>
      <c r="F945" s="315"/>
      <c r="G945" s="168" t="s">
        <v>63</v>
      </c>
      <c r="H945" s="258">
        <v>8.0000000000000002E-3</v>
      </c>
      <c r="I945" s="170">
        <v>73.22</v>
      </c>
      <c r="J945" s="170">
        <v>0.57999999999999996</v>
      </c>
    </row>
    <row r="946" spans="1:10">
      <c r="A946" s="176"/>
      <c r="B946" s="176"/>
      <c r="C946" s="176"/>
      <c r="D946" s="176"/>
      <c r="E946" s="176" t="s">
        <v>895</v>
      </c>
      <c r="F946" s="259">
        <v>3.94</v>
      </c>
      <c r="G946" s="176" t="s">
        <v>896</v>
      </c>
      <c r="H946" s="259">
        <v>0</v>
      </c>
      <c r="I946" s="176" t="s">
        <v>897</v>
      </c>
      <c r="J946" s="259">
        <v>3.94</v>
      </c>
    </row>
    <row r="947" spans="1:10">
      <c r="A947" s="176"/>
      <c r="B947" s="176"/>
      <c r="C947" s="176"/>
      <c r="D947" s="176"/>
      <c r="E947" s="176" t="s">
        <v>898</v>
      </c>
      <c r="F947" s="259">
        <v>3.74</v>
      </c>
      <c r="G947" s="176"/>
      <c r="H947" s="316" t="s">
        <v>899</v>
      </c>
      <c r="I947" s="316"/>
      <c r="J947" s="259">
        <v>19.98</v>
      </c>
    </row>
    <row r="948" spans="1:10" ht="50.1" customHeight="1">
      <c r="A948" s="177"/>
      <c r="B948" s="177"/>
      <c r="C948" s="177"/>
      <c r="D948" s="177"/>
      <c r="E948" s="177"/>
      <c r="F948" s="177"/>
      <c r="G948" s="177" t="s">
        <v>900</v>
      </c>
      <c r="H948" s="260" t="s">
        <v>1285</v>
      </c>
      <c r="I948" s="177" t="s">
        <v>902</v>
      </c>
      <c r="J948" s="180">
        <v>39.96</v>
      </c>
    </row>
    <row r="949" spans="1:10" ht="0.95" customHeight="1">
      <c r="A949" s="261"/>
      <c r="B949" s="261"/>
      <c r="C949" s="261"/>
      <c r="D949" s="261"/>
      <c r="E949" s="261"/>
      <c r="F949" s="261"/>
      <c r="G949" s="261"/>
      <c r="H949" s="261"/>
      <c r="I949" s="261"/>
      <c r="J949" s="261"/>
    </row>
    <row r="950" spans="1:10" ht="18" customHeight="1">
      <c r="A950" s="161" t="s">
        <v>302</v>
      </c>
      <c r="B950" s="160" t="s">
        <v>52</v>
      </c>
      <c r="C950" s="161" t="s">
        <v>53</v>
      </c>
      <c r="D950" s="161" t="s">
        <v>10</v>
      </c>
      <c r="E950" s="308" t="s">
        <v>879</v>
      </c>
      <c r="F950" s="308"/>
      <c r="G950" s="162" t="s">
        <v>54</v>
      </c>
      <c r="H950" s="160" t="s">
        <v>55</v>
      </c>
      <c r="I950" s="160" t="s">
        <v>56</v>
      </c>
      <c r="J950" s="160" t="s">
        <v>11</v>
      </c>
    </row>
    <row r="951" spans="1:10" ht="39" customHeight="1">
      <c r="A951" s="253" t="s">
        <v>880</v>
      </c>
      <c r="B951" s="254" t="s">
        <v>303</v>
      </c>
      <c r="C951" s="253" t="s">
        <v>66</v>
      </c>
      <c r="D951" s="253" t="s">
        <v>304</v>
      </c>
      <c r="E951" s="313" t="s">
        <v>1264</v>
      </c>
      <c r="F951" s="313"/>
      <c r="G951" s="255" t="s">
        <v>63</v>
      </c>
      <c r="H951" s="256">
        <v>1</v>
      </c>
      <c r="I951" s="263">
        <v>25.59</v>
      </c>
      <c r="J951" s="263">
        <v>25.59</v>
      </c>
    </row>
    <row r="952" spans="1:10" ht="26.1" customHeight="1">
      <c r="A952" s="164" t="s">
        <v>882</v>
      </c>
      <c r="B952" s="163" t="s">
        <v>1265</v>
      </c>
      <c r="C952" s="164" t="s">
        <v>66</v>
      </c>
      <c r="D952" s="164" t="s">
        <v>1266</v>
      </c>
      <c r="E952" s="314" t="s">
        <v>885</v>
      </c>
      <c r="F952" s="314"/>
      <c r="G952" s="165" t="s">
        <v>886</v>
      </c>
      <c r="H952" s="257">
        <v>0.1208</v>
      </c>
      <c r="I952" s="169">
        <v>25.5</v>
      </c>
      <c r="J952" s="169">
        <v>3.08</v>
      </c>
    </row>
    <row r="953" spans="1:10" ht="26.1" customHeight="1">
      <c r="A953" s="164" t="s">
        <v>882</v>
      </c>
      <c r="B953" s="163" t="s">
        <v>1267</v>
      </c>
      <c r="C953" s="164" t="s">
        <v>66</v>
      </c>
      <c r="D953" s="164" t="s">
        <v>1268</v>
      </c>
      <c r="E953" s="314" t="s">
        <v>885</v>
      </c>
      <c r="F953" s="314"/>
      <c r="G953" s="165" t="s">
        <v>886</v>
      </c>
      <c r="H953" s="257">
        <v>0.1208</v>
      </c>
      <c r="I953" s="169">
        <v>21.35</v>
      </c>
      <c r="J953" s="169">
        <v>2.57</v>
      </c>
    </row>
    <row r="954" spans="1:10" ht="26.1" customHeight="1">
      <c r="A954" s="167" t="s">
        <v>889</v>
      </c>
      <c r="B954" s="166" t="s">
        <v>1311</v>
      </c>
      <c r="C954" s="167" t="s">
        <v>66</v>
      </c>
      <c r="D954" s="167" t="s">
        <v>1312</v>
      </c>
      <c r="E954" s="315" t="s">
        <v>892</v>
      </c>
      <c r="F954" s="315"/>
      <c r="G954" s="168" t="s">
        <v>63</v>
      </c>
      <c r="H954" s="258">
        <v>1</v>
      </c>
      <c r="I954" s="170">
        <v>18.46</v>
      </c>
      <c r="J954" s="170">
        <v>18.46</v>
      </c>
    </row>
    <row r="955" spans="1:10" ht="24" customHeight="1">
      <c r="A955" s="167" t="s">
        <v>889</v>
      </c>
      <c r="B955" s="166" t="s">
        <v>1301</v>
      </c>
      <c r="C955" s="167" t="s">
        <v>66</v>
      </c>
      <c r="D955" s="167" t="s">
        <v>1302</v>
      </c>
      <c r="E955" s="315" t="s">
        <v>892</v>
      </c>
      <c r="F955" s="315"/>
      <c r="G955" s="168" t="s">
        <v>63</v>
      </c>
      <c r="H955" s="258">
        <v>4.0300000000000002E-2</v>
      </c>
      <c r="I955" s="170">
        <v>2.13</v>
      </c>
      <c r="J955" s="170">
        <v>0.08</v>
      </c>
    </row>
    <row r="956" spans="1:10" ht="24" customHeight="1">
      <c r="A956" s="167" t="s">
        <v>889</v>
      </c>
      <c r="B956" s="166" t="s">
        <v>1305</v>
      </c>
      <c r="C956" s="167" t="s">
        <v>66</v>
      </c>
      <c r="D956" s="167" t="s">
        <v>1306</v>
      </c>
      <c r="E956" s="315" t="s">
        <v>892</v>
      </c>
      <c r="F956" s="315"/>
      <c r="G956" s="168" t="s">
        <v>63</v>
      </c>
      <c r="H956" s="258">
        <v>9.4000000000000004E-3</v>
      </c>
      <c r="I956" s="170">
        <v>64.63</v>
      </c>
      <c r="J956" s="170">
        <v>0.6</v>
      </c>
    </row>
    <row r="957" spans="1:10" ht="26.1" customHeight="1">
      <c r="A957" s="167" t="s">
        <v>889</v>
      </c>
      <c r="B957" s="166" t="s">
        <v>1303</v>
      </c>
      <c r="C957" s="167" t="s">
        <v>66</v>
      </c>
      <c r="D957" s="167" t="s">
        <v>1304</v>
      </c>
      <c r="E957" s="315" t="s">
        <v>892</v>
      </c>
      <c r="F957" s="315"/>
      <c r="G957" s="168" t="s">
        <v>63</v>
      </c>
      <c r="H957" s="258">
        <v>1.0999999999999999E-2</v>
      </c>
      <c r="I957" s="170">
        <v>73.22</v>
      </c>
      <c r="J957" s="170">
        <v>0.8</v>
      </c>
    </row>
    <row r="958" spans="1:10">
      <c r="A958" s="176"/>
      <c r="B958" s="176"/>
      <c r="C958" s="176"/>
      <c r="D958" s="176"/>
      <c r="E958" s="176" t="s">
        <v>895</v>
      </c>
      <c r="F958" s="259">
        <v>4.7</v>
      </c>
      <c r="G958" s="176" t="s">
        <v>896</v>
      </c>
      <c r="H958" s="259">
        <v>0</v>
      </c>
      <c r="I958" s="176" t="s">
        <v>897</v>
      </c>
      <c r="J958" s="259">
        <v>4.7</v>
      </c>
    </row>
    <row r="959" spans="1:10">
      <c r="A959" s="176"/>
      <c r="B959" s="176"/>
      <c r="C959" s="176"/>
      <c r="D959" s="176"/>
      <c r="E959" s="176" t="s">
        <v>898</v>
      </c>
      <c r="F959" s="259">
        <v>5.9</v>
      </c>
      <c r="G959" s="176"/>
      <c r="H959" s="316" t="s">
        <v>899</v>
      </c>
      <c r="I959" s="316"/>
      <c r="J959" s="259">
        <v>31.49</v>
      </c>
    </row>
    <row r="960" spans="1:10" ht="50.1" customHeight="1">
      <c r="A960" s="177"/>
      <c r="B960" s="177"/>
      <c r="C960" s="177"/>
      <c r="D960" s="177"/>
      <c r="E960" s="177"/>
      <c r="F960" s="177"/>
      <c r="G960" s="177" t="s">
        <v>900</v>
      </c>
      <c r="H960" s="260" t="s">
        <v>1313</v>
      </c>
      <c r="I960" s="177" t="s">
        <v>902</v>
      </c>
      <c r="J960" s="180">
        <v>94.47</v>
      </c>
    </row>
    <row r="961" spans="1:10" ht="0.95" customHeight="1">
      <c r="A961" s="261"/>
      <c r="B961" s="261"/>
      <c r="C961" s="261"/>
      <c r="D961" s="261"/>
      <c r="E961" s="261"/>
      <c r="F961" s="261"/>
      <c r="G961" s="261"/>
      <c r="H961" s="261"/>
      <c r="I961" s="261"/>
      <c r="J961" s="261"/>
    </row>
    <row r="962" spans="1:10" ht="18" customHeight="1">
      <c r="A962" s="161" t="s">
        <v>305</v>
      </c>
      <c r="B962" s="160" t="s">
        <v>52</v>
      </c>
      <c r="C962" s="161" t="s">
        <v>53</v>
      </c>
      <c r="D962" s="161" t="s">
        <v>10</v>
      </c>
      <c r="E962" s="308" t="s">
        <v>879</v>
      </c>
      <c r="F962" s="308"/>
      <c r="G962" s="162" t="s">
        <v>54</v>
      </c>
      <c r="H962" s="160" t="s">
        <v>55</v>
      </c>
      <c r="I962" s="160" t="s">
        <v>56</v>
      </c>
      <c r="J962" s="160" t="s">
        <v>11</v>
      </c>
    </row>
    <row r="963" spans="1:10" ht="26.1" customHeight="1">
      <c r="A963" s="253" t="s">
        <v>880</v>
      </c>
      <c r="B963" s="254" t="s">
        <v>306</v>
      </c>
      <c r="C963" s="253" t="s">
        <v>66</v>
      </c>
      <c r="D963" s="253" t="s">
        <v>307</v>
      </c>
      <c r="E963" s="313" t="s">
        <v>1264</v>
      </c>
      <c r="F963" s="313"/>
      <c r="G963" s="255" t="s">
        <v>63</v>
      </c>
      <c r="H963" s="256">
        <v>1</v>
      </c>
      <c r="I963" s="263">
        <v>8.6300000000000008</v>
      </c>
      <c r="J963" s="263">
        <v>8.6300000000000008</v>
      </c>
    </row>
    <row r="964" spans="1:10" ht="26.1" customHeight="1">
      <c r="A964" s="164" t="s">
        <v>882</v>
      </c>
      <c r="B964" s="163" t="s">
        <v>1265</v>
      </c>
      <c r="C964" s="164" t="s">
        <v>66</v>
      </c>
      <c r="D964" s="164" t="s">
        <v>1266</v>
      </c>
      <c r="E964" s="314" t="s">
        <v>885</v>
      </c>
      <c r="F964" s="314"/>
      <c r="G964" s="165" t="s">
        <v>886</v>
      </c>
      <c r="H964" s="257">
        <v>6.9400000000000003E-2</v>
      </c>
      <c r="I964" s="169">
        <v>25.5</v>
      </c>
      <c r="J964" s="169">
        <v>1.76</v>
      </c>
    </row>
    <row r="965" spans="1:10" ht="26.1" customHeight="1">
      <c r="A965" s="164" t="s">
        <v>882</v>
      </c>
      <c r="B965" s="163" t="s">
        <v>1267</v>
      </c>
      <c r="C965" s="164" t="s">
        <v>66</v>
      </c>
      <c r="D965" s="164" t="s">
        <v>1268</v>
      </c>
      <c r="E965" s="314" t="s">
        <v>885</v>
      </c>
      <c r="F965" s="314"/>
      <c r="G965" s="165" t="s">
        <v>886</v>
      </c>
      <c r="H965" s="257">
        <v>6.9400000000000003E-2</v>
      </c>
      <c r="I965" s="169">
        <v>21.35</v>
      </c>
      <c r="J965" s="169">
        <v>1.48</v>
      </c>
    </row>
    <row r="966" spans="1:10" ht="24" customHeight="1">
      <c r="A966" s="167" t="s">
        <v>889</v>
      </c>
      <c r="B966" s="166" t="s">
        <v>1305</v>
      </c>
      <c r="C966" s="167" t="s">
        <v>66</v>
      </c>
      <c r="D966" s="167" t="s">
        <v>1306</v>
      </c>
      <c r="E966" s="315" t="s">
        <v>892</v>
      </c>
      <c r="F966" s="315"/>
      <c r="G966" s="168" t="s">
        <v>63</v>
      </c>
      <c r="H966" s="258">
        <v>1.18E-2</v>
      </c>
      <c r="I966" s="170">
        <v>64.63</v>
      </c>
      <c r="J966" s="170">
        <v>0.76</v>
      </c>
    </row>
    <row r="967" spans="1:10" ht="24" customHeight="1">
      <c r="A967" s="167" t="s">
        <v>889</v>
      </c>
      <c r="B967" s="166" t="s">
        <v>1314</v>
      </c>
      <c r="C967" s="167" t="s">
        <v>66</v>
      </c>
      <c r="D967" s="167" t="s">
        <v>1315</v>
      </c>
      <c r="E967" s="315" t="s">
        <v>892</v>
      </c>
      <c r="F967" s="315"/>
      <c r="G967" s="168" t="s">
        <v>63</v>
      </c>
      <c r="H967" s="258">
        <v>1</v>
      </c>
      <c r="I967" s="170">
        <v>3.58</v>
      </c>
      <c r="J967" s="170">
        <v>3.58</v>
      </c>
    </row>
    <row r="968" spans="1:10" ht="24" customHeight="1">
      <c r="A968" s="167" t="s">
        <v>889</v>
      </c>
      <c r="B968" s="166" t="s">
        <v>1301</v>
      </c>
      <c r="C968" s="167" t="s">
        <v>66</v>
      </c>
      <c r="D968" s="167" t="s">
        <v>1302</v>
      </c>
      <c r="E968" s="315" t="s">
        <v>892</v>
      </c>
      <c r="F968" s="315"/>
      <c r="G968" s="168" t="s">
        <v>63</v>
      </c>
      <c r="H968" s="258">
        <v>1.5699999999999999E-2</v>
      </c>
      <c r="I968" s="170">
        <v>2.13</v>
      </c>
      <c r="J968" s="170">
        <v>0.03</v>
      </c>
    </row>
    <row r="969" spans="1:10" ht="26.1" customHeight="1">
      <c r="A969" s="167" t="s">
        <v>889</v>
      </c>
      <c r="B969" s="166" t="s">
        <v>1303</v>
      </c>
      <c r="C969" s="167" t="s">
        <v>66</v>
      </c>
      <c r="D969" s="167" t="s">
        <v>1304</v>
      </c>
      <c r="E969" s="315" t="s">
        <v>892</v>
      </c>
      <c r="F969" s="315"/>
      <c r="G969" s="168" t="s">
        <v>63</v>
      </c>
      <c r="H969" s="258">
        <v>1.4E-2</v>
      </c>
      <c r="I969" s="170">
        <v>73.22</v>
      </c>
      <c r="J969" s="170">
        <v>1.02</v>
      </c>
    </row>
    <row r="970" spans="1:10">
      <c r="A970" s="176"/>
      <c r="B970" s="176"/>
      <c r="C970" s="176"/>
      <c r="D970" s="176"/>
      <c r="E970" s="176" t="s">
        <v>895</v>
      </c>
      <c r="F970" s="259">
        <v>2.7</v>
      </c>
      <c r="G970" s="176" t="s">
        <v>896</v>
      </c>
      <c r="H970" s="259">
        <v>0</v>
      </c>
      <c r="I970" s="176" t="s">
        <v>897</v>
      </c>
      <c r="J970" s="259">
        <v>2.7</v>
      </c>
    </row>
    <row r="971" spans="1:10">
      <c r="A971" s="176"/>
      <c r="B971" s="176"/>
      <c r="C971" s="176"/>
      <c r="D971" s="176"/>
      <c r="E971" s="176" t="s">
        <v>898</v>
      </c>
      <c r="F971" s="259">
        <v>1.99</v>
      </c>
      <c r="G971" s="176"/>
      <c r="H971" s="316" t="s">
        <v>899</v>
      </c>
      <c r="I971" s="316"/>
      <c r="J971" s="259">
        <v>10.62</v>
      </c>
    </row>
    <row r="972" spans="1:10" ht="50.1" customHeight="1">
      <c r="A972" s="177"/>
      <c r="B972" s="177"/>
      <c r="C972" s="177"/>
      <c r="D972" s="177"/>
      <c r="E972" s="177"/>
      <c r="F972" s="177"/>
      <c r="G972" s="177" t="s">
        <v>900</v>
      </c>
      <c r="H972" s="260" t="s">
        <v>901</v>
      </c>
      <c r="I972" s="177" t="s">
        <v>902</v>
      </c>
      <c r="J972" s="180">
        <v>10.62</v>
      </c>
    </row>
    <row r="973" spans="1:10" ht="0.95" customHeight="1">
      <c r="A973" s="261"/>
      <c r="B973" s="261"/>
      <c r="C973" s="261"/>
      <c r="D973" s="261"/>
      <c r="E973" s="261"/>
      <c r="F973" s="261"/>
      <c r="G973" s="261"/>
      <c r="H973" s="261"/>
      <c r="I973" s="261"/>
      <c r="J973" s="261"/>
    </row>
    <row r="974" spans="1:10" ht="18" customHeight="1">
      <c r="A974" s="161" t="s">
        <v>308</v>
      </c>
      <c r="B974" s="160" t="s">
        <v>52</v>
      </c>
      <c r="C974" s="161" t="s">
        <v>53</v>
      </c>
      <c r="D974" s="161" t="s">
        <v>10</v>
      </c>
      <c r="E974" s="308" t="s">
        <v>879</v>
      </c>
      <c r="F974" s="308"/>
      <c r="G974" s="162" t="s">
        <v>54</v>
      </c>
      <c r="H974" s="160" t="s">
        <v>55</v>
      </c>
      <c r="I974" s="160" t="s">
        <v>56</v>
      </c>
      <c r="J974" s="160" t="s">
        <v>11</v>
      </c>
    </row>
    <row r="975" spans="1:10" ht="39" customHeight="1">
      <c r="A975" s="253" t="s">
        <v>880</v>
      </c>
      <c r="B975" s="254" t="s">
        <v>309</v>
      </c>
      <c r="C975" s="253" t="s">
        <v>66</v>
      </c>
      <c r="D975" s="253" t="s">
        <v>310</v>
      </c>
      <c r="E975" s="313" t="s">
        <v>1264</v>
      </c>
      <c r="F975" s="313"/>
      <c r="G975" s="255" t="s">
        <v>63</v>
      </c>
      <c r="H975" s="256">
        <v>1</v>
      </c>
      <c r="I975" s="263">
        <v>9.1</v>
      </c>
      <c r="J975" s="263">
        <v>9.1</v>
      </c>
    </row>
    <row r="976" spans="1:10" ht="26.1" customHeight="1">
      <c r="A976" s="164" t="s">
        <v>882</v>
      </c>
      <c r="B976" s="163" t="s">
        <v>1265</v>
      </c>
      <c r="C976" s="164" t="s">
        <v>66</v>
      </c>
      <c r="D976" s="164" t="s">
        <v>1266</v>
      </c>
      <c r="E976" s="314" t="s">
        <v>885</v>
      </c>
      <c r="F976" s="314"/>
      <c r="G976" s="165" t="s">
        <v>886</v>
      </c>
      <c r="H976" s="257">
        <v>0.1111</v>
      </c>
      <c r="I976" s="169">
        <v>25.5</v>
      </c>
      <c r="J976" s="169">
        <v>2.83</v>
      </c>
    </row>
    <row r="977" spans="1:10" ht="26.1" customHeight="1">
      <c r="A977" s="164" t="s">
        <v>882</v>
      </c>
      <c r="B977" s="163" t="s">
        <v>1267</v>
      </c>
      <c r="C977" s="164" t="s">
        <v>66</v>
      </c>
      <c r="D977" s="164" t="s">
        <v>1268</v>
      </c>
      <c r="E977" s="314" t="s">
        <v>885</v>
      </c>
      <c r="F977" s="314"/>
      <c r="G977" s="165" t="s">
        <v>886</v>
      </c>
      <c r="H977" s="257">
        <v>0.1111</v>
      </c>
      <c r="I977" s="169">
        <v>21.35</v>
      </c>
      <c r="J977" s="169">
        <v>2.37</v>
      </c>
    </row>
    <row r="978" spans="1:10" ht="24" customHeight="1">
      <c r="A978" s="167" t="s">
        <v>889</v>
      </c>
      <c r="B978" s="166" t="s">
        <v>1305</v>
      </c>
      <c r="C978" s="167" t="s">
        <v>66</v>
      </c>
      <c r="D978" s="167" t="s">
        <v>1306</v>
      </c>
      <c r="E978" s="315" t="s">
        <v>892</v>
      </c>
      <c r="F978" s="315"/>
      <c r="G978" s="168" t="s">
        <v>63</v>
      </c>
      <c r="H978" s="258">
        <v>8.2000000000000007E-3</v>
      </c>
      <c r="I978" s="170">
        <v>64.63</v>
      </c>
      <c r="J978" s="170">
        <v>0.52</v>
      </c>
    </row>
    <row r="979" spans="1:10" ht="24" customHeight="1">
      <c r="A979" s="167" t="s">
        <v>889</v>
      </c>
      <c r="B979" s="166" t="s">
        <v>1301</v>
      </c>
      <c r="C979" s="167" t="s">
        <v>66</v>
      </c>
      <c r="D979" s="167" t="s">
        <v>1302</v>
      </c>
      <c r="E979" s="315" t="s">
        <v>892</v>
      </c>
      <c r="F979" s="315"/>
      <c r="G979" s="168" t="s">
        <v>63</v>
      </c>
      <c r="H979" s="258">
        <v>3.7100000000000001E-2</v>
      </c>
      <c r="I979" s="170">
        <v>2.13</v>
      </c>
      <c r="J979" s="170">
        <v>7.0000000000000007E-2</v>
      </c>
    </row>
    <row r="980" spans="1:10" ht="26.1" customHeight="1">
      <c r="A980" s="167" t="s">
        <v>889</v>
      </c>
      <c r="B980" s="166" t="s">
        <v>1303</v>
      </c>
      <c r="C980" s="167" t="s">
        <v>66</v>
      </c>
      <c r="D980" s="167" t="s">
        <v>1304</v>
      </c>
      <c r="E980" s="315" t="s">
        <v>892</v>
      </c>
      <c r="F980" s="315"/>
      <c r="G980" s="168" t="s">
        <v>63</v>
      </c>
      <c r="H980" s="258">
        <v>9.4999999999999998E-3</v>
      </c>
      <c r="I980" s="170">
        <v>73.22</v>
      </c>
      <c r="J980" s="170">
        <v>0.69</v>
      </c>
    </row>
    <row r="981" spans="1:10" ht="26.1" customHeight="1">
      <c r="A981" s="167" t="s">
        <v>889</v>
      </c>
      <c r="B981" s="166" t="s">
        <v>1316</v>
      </c>
      <c r="C981" s="167" t="s">
        <v>66</v>
      </c>
      <c r="D981" s="167" t="s">
        <v>1317</v>
      </c>
      <c r="E981" s="315" t="s">
        <v>892</v>
      </c>
      <c r="F981" s="315"/>
      <c r="G981" s="168" t="s">
        <v>63</v>
      </c>
      <c r="H981" s="258">
        <v>1</v>
      </c>
      <c r="I981" s="170">
        <v>2.62</v>
      </c>
      <c r="J981" s="170">
        <v>2.62</v>
      </c>
    </row>
    <row r="982" spans="1:10">
      <c r="A982" s="176"/>
      <c r="B982" s="176"/>
      <c r="C982" s="176"/>
      <c r="D982" s="176"/>
      <c r="E982" s="176" t="s">
        <v>895</v>
      </c>
      <c r="F982" s="259">
        <v>4.32</v>
      </c>
      <c r="G982" s="176" t="s">
        <v>896</v>
      </c>
      <c r="H982" s="259">
        <v>0</v>
      </c>
      <c r="I982" s="176" t="s">
        <v>897</v>
      </c>
      <c r="J982" s="259">
        <v>4.32</v>
      </c>
    </row>
    <row r="983" spans="1:10">
      <c r="A983" s="176"/>
      <c r="B983" s="176"/>
      <c r="C983" s="176"/>
      <c r="D983" s="176"/>
      <c r="E983" s="176" t="s">
        <v>898</v>
      </c>
      <c r="F983" s="259">
        <v>2.1</v>
      </c>
      <c r="G983" s="176"/>
      <c r="H983" s="316" t="s">
        <v>899</v>
      </c>
      <c r="I983" s="316"/>
      <c r="J983" s="259">
        <v>11.2</v>
      </c>
    </row>
    <row r="984" spans="1:10" ht="50.1" customHeight="1">
      <c r="A984" s="177"/>
      <c r="B984" s="177"/>
      <c r="C984" s="177"/>
      <c r="D984" s="177"/>
      <c r="E984" s="177"/>
      <c r="F984" s="177"/>
      <c r="G984" s="177" t="s">
        <v>900</v>
      </c>
      <c r="H984" s="260" t="s">
        <v>901</v>
      </c>
      <c r="I984" s="177" t="s">
        <v>902</v>
      </c>
      <c r="J984" s="180">
        <v>11.2</v>
      </c>
    </row>
    <row r="985" spans="1:10" ht="0.95" customHeight="1">
      <c r="A985" s="261"/>
      <c r="B985" s="261"/>
      <c r="C985" s="261"/>
      <c r="D985" s="261"/>
      <c r="E985" s="261"/>
      <c r="F985" s="261"/>
      <c r="G985" s="261"/>
      <c r="H985" s="261"/>
      <c r="I985" s="261"/>
      <c r="J985" s="261"/>
    </row>
    <row r="986" spans="1:10" ht="18" customHeight="1">
      <c r="A986" s="161" t="s">
        <v>311</v>
      </c>
      <c r="B986" s="160" t="s">
        <v>52</v>
      </c>
      <c r="C986" s="161" t="s">
        <v>53</v>
      </c>
      <c r="D986" s="161" t="s">
        <v>10</v>
      </c>
      <c r="E986" s="308" t="s">
        <v>879</v>
      </c>
      <c r="F986" s="308"/>
      <c r="G986" s="162" t="s">
        <v>54</v>
      </c>
      <c r="H986" s="160" t="s">
        <v>55</v>
      </c>
      <c r="I986" s="160" t="s">
        <v>56</v>
      </c>
      <c r="J986" s="160" t="s">
        <v>11</v>
      </c>
    </row>
    <row r="987" spans="1:10" ht="51.95" customHeight="1">
      <c r="A987" s="253" t="s">
        <v>880</v>
      </c>
      <c r="B987" s="254" t="s">
        <v>312</v>
      </c>
      <c r="C987" s="253" t="s">
        <v>66</v>
      </c>
      <c r="D987" s="253" t="s">
        <v>313</v>
      </c>
      <c r="E987" s="313" t="s">
        <v>1264</v>
      </c>
      <c r="F987" s="313"/>
      <c r="G987" s="255" t="s">
        <v>63</v>
      </c>
      <c r="H987" s="256">
        <v>1</v>
      </c>
      <c r="I987" s="263">
        <v>5.23</v>
      </c>
      <c r="J987" s="263">
        <v>5.23</v>
      </c>
    </row>
    <row r="988" spans="1:10" ht="26.1" customHeight="1">
      <c r="A988" s="164" t="s">
        <v>882</v>
      </c>
      <c r="B988" s="163" t="s">
        <v>1265</v>
      </c>
      <c r="C988" s="164" t="s">
        <v>66</v>
      </c>
      <c r="D988" s="164" t="s">
        <v>1266</v>
      </c>
      <c r="E988" s="314" t="s">
        <v>885</v>
      </c>
      <c r="F988" s="314"/>
      <c r="G988" s="165" t="s">
        <v>886</v>
      </c>
      <c r="H988" s="257">
        <v>8.0500000000000002E-2</v>
      </c>
      <c r="I988" s="169">
        <v>25.5</v>
      </c>
      <c r="J988" s="169">
        <v>2.0499999999999998</v>
      </c>
    </row>
    <row r="989" spans="1:10" ht="26.1" customHeight="1">
      <c r="A989" s="164" t="s">
        <v>882</v>
      </c>
      <c r="B989" s="163" t="s">
        <v>1267</v>
      </c>
      <c r="C989" s="164" t="s">
        <v>66</v>
      </c>
      <c r="D989" s="164" t="s">
        <v>1268</v>
      </c>
      <c r="E989" s="314" t="s">
        <v>885</v>
      </c>
      <c r="F989" s="314"/>
      <c r="G989" s="165" t="s">
        <v>886</v>
      </c>
      <c r="H989" s="257">
        <v>8.0500000000000002E-2</v>
      </c>
      <c r="I989" s="169">
        <v>21.35</v>
      </c>
      <c r="J989" s="169">
        <v>1.71</v>
      </c>
    </row>
    <row r="990" spans="1:10" ht="24" customHeight="1">
      <c r="A990" s="167" t="s">
        <v>889</v>
      </c>
      <c r="B990" s="166" t="s">
        <v>1301</v>
      </c>
      <c r="C990" s="167" t="s">
        <v>66</v>
      </c>
      <c r="D990" s="167" t="s">
        <v>1302</v>
      </c>
      <c r="E990" s="315" t="s">
        <v>892</v>
      </c>
      <c r="F990" s="315"/>
      <c r="G990" s="168" t="s">
        <v>63</v>
      </c>
      <c r="H990" s="258">
        <v>2.9100000000000001E-2</v>
      </c>
      <c r="I990" s="170">
        <v>2.13</v>
      </c>
      <c r="J990" s="170">
        <v>0.06</v>
      </c>
    </row>
    <row r="991" spans="1:10" ht="24" customHeight="1">
      <c r="A991" s="167" t="s">
        <v>889</v>
      </c>
      <c r="B991" s="166" t="s">
        <v>1305</v>
      </c>
      <c r="C991" s="167" t="s">
        <v>66</v>
      </c>
      <c r="D991" s="167" t="s">
        <v>1306</v>
      </c>
      <c r="E991" s="315" t="s">
        <v>892</v>
      </c>
      <c r="F991" s="315"/>
      <c r="G991" s="168" t="s">
        <v>63</v>
      </c>
      <c r="H991" s="258">
        <v>4.7000000000000002E-3</v>
      </c>
      <c r="I991" s="170">
        <v>64.63</v>
      </c>
      <c r="J991" s="170">
        <v>0.3</v>
      </c>
    </row>
    <row r="992" spans="1:10" ht="26.1" customHeight="1">
      <c r="A992" s="167" t="s">
        <v>889</v>
      </c>
      <c r="B992" s="166" t="s">
        <v>1303</v>
      </c>
      <c r="C992" s="167" t="s">
        <v>66</v>
      </c>
      <c r="D992" s="167" t="s">
        <v>1304</v>
      </c>
      <c r="E992" s="315" t="s">
        <v>892</v>
      </c>
      <c r="F992" s="315"/>
      <c r="G992" s="168" t="s">
        <v>63</v>
      </c>
      <c r="H992" s="258">
        <v>6.0000000000000001E-3</v>
      </c>
      <c r="I992" s="170">
        <v>73.22</v>
      </c>
      <c r="J992" s="170">
        <v>0.43</v>
      </c>
    </row>
    <row r="993" spans="1:10" ht="26.1" customHeight="1">
      <c r="A993" s="167" t="s">
        <v>889</v>
      </c>
      <c r="B993" s="166" t="s">
        <v>1318</v>
      </c>
      <c r="C993" s="167" t="s">
        <v>66</v>
      </c>
      <c r="D993" s="167" t="s">
        <v>1319</v>
      </c>
      <c r="E993" s="315" t="s">
        <v>892</v>
      </c>
      <c r="F993" s="315"/>
      <c r="G993" s="168" t="s">
        <v>63</v>
      </c>
      <c r="H993" s="258">
        <v>1</v>
      </c>
      <c r="I993" s="170">
        <v>0.68</v>
      </c>
      <c r="J993" s="170">
        <v>0.68</v>
      </c>
    </row>
    <row r="994" spans="1:10">
      <c r="A994" s="176"/>
      <c r="B994" s="176"/>
      <c r="C994" s="176"/>
      <c r="D994" s="176"/>
      <c r="E994" s="176" t="s">
        <v>895</v>
      </c>
      <c r="F994" s="259">
        <v>3.13</v>
      </c>
      <c r="G994" s="176" t="s">
        <v>896</v>
      </c>
      <c r="H994" s="259">
        <v>0</v>
      </c>
      <c r="I994" s="176" t="s">
        <v>897</v>
      </c>
      <c r="J994" s="259">
        <v>3.13</v>
      </c>
    </row>
    <row r="995" spans="1:10">
      <c r="A995" s="176"/>
      <c r="B995" s="176"/>
      <c r="C995" s="176"/>
      <c r="D995" s="176"/>
      <c r="E995" s="176" t="s">
        <v>898</v>
      </c>
      <c r="F995" s="259">
        <v>1.2</v>
      </c>
      <c r="G995" s="176"/>
      <c r="H995" s="316" t="s">
        <v>899</v>
      </c>
      <c r="I995" s="316"/>
      <c r="J995" s="259">
        <v>6.43</v>
      </c>
    </row>
    <row r="996" spans="1:10" ht="50.1" customHeight="1">
      <c r="A996" s="177"/>
      <c r="B996" s="177"/>
      <c r="C996" s="177"/>
      <c r="D996" s="177"/>
      <c r="E996" s="177"/>
      <c r="F996" s="177"/>
      <c r="G996" s="177" t="s">
        <v>900</v>
      </c>
      <c r="H996" s="260" t="s">
        <v>1320</v>
      </c>
      <c r="I996" s="177" t="s">
        <v>902</v>
      </c>
      <c r="J996" s="180">
        <v>32.15</v>
      </c>
    </row>
    <row r="997" spans="1:10" ht="0.95" customHeight="1">
      <c r="A997" s="261"/>
      <c r="B997" s="261"/>
      <c r="C997" s="261"/>
      <c r="D997" s="261"/>
      <c r="E997" s="261"/>
      <c r="F997" s="261"/>
      <c r="G997" s="261"/>
      <c r="H997" s="261"/>
      <c r="I997" s="261"/>
      <c r="J997" s="261"/>
    </row>
    <row r="998" spans="1:10" ht="18" customHeight="1">
      <c r="A998" s="161" t="s">
        <v>314</v>
      </c>
      <c r="B998" s="160" t="s">
        <v>52</v>
      </c>
      <c r="C998" s="161" t="s">
        <v>53</v>
      </c>
      <c r="D998" s="161" t="s">
        <v>10</v>
      </c>
      <c r="E998" s="308" t="s">
        <v>879</v>
      </c>
      <c r="F998" s="308"/>
      <c r="G998" s="162" t="s">
        <v>54</v>
      </c>
      <c r="H998" s="160" t="s">
        <v>55</v>
      </c>
      <c r="I998" s="160" t="s">
        <v>56</v>
      </c>
      <c r="J998" s="160" t="s">
        <v>11</v>
      </c>
    </row>
    <row r="999" spans="1:10" ht="51.95" customHeight="1">
      <c r="A999" s="253" t="s">
        <v>880</v>
      </c>
      <c r="B999" s="254" t="s">
        <v>315</v>
      </c>
      <c r="C999" s="253" t="s">
        <v>66</v>
      </c>
      <c r="D999" s="253" t="s">
        <v>316</v>
      </c>
      <c r="E999" s="313" t="s">
        <v>1264</v>
      </c>
      <c r="F999" s="313"/>
      <c r="G999" s="255" t="s">
        <v>63</v>
      </c>
      <c r="H999" s="256">
        <v>1</v>
      </c>
      <c r="I999" s="263">
        <v>6.11</v>
      </c>
      <c r="J999" s="263">
        <v>6.11</v>
      </c>
    </row>
    <row r="1000" spans="1:10" ht="26.1" customHeight="1">
      <c r="A1000" s="164" t="s">
        <v>882</v>
      </c>
      <c r="B1000" s="163" t="s">
        <v>1267</v>
      </c>
      <c r="C1000" s="164" t="s">
        <v>66</v>
      </c>
      <c r="D1000" s="164" t="s">
        <v>1268</v>
      </c>
      <c r="E1000" s="314" t="s">
        <v>885</v>
      </c>
      <c r="F1000" s="314"/>
      <c r="G1000" s="165" t="s">
        <v>886</v>
      </c>
      <c r="H1000" s="257">
        <v>9.4399999999999998E-2</v>
      </c>
      <c r="I1000" s="169">
        <v>21.35</v>
      </c>
      <c r="J1000" s="169">
        <v>2.0099999999999998</v>
      </c>
    </row>
    <row r="1001" spans="1:10" ht="26.1" customHeight="1">
      <c r="A1001" s="164" t="s">
        <v>882</v>
      </c>
      <c r="B1001" s="163" t="s">
        <v>1265</v>
      </c>
      <c r="C1001" s="164" t="s">
        <v>66</v>
      </c>
      <c r="D1001" s="164" t="s">
        <v>1266</v>
      </c>
      <c r="E1001" s="314" t="s">
        <v>885</v>
      </c>
      <c r="F1001" s="314"/>
      <c r="G1001" s="165" t="s">
        <v>886</v>
      </c>
      <c r="H1001" s="257">
        <v>9.4399999999999998E-2</v>
      </c>
      <c r="I1001" s="169">
        <v>25.5</v>
      </c>
      <c r="J1001" s="169">
        <v>2.4</v>
      </c>
    </row>
    <row r="1002" spans="1:10" ht="24" customHeight="1">
      <c r="A1002" s="167" t="s">
        <v>889</v>
      </c>
      <c r="B1002" s="166" t="s">
        <v>1305</v>
      </c>
      <c r="C1002" s="167" t="s">
        <v>66</v>
      </c>
      <c r="D1002" s="167" t="s">
        <v>1306</v>
      </c>
      <c r="E1002" s="315" t="s">
        <v>892</v>
      </c>
      <c r="F1002" s="315"/>
      <c r="G1002" s="168" t="s">
        <v>63</v>
      </c>
      <c r="H1002" s="258">
        <v>5.8999999999999999E-3</v>
      </c>
      <c r="I1002" s="170">
        <v>64.63</v>
      </c>
      <c r="J1002" s="170">
        <v>0.38</v>
      </c>
    </row>
    <row r="1003" spans="1:10" ht="26.1" customHeight="1">
      <c r="A1003" s="167" t="s">
        <v>889</v>
      </c>
      <c r="B1003" s="166" t="s">
        <v>1303</v>
      </c>
      <c r="C1003" s="167" t="s">
        <v>66</v>
      </c>
      <c r="D1003" s="167" t="s">
        <v>1304</v>
      </c>
      <c r="E1003" s="315" t="s">
        <v>892</v>
      </c>
      <c r="F1003" s="315"/>
      <c r="G1003" s="168" t="s">
        <v>63</v>
      </c>
      <c r="H1003" s="258">
        <v>7.0000000000000001E-3</v>
      </c>
      <c r="I1003" s="170">
        <v>73.22</v>
      </c>
      <c r="J1003" s="170">
        <v>0.51</v>
      </c>
    </row>
    <row r="1004" spans="1:10" ht="24" customHeight="1">
      <c r="A1004" s="167" t="s">
        <v>889</v>
      </c>
      <c r="B1004" s="166" t="s">
        <v>1301</v>
      </c>
      <c r="C1004" s="167" t="s">
        <v>66</v>
      </c>
      <c r="D1004" s="167" t="s">
        <v>1302</v>
      </c>
      <c r="E1004" s="315" t="s">
        <v>892</v>
      </c>
      <c r="F1004" s="315"/>
      <c r="G1004" s="168" t="s">
        <v>63</v>
      </c>
      <c r="H1004" s="258">
        <v>3.15E-2</v>
      </c>
      <c r="I1004" s="170">
        <v>2.13</v>
      </c>
      <c r="J1004" s="170">
        <v>0.06</v>
      </c>
    </row>
    <row r="1005" spans="1:10" ht="26.1" customHeight="1">
      <c r="A1005" s="167" t="s">
        <v>889</v>
      </c>
      <c r="B1005" s="166" t="s">
        <v>1321</v>
      </c>
      <c r="C1005" s="167" t="s">
        <v>66</v>
      </c>
      <c r="D1005" s="167" t="s">
        <v>1322</v>
      </c>
      <c r="E1005" s="315" t="s">
        <v>892</v>
      </c>
      <c r="F1005" s="315"/>
      <c r="G1005" s="168" t="s">
        <v>63</v>
      </c>
      <c r="H1005" s="258">
        <v>1</v>
      </c>
      <c r="I1005" s="170">
        <v>0.75</v>
      </c>
      <c r="J1005" s="170">
        <v>0.75</v>
      </c>
    </row>
    <row r="1006" spans="1:10">
      <c r="A1006" s="176"/>
      <c r="B1006" s="176"/>
      <c r="C1006" s="176"/>
      <c r="D1006" s="176"/>
      <c r="E1006" s="176" t="s">
        <v>895</v>
      </c>
      <c r="F1006" s="259">
        <v>3.67</v>
      </c>
      <c r="G1006" s="176" t="s">
        <v>896</v>
      </c>
      <c r="H1006" s="259">
        <v>0</v>
      </c>
      <c r="I1006" s="176" t="s">
        <v>897</v>
      </c>
      <c r="J1006" s="259">
        <v>3.67</v>
      </c>
    </row>
    <row r="1007" spans="1:10">
      <c r="A1007" s="176"/>
      <c r="B1007" s="176"/>
      <c r="C1007" s="176"/>
      <c r="D1007" s="176"/>
      <c r="E1007" s="176" t="s">
        <v>898</v>
      </c>
      <c r="F1007" s="259">
        <v>1.41</v>
      </c>
      <c r="G1007" s="176"/>
      <c r="H1007" s="316" t="s">
        <v>899</v>
      </c>
      <c r="I1007" s="316"/>
      <c r="J1007" s="259">
        <v>7.52</v>
      </c>
    </row>
    <row r="1008" spans="1:10" ht="50.1" customHeight="1">
      <c r="A1008" s="177"/>
      <c r="B1008" s="177"/>
      <c r="C1008" s="177"/>
      <c r="D1008" s="177"/>
      <c r="E1008" s="177"/>
      <c r="F1008" s="177"/>
      <c r="G1008" s="177" t="s">
        <v>900</v>
      </c>
      <c r="H1008" s="260" t="s">
        <v>1275</v>
      </c>
      <c r="I1008" s="177" t="s">
        <v>902</v>
      </c>
      <c r="J1008" s="180">
        <v>112.8</v>
      </c>
    </row>
    <row r="1009" spans="1:10" ht="0.95" customHeight="1">
      <c r="A1009" s="261"/>
      <c r="B1009" s="261"/>
      <c r="C1009" s="261"/>
      <c r="D1009" s="261"/>
      <c r="E1009" s="261"/>
      <c r="F1009" s="261"/>
      <c r="G1009" s="261"/>
      <c r="H1009" s="261"/>
      <c r="I1009" s="261"/>
      <c r="J1009" s="261"/>
    </row>
    <row r="1010" spans="1:10" ht="18" customHeight="1">
      <c r="A1010" s="161" t="s">
        <v>317</v>
      </c>
      <c r="B1010" s="160" t="s">
        <v>52</v>
      </c>
      <c r="C1010" s="161" t="s">
        <v>53</v>
      </c>
      <c r="D1010" s="161" t="s">
        <v>10</v>
      </c>
      <c r="E1010" s="308" t="s">
        <v>879</v>
      </c>
      <c r="F1010" s="308"/>
      <c r="G1010" s="162" t="s">
        <v>54</v>
      </c>
      <c r="H1010" s="160" t="s">
        <v>55</v>
      </c>
      <c r="I1010" s="160" t="s">
        <v>56</v>
      </c>
      <c r="J1010" s="160" t="s">
        <v>11</v>
      </c>
    </row>
    <row r="1011" spans="1:10" ht="51.95" customHeight="1">
      <c r="A1011" s="253" t="s">
        <v>880</v>
      </c>
      <c r="B1011" s="254" t="s">
        <v>318</v>
      </c>
      <c r="C1011" s="253" t="s">
        <v>66</v>
      </c>
      <c r="D1011" s="253" t="s">
        <v>319</v>
      </c>
      <c r="E1011" s="313" t="s">
        <v>1264</v>
      </c>
      <c r="F1011" s="313"/>
      <c r="G1011" s="255" t="s">
        <v>63</v>
      </c>
      <c r="H1011" s="256">
        <v>1</v>
      </c>
      <c r="I1011" s="263">
        <v>7.7</v>
      </c>
      <c r="J1011" s="263">
        <v>7.7</v>
      </c>
    </row>
    <row r="1012" spans="1:10" ht="26.1" customHeight="1">
      <c r="A1012" s="164" t="s">
        <v>882</v>
      </c>
      <c r="B1012" s="163" t="s">
        <v>1265</v>
      </c>
      <c r="C1012" s="164" t="s">
        <v>66</v>
      </c>
      <c r="D1012" s="164" t="s">
        <v>1266</v>
      </c>
      <c r="E1012" s="314" t="s">
        <v>885</v>
      </c>
      <c r="F1012" s="314"/>
      <c r="G1012" s="165" t="s">
        <v>886</v>
      </c>
      <c r="H1012" s="257">
        <v>6.3500000000000001E-2</v>
      </c>
      <c r="I1012" s="169">
        <v>25.5</v>
      </c>
      <c r="J1012" s="169">
        <v>1.61</v>
      </c>
    </row>
    <row r="1013" spans="1:10" ht="26.1" customHeight="1">
      <c r="A1013" s="164" t="s">
        <v>882</v>
      </c>
      <c r="B1013" s="163" t="s">
        <v>1267</v>
      </c>
      <c r="C1013" s="164" t="s">
        <v>66</v>
      </c>
      <c r="D1013" s="164" t="s">
        <v>1268</v>
      </c>
      <c r="E1013" s="314" t="s">
        <v>885</v>
      </c>
      <c r="F1013" s="314"/>
      <c r="G1013" s="165" t="s">
        <v>886</v>
      </c>
      <c r="H1013" s="257">
        <v>6.3500000000000001E-2</v>
      </c>
      <c r="I1013" s="169">
        <v>21.35</v>
      </c>
      <c r="J1013" s="169">
        <v>1.35</v>
      </c>
    </row>
    <row r="1014" spans="1:10" ht="26.1" customHeight="1">
      <c r="A1014" s="167" t="s">
        <v>889</v>
      </c>
      <c r="B1014" s="166" t="s">
        <v>1323</v>
      </c>
      <c r="C1014" s="167" t="s">
        <v>66</v>
      </c>
      <c r="D1014" s="167" t="s">
        <v>1324</v>
      </c>
      <c r="E1014" s="315" t="s">
        <v>892</v>
      </c>
      <c r="F1014" s="315"/>
      <c r="G1014" s="168" t="s">
        <v>63</v>
      </c>
      <c r="H1014" s="258">
        <v>1</v>
      </c>
      <c r="I1014" s="170">
        <v>3.12</v>
      </c>
      <c r="J1014" s="170">
        <v>3.12</v>
      </c>
    </row>
    <row r="1015" spans="1:10" ht="26.1" customHeight="1">
      <c r="A1015" s="167" t="s">
        <v>889</v>
      </c>
      <c r="B1015" s="166" t="s">
        <v>1303</v>
      </c>
      <c r="C1015" s="167" t="s">
        <v>66</v>
      </c>
      <c r="D1015" s="167" t="s">
        <v>1304</v>
      </c>
      <c r="E1015" s="315" t="s">
        <v>892</v>
      </c>
      <c r="F1015" s="315"/>
      <c r="G1015" s="168" t="s">
        <v>63</v>
      </c>
      <c r="H1015" s="258">
        <v>1.2500000000000001E-2</v>
      </c>
      <c r="I1015" s="170">
        <v>73.22</v>
      </c>
      <c r="J1015" s="170">
        <v>0.91</v>
      </c>
    </row>
    <row r="1016" spans="1:10" ht="24" customHeight="1">
      <c r="A1016" s="167" t="s">
        <v>889</v>
      </c>
      <c r="B1016" s="166" t="s">
        <v>1301</v>
      </c>
      <c r="C1016" s="167" t="s">
        <v>66</v>
      </c>
      <c r="D1016" s="167" t="s">
        <v>1302</v>
      </c>
      <c r="E1016" s="315" t="s">
        <v>892</v>
      </c>
      <c r="F1016" s="315"/>
      <c r="G1016" s="168" t="s">
        <v>63</v>
      </c>
      <c r="H1016" s="258">
        <v>1.44E-2</v>
      </c>
      <c r="I1016" s="170">
        <v>2.13</v>
      </c>
      <c r="J1016" s="170">
        <v>0.03</v>
      </c>
    </row>
    <row r="1017" spans="1:10" ht="24" customHeight="1">
      <c r="A1017" s="167" t="s">
        <v>889</v>
      </c>
      <c r="B1017" s="166" t="s">
        <v>1305</v>
      </c>
      <c r="C1017" s="167" t="s">
        <v>66</v>
      </c>
      <c r="D1017" s="167" t="s">
        <v>1306</v>
      </c>
      <c r="E1017" s="315" t="s">
        <v>892</v>
      </c>
      <c r="F1017" s="315"/>
      <c r="G1017" s="168" t="s">
        <v>63</v>
      </c>
      <c r="H1017" s="258">
        <v>1.06E-2</v>
      </c>
      <c r="I1017" s="170">
        <v>64.63</v>
      </c>
      <c r="J1017" s="170">
        <v>0.68</v>
      </c>
    </row>
    <row r="1018" spans="1:10">
      <c r="A1018" s="176"/>
      <c r="B1018" s="176"/>
      <c r="C1018" s="176"/>
      <c r="D1018" s="176"/>
      <c r="E1018" s="176" t="s">
        <v>895</v>
      </c>
      <c r="F1018" s="259">
        <v>2.4700000000000002</v>
      </c>
      <c r="G1018" s="176" t="s">
        <v>896</v>
      </c>
      <c r="H1018" s="259">
        <v>0</v>
      </c>
      <c r="I1018" s="176" t="s">
        <v>897</v>
      </c>
      <c r="J1018" s="259">
        <v>2.4700000000000002</v>
      </c>
    </row>
    <row r="1019" spans="1:10">
      <c r="A1019" s="176"/>
      <c r="B1019" s="176"/>
      <c r="C1019" s="176"/>
      <c r="D1019" s="176"/>
      <c r="E1019" s="176" t="s">
        <v>898</v>
      </c>
      <c r="F1019" s="259">
        <v>1.77</v>
      </c>
      <c r="G1019" s="176"/>
      <c r="H1019" s="316" t="s">
        <v>899</v>
      </c>
      <c r="I1019" s="316"/>
      <c r="J1019" s="259">
        <v>9.4700000000000006</v>
      </c>
    </row>
    <row r="1020" spans="1:10" ht="50.1" customHeight="1">
      <c r="A1020" s="177"/>
      <c r="B1020" s="177"/>
      <c r="C1020" s="177"/>
      <c r="D1020" s="177"/>
      <c r="E1020" s="177"/>
      <c r="F1020" s="177"/>
      <c r="G1020" s="177" t="s">
        <v>900</v>
      </c>
      <c r="H1020" s="260" t="s">
        <v>1189</v>
      </c>
      <c r="I1020" s="177" t="s">
        <v>902</v>
      </c>
      <c r="J1020" s="180">
        <v>37.880000000000003</v>
      </c>
    </row>
    <row r="1021" spans="1:10" ht="0.95" customHeight="1">
      <c r="A1021" s="261"/>
      <c r="B1021" s="261"/>
      <c r="C1021" s="261"/>
      <c r="D1021" s="261"/>
      <c r="E1021" s="261"/>
      <c r="F1021" s="261"/>
      <c r="G1021" s="261"/>
      <c r="H1021" s="261"/>
      <c r="I1021" s="261"/>
      <c r="J1021" s="261"/>
    </row>
    <row r="1022" spans="1:10" ht="18" customHeight="1">
      <c r="A1022" s="161" t="s">
        <v>320</v>
      </c>
      <c r="B1022" s="160" t="s">
        <v>52</v>
      </c>
      <c r="C1022" s="161" t="s">
        <v>53</v>
      </c>
      <c r="D1022" s="161" t="s">
        <v>10</v>
      </c>
      <c r="E1022" s="308" t="s">
        <v>879</v>
      </c>
      <c r="F1022" s="308"/>
      <c r="G1022" s="162" t="s">
        <v>54</v>
      </c>
      <c r="H1022" s="160" t="s">
        <v>55</v>
      </c>
      <c r="I1022" s="160" t="s">
        <v>56</v>
      </c>
      <c r="J1022" s="160" t="s">
        <v>11</v>
      </c>
    </row>
    <row r="1023" spans="1:10" ht="51.95" customHeight="1">
      <c r="A1023" s="253" t="s">
        <v>880</v>
      </c>
      <c r="B1023" s="254" t="s">
        <v>321</v>
      </c>
      <c r="C1023" s="253" t="s">
        <v>66</v>
      </c>
      <c r="D1023" s="253" t="s">
        <v>322</v>
      </c>
      <c r="E1023" s="313" t="s">
        <v>1264</v>
      </c>
      <c r="F1023" s="313"/>
      <c r="G1023" s="255" t="s">
        <v>63</v>
      </c>
      <c r="H1023" s="256">
        <v>1</v>
      </c>
      <c r="I1023" s="263">
        <v>16.03</v>
      </c>
      <c r="J1023" s="263">
        <v>16.03</v>
      </c>
    </row>
    <row r="1024" spans="1:10" ht="26.1" customHeight="1">
      <c r="A1024" s="164" t="s">
        <v>882</v>
      </c>
      <c r="B1024" s="163" t="s">
        <v>1265</v>
      </c>
      <c r="C1024" s="164" t="s">
        <v>66</v>
      </c>
      <c r="D1024" s="164" t="s">
        <v>1266</v>
      </c>
      <c r="E1024" s="314" t="s">
        <v>885</v>
      </c>
      <c r="F1024" s="314"/>
      <c r="G1024" s="165" t="s">
        <v>886</v>
      </c>
      <c r="H1024" s="257">
        <v>0.13109999999999999</v>
      </c>
      <c r="I1024" s="169">
        <v>25.5</v>
      </c>
      <c r="J1024" s="169">
        <v>3.34</v>
      </c>
    </row>
    <row r="1025" spans="1:10" ht="26.1" customHeight="1">
      <c r="A1025" s="164" t="s">
        <v>882</v>
      </c>
      <c r="B1025" s="163" t="s">
        <v>1267</v>
      </c>
      <c r="C1025" s="164" t="s">
        <v>66</v>
      </c>
      <c r="D1025" s="164" t="s">
        <v>1268</v>
      </c>
      <c r="E1025" s="314" t="s">
        <v>885</v>
      </c>
      <c r="F1025" s="314"/>
      <c r="G1025" s="165" t="s">
        <v>886</v>
      </c>
      <c r="H1025" s="257">
        <v>0.13109999999999999</v>
      </c>
      <c r="I1025" s="169">
        <v>21.35</v>
      </c>
      <c r="J1025" s="169">
        <v>2.79</v>
      </c>
    </row>
    <row r="1026" spans="1:10" ht="26.1" customHeight="1">
      <c r="A1026" s="167" t="s">
        <v>889</v>
      </c>
      <c r="B1026" s="166" t="s">
        <v>1325</v>
      </c>
      <c r="C1026" s="167" t="s">
        <v>66</v>
      </c>
      <c r="D1026" s="167" t="s">
        <v>1326</v>
      </c>
      <c r="E1026" s="315" t="s">
        <v>892</v>
      </c>
      <c r="F1026" s="315"/>
      <c r="G1026" s="168" t="s">
        <v>63</v>
      </c>
      <c r="H1026" s="258">
        <v>1</v>
      </c>
      <c r="I1026" s="170">
        <v>9.5399999999999991</v>
      </c>
      <c r="J1026" s="170">
        <v>9.5399999999999991</v>
      </c>
    </row>
    <row r="1027" spans="1:10" ht="24" customHeight="1">
      <c r="A1027" s="167" t="s">
        <v>889</v>
      </c>
      <c r="B1027" s="166" t="s">
        <v>1305</v>
      </c>
      <c r="C1027" s="167" t="s">
        <v>66</v>
      </c>
      <c r="D1027" s="167" t="s">
        <v>1306</v>
      </c>
      <c r="E1027" s="315" t="s">
        <v>892</v>
      </c>
      <c r="F1027" s="315"/>
      <c r="G1027" s="168" t="s">
        <v>63</v>
      </c>
      <c r="H1027" s="258">
        <v>2.3999999999999998E-3</v>
      </c>
      <c r="I1027" s="170">
        <v>64.63</v>
      </c>
      <c r="J1027" s="170">
        <v>0.15</v>
      </c>
    </row>
    <row r="1028" spans="1:10" ht="26.1" customHeight="1">
      <c r="A1028" s="167" t="s">
        <v>889</v>
      </c>
      <c r="B1028" s="166" t="s">
        <v>1303</v>
      </c>
      <c r="C1028" s="167" t="s">
        <v>66</v>
      </c>
      <c r="D1028" s="167" t="s">
        <v>1304</v>
      </c>
      <c r="E1028" s="315" t="s">
        <v>892</v>
      </c>
      <c r="F1028" s="315"/>
      <c r="G1028" s="168" t="s">
        <v>63</v>
      </c>
      <c r="H1028" s="258">
        <v>3.0000000000000001E-3</v>
      </c>
      <c r="I1028" s="170">
        <v>73.22</v>
      </c>
      <c r="J1028" s="170">
        <v>0.21</v>
      </c>
    </row>
    <row r="1029" spans="1:10">
      <c r="A1029" s="176"/>
      <c r="B1029" s="176"/>
      <c r="C1029" s="176"/>
      <c r="D1029" s="176"/>
      <c r="E1029" s="176" t="s">
        <v>895</v>
      </c>
      <c r="F1029" s="259">
        <v>5.1100000000000003</v>
      </c>
      <c r="G1029" s="176" t="s">
        <v>896</v>
      </c>
      <c r="H1029" s="259">
        <v>0</v>
      </c>
      <c r="I1029" s="176" t="s">
        <v>897</v>
      </c>
      <c r="J1029" s="259">
        <v>5.1100000000000003</v>
      </c>
    </row>
    <row r="1030" spans="1:10">
      <c r="A1030" s="176"/>
      <c r="B1030" s="176"/>
      <c r="C1030" s="176"/>
      <c r="D1030" s="176"/>
      <c r="E1030" s="176" t="s">
        <v>898</v>
      </c>
      <c r="F1030" s="259">
        <v>3.69</v>
      </c>
      <c r="G1030" s="176"/>
      <c r="H1030" s="316" t="s">
        <v>899</v>
      </c>
      <c r="I1030" s="316"/>
      <c r="J1030" s="259">
        <v>19.72</v>
      </c>
    </row>
    <row r="1031" spans="1:10" ht="50.1" customHeight="1">
      <c r="A1031" s="177"/>
      <c r="B1031" s="177"/>
      <c r="C1031" s="177"/>
      <c r="D1031" s="177"/>
      <c r="E1031" s="177"/>
      <c r="F1031" s="177"/>
      <c r="G1031" s="177" t="s">
        <v>900</v>
      </c>
      <c r="H1031" s="260" t="s">
        <v>1285</v>
      </c>
      <c r="I1031" s="177" t="s">
        <v>902</v>
      </c>
      <c r="J1031" s="180">
        <v>39.44</v>
      </c>
    </row>
    <row r="1032" spans="1:10" ht="0.95" customHeight="1">
      <c r="A1032" s="261"/>
      <c r="B1032" s="261"/>
      <c r="C1032" s="261"/>
      <c r="D1032" s="261"/>
      <c r="E1032" s="261"/>
      <c r="F1032" s="261"/>
      <c r="G1032" s="261"/>
      <c r="H1032" s="261"/>
      <c r="I1032" s="261"/>
      <c r="J1032" s="261"/>
    </row>
    <row r="1033" spans="1:10" ht="18" customHeight="1">
      <c r="A1033" s="161" t="s">
        <v>323</v>
      </c>
      <c r="B1033" s="160" t="s">
        <v>52</v>
      </c>
      <c r="C1033" s="161" t="s">
        <v>53</v>
      </c>
      <c r="D1033" s="161" t="s">
        <v>10</v>
      </c>
      <c r="E1033" s="308" t="s">
        <v>879</v>
      </c>
      <c r="F1033" s="308"/>
      <c r="G1033" s="162" t="s">
        <v>54</v>
      </c>
      <c r="H1033" s="160" t="s">
        <v>55</v>
      </c>
      <c r="I1033" s="160" t="s">
        <v>56</v>
      </c>
      <c r="J1033" s="160" t="s">
        <v>11</v>
      </c>
    </row>
    <row r="1034" spans="1:10" ht="39" customHeight="1">
      <c r="A1034" s="253" t="s">
        <v>880</v>
      </c>
      <c r="B1034" s="254" t="s">
        <v>324</v>
      </c>
      <c r="C1034" s="253" t="s">
        <v>66</v>
      </c>
      <c r="D1034" s="253" t="s">
        <v>325</v>
      </c>
      <c r="E1034" s="313" t="s">
        <v>1264</v>
      </c>
      <c r="F1034" s="313"/>
      <c r="G1034" s="255" t="s">
        <v>63</v>
      </c>
      <c r="H1034" s="256">
        <v>1</v>
      </c>
      <c r="I1034" s="263">
        <v>8.9700000000000006</v>
      </c>
      <c r="J1034" s="263">
        <v>8.9700000000000006</v>
      </c>
    </row>
    <row r="1035" spans="1:10" ht="26.1" customHeight="1">
      <c r="A1035" s="164" t="s">
        <v>882</v>
      </c>
      <c r="B1035" s="163" t="s">
        <v>1267</v>
      </c>
      <c r="C1035" s="164" t="s">
        <v>66</v>
      </c>
      <c r="D1035" s="164" t="s">
        <v>1268</v>
      </c>
      <c r="E1035" s="314" t="s">
        <v>885</v>
      </c>
      <c r="F1035" s="314"/>
      <c r="G1035" s="165" t="s">
        <v>886</v>
      </c>
      <c r="H1035" s="257">
        <v>0.1181</v>
      </c>
      <c r="I1035" s="169">
        <v>21.35</v>
      </c>
      <c r="J1035" s="169">
        <v>2.52</v>
      </c>
    </row>
    <row r="1036" spans="1:10" ht="26.1" customHeight="1">
      <c r="A1036" s="164" t="s">
        <v>882</v>
      </c>
      <c r="B1036" s="163" t="s">
        <v>1265</v>
      </c>
      <c r="C1036" s="164" t="s">
        <v>66</v>
      </c>
      <c r="D1036" s="164" t="s">
        <v>1266</v>
      </c>
      <c r="E1036" s="314" t="s">
        <v>885</v>
      </c>
      <c r="F1036" s="314"/>
      <c r="G1036" s="165" t="s">
        <v>886</v>
      </c>
      <c r="H1036" s="257">
        <v>0.1181</v>
      </c>
      <c r="I1036" s="169">
        <v>25.5</v>
      </c>
      <c r="J1036" s="169">
        <v>3.01</v>
      </c>
    </row>
    <row r="1037" spans="1:10" ht="26.1" customHeight="1">
      <c r="A1037" s="167" t="s">
        <v>889</v>
      </c>
      <c r="B1037" s="166" t="s">
        <v>1303</v>
      </c>
      <c r="C1037" s="167" t="s">
        <v>66</v>
      </c>
      <c r="D1037" s="167" t="s">
        <v>1304</v>
      </c>
      <c r="E1037" s="315" t="s">
        <v>892</v>
      </c>
      <c r="F1037" s="315"/>
      <c r="G1037" s="168" t="s">
        <v>63</v>
      </c>
      <c r="H1037" s="258">
        <v>1.2500000000000001E-2</v>
      </c>
      <c r="I1037" s="170">
        <v>73.22</v>
      </c>
      <c r="J1037" s="170">
        <v>0.91</v>
      </c>
    </row>
    <row r="1038" spans="1:10" ht="24" customHeight="1">
      <c r="A1038" s="167" t="s">
        <v>889</v>
      </c>
      <c r="B1038" s="166" t="s">
        <v>1305</v>
      </c>
      <c r="C1038" s="167" t="s">
        <v>66</v>
      </c>
      <c r="D1038" s="167" t="s">
        <v>1306</v>
      </c>
      <c r="E1038" s="315" t="s">
        <v>892</v>
      </c>
      <c r="F1038" s="315"/>
      <c r="G1038" s="168" t="s">
        <v>63</v>
      </c>
      <c r="H1038" s="258">
        <v>1.06E-2</v>
      </c>
      <c r="I1038" s="170">
        <v>64.63</v>
      </c>
      <c r="J1038" s="170">
        <v>0.68</v>
      </c>
    </row>
    <row r="1039" spans="1:10" ht="26.1" customHeight="1">
      <c r="A1039" s="167" t="s">
        <v>889</v>
      </c>
      <c r="B1039" s="166" t="s">
        <v>1327</v>
      </c>
      <c r="C1039" s="167" t="s">
        <v>66</v>
      </c>
      <c r="D1039" s="167" t="s">
        <v>1328</v>
      </c>
      <c r="E1039" s="315" t="s">
        <v>892</v>
      </c>
      <c r="F1039" s="315"/>
      <c r="G1039" s="168" t="s">
        <v>63</v>
      </c>
      <c r="H1039" s="258">
        <v>1</v>
      </c>
      <c r="I1039" s="170">
        <v>1.77</v>
      </c>
      <c r="J1039" s="170">
        <v>1.77</v>
      </c>
    </row>
    <row r="1040" spans="1:10" ht="24" customHeight="1">
      <c r="A1040" s="167" t="s">
        <v>889</v>
      </c>
      <c r="B1040" s="166" t="s">
        <v>1301</v>
      </c>
      <c r="C1040" s="167" t="s">
        <v>66</v>
      </c>
      <c r="D1040" s="167" t="s">
        <v>1302</v>
      </c>
      <c r="E1040" s="315" t="s">
        <v>892</v>
      </c>
      <c r="F1040" s="315"/>
      <c r="G1040" s="168" t="s">
        <v>63</v>
      </c>
      <c r="H1040" s="258">
        <v>3.9399999999999998E-2</v>
      </c>
      <c r="I1040" s="170">
        <v>2.13</v>
      </c>
      <c r="J1040" s="170">
        <v>0.08</v>
      </c>
    </row>
    <row r="1041" spans="1:10">
      <c r="A1041" s="176"/>
      <c r="B1041" s="176"/>
      <c r="C1041" s="176"/>
      <c r="D1041" s="176"/>
      <c r="E1041" s="176" t="s">
        <v>895</v>
      </c>
      <c r="F1041" s="259">
        <v>4.59</v>
      </c>
      <c r="G1041" s="176" t="s">
        <v>896</v>
      </c>
      <c r="H1041" s="259">
        <v>0</v>
      </c>
      <c r="I1041" s="176" t="s">
        <v>897</v>
      </c>
      <c r="J1041" s="259">
        <v>4.59</v>
      </c>
    </row>
    <row r="1042" spans="1:10">
      <c r="A1042" s="176"/>
      <c r="B1042" s="176"/>
      <c r="C1042" s="176"/>
      <c r="D1042" s="176"/>
      <c r="E1042" s="176" t="s">
        <v>898</v>
      </c>
      <c r="F1042" s="259">
        <v>2.0699999999999998</v>
      </c>
      <c r="G1042" s="176"/>
      <c r="H1042" s="316" t="s">
        <v>899</v>
      </c>
      <c r="I1042" s="316"/>
      <c r="J1042" s="259">
        <v>11.04</v>
      </c>
    </row>
    <row r="1043" spans="1:10" ht="50.1" customHeight="1">
      <c r="A1043" s="177"/>
      <c r="B1043" s="177"/>
      <c r="C1043" s="177"/>
      <c r="D1043" s="177"/>
      <c r="E1043" s="177"/>
      <c r="F1043" s="177"/>
      <c r="G1043" s="177" t="s">
        <v>900</v>
      </c>
      <c r="H1043" s="260" t="s">
        <v>1189</v>
      </c>
      <c r="I1043" s="177" t="s">
        <v>902</v>
      </c>
      <c r="J1043" s="180">
        <v>44.16</v>
      </c>
    </row>
    <row r="1044" spans="1:10" ht="0.95" customHeight="1">
      <c r="A1044" s="261"/>
      <c r="B1044" s="261"/>
      <c r="C1044" s="261"/>
      <c r="D1044" s="261"/>
      <c r="E1044" s="261"/>
      <c r="F1044" s="261"/>
      <c r="G1044" s="261"/>
      <c r="H1044" s="261"/>
      <c r="I1044" s="261"/>
      <c r="J1044" s="261"/>
    </row>
    <row r="1045" spans="1:10" ht="18" customHeight="1">
      <c r="A1045" s="161" t="s">
        <v>326</v>
      </c>
      <c r="B1045" s="160" t="s">
        <v>52</v>
      </c>
      <c r="C1045" s="161" t="s">
        <v>53</v>
      </c>
      <c r="D1045" s="161" t="s">
        <v>10</v>
      </c>
      <c r="E1045" s="308" t="s">
        <v>879</v>
      </c>
      <c r="F1045" s="308"/>
      <c r="G1045" s="162" t="s">
        <v>54</v>
      </c>
      <c r="H1045" s="160" t="s">
        <v>55</v>
      </c>
      <c r="I1045" s="160" t="s">
        <v>56</v>
      </c>
      <c r="J1045" s="160" t="s">
        <v>11</v>
      </c>
    </row>
    <row r="1046" spans="1:10" ht="39" customHeight="1">
      <c r="A1046" s="253" t="s">
        <v>880</v>
      </c>
      <c r="B1046" s="254" t="s">
        <v>327</v>
      </c>
      <c r="C1046" s="253" t="s">
        <v>66</v>
      </c>
      <c r="D1046" s="253" t="s">
        <v>328</v>
      </c>
      <c r="E1046" s="313" t="s">
        <v>1264</v>
      </c>
      <c r="F1046" s="313"/>
      <c r="G1046" s="255" t="s">
        <v>63</v>
      </c>
      <c r="H1046" s="256">
        <v>1</v>
      </c>
      <c r="I1046" s="263">
        <v>7.28</v>
      </c>
      <c r="J1046" s="263">
        <v>7.28</v>
      </c>
    </row>
    <row r="1047" spans="1:10" ht="26.1" customHeight="1">
      <c r="A1047" s="164" t="s">
        <v>882</v>
      </c>
      <c r="B1047" s="163" t="s">
        <v>1265</v>
      </c>
      <c r="C1047" s="164" t="s">
        <v>66</v>
      </c>
      <c r="D1047" s="164" t="s">
        <v>1266</v>
      </c>
      <c r="E1047" s="314" t="s">
        <v>885</v>
      </c>
      <c r="F1047" s="314"/>
      <c r="G1047" s="165" t="s">
        <v>886</v>
      </c>
      <c r="H1047" s="257">
        <v>0.1111</v>
      </c>
      <c r="I1047" s="169">
        <v>25.5</v>
      </c>
      <c r="J1047" s="169">
        <v>2.83</v>
      </c>
    </row>
    <row r="1048" spans="1:10" ht="26.1" customHeight="1">
      <c r="A1048" s="164" t="s">
        <v>882</v>
      </c>
      <c r="B1048" s="163" t="s">
        <v>1267</v>
      </c>
      <c r="C1048" s="164" t="s">
        <v>66</v>
      </c>
      <c r="D1048" s="164" t="s">
        <v>1268</v>
      </c>
      <c r="E1048" s="314" t="s">
        <v>885</v>
      </c>
      <c r="F1048" s="314"/>
      <c r="G1048" s="165" t="s">
        <v>886</v>
      </c>
      <c r="H1048" s="257">
        <v>0.1111</v>
      </c>
      <c r="I1048" s="169">
        <v>21.35</v>
      </c>
      <c r="J1048" s="169">
        <v>2.37</v>
      </c>
    </row>
    <row r="1049" spans="1:10" ht="26.1" customHeight="1">
      <c r="A1049" s="167" t="s">
        <v>889</v>
      </c>
      <c r="B1049" s="166" t="s">
        <v>1303</v>
      </c>
      <c r="C1049" s="167" t="s">
        <v>66</v>
      </c>
      <c r="D1049" s="167" t="s">
        <v>1304</v>
      </c>
      <c r="E1049" s="315" t="s">
        <v>892</v>
      </c>
      <c r="F1049" s="315"/>
      <c r="G1049" s="168" t="s">
        <v>63</v>
      </c>
      <c r="H1049" s="258">
        <v>9.4999999999999998E-3</v>
      </c>
      <c r="I1049" s="170">
        <v>73.22</v>
      </c>
      <c r="J1049" s="170">
        <v>0.69</v>
      </c>
    </row>
    <row r="1050" spans="1:10" ht="26.1" customHeight="1">
      <c r="A1050" s="167" t="s">
        <v>889</v>
      </c>
      <c r="B1050" s="166" t="s">
        <v>1329</v>
      </c>
      <c r="C1050" s="167" t="s">
        <v>66</v>
      </c>
      <c r="D1050" s="167" t="s">
        <v>1330</v>
      </c>
      <c r="E1050" s="315" t="s">
        <v>892</v>
      </c>
      <c r="F1050" s="315"/>
      <c r="G1050" s="168" t="s">
        <v>63</v>
      </c>
      <c r="H1050" s="258">
        <v>1</v>
      </c>
      <c r="I1050" s="170">
        <v>0.8</v>
      </c>
      <c r="J1050" s="170">
        <v>0.8</v>
      </c>
    </row>
    <row r="1051" spans="1:10" ht="24" customHeight="1">
      <c r="A1051" s="167" t="s">
        <v>889</v>
      </c>
      <c r="B1051" s="166" t="s">
        <v>1301</v>
      </c>
      <c r="C1051" s="167" t="s">
        <v>66</v>
      </c>
      <c r="D1051" s="167" t="s">
        <v>1302</v>
      </c>
      <c r="E1051" s="315" t="s">
        <v>892</v>
      </c>
      <c r="F1051" s="315"/>
      <c r="G1051" s="168" t="s">
        <v>63</v>
      </c>
      <c r="H1051" s="258">
        <v>3.7100000000000001E-2</v>
      </c>
      <c r="I1051" s="170">
        <v>2.13</v>
      </c>
      <c r="J1051" s="170">
        <v>7.0000000000000007E-2</v>
      </c>
    </row>
    <row r="1052" spans="1:10" ht="24" customHeight="1">
      <c r="A1052" s="167" t="s">
        <v>889</v>
      </c>
      <c r="B1052" s="166" t="s">
        <v>1305</v>
      </c>
      <c r="C1052" s="167" t="s">
        <v>66</v>
      </c>
      <c r="D1052" s="167" t="s">
        <v>1306</v>
      </c>
      <c r="E1052" s="315" t="s">
        <v>892</v>
      </c>
      <c r="F1052" s="315"/>
      <c r="G1052" s="168" t="s">
        <v>63</v>
      </c>
      <c r="H1052" s="258">
        <v>8.2000000000000007E-3</v>
      </c>
      <c r="I1052" s="170">
        <v>64.63</v>
      </c>
      <c r="J1052" s="170">
        <v>0.52</v>
      </c>
    </row>
    <row r="1053" spans="1:10">
      <c r="A1053" s="176"/>
      <c r="B1053" s="176"/>
      <c r="C1053" s="176"/>
      <c r="D1053" s="176"/>
      <c r="E1053" s="176" t="s">
        <v>895</v>
      </c>
      <c r="F1053" s="259">
        <v>4.32</v>
      </c>
      <c r="G1053" s="176" t="s">
        <v>896</v>
      </c>
      <c r="H1053" s="259">
        <v>0</v>
      </c>
      <c r="I1053" s="176" t="s">
        <v>897</v>
      </c>
      <c r="J1053" s="259">
        <v>4.32</v>
      </c>
    </row>
    <row r="1054" spans="1:10">
      <c r="A1054" s="176"/>
      <c r="B1054" s="176"/>
      <c r="C1054" s="176"/>
      <c r="D1054" s="176"/>
      <c r="E1054" s="176" t="s">
        <v>898</v>
      </c>
      <c r="F1054" s="259">
        <v>1.68</v>
      </c>
      <c r="G1054" s="176"/>
      <c r="H1054" s="316" t="s">
        <v>899</v>
      </c>
      <c r="I1054" s="316"/>
      <c r="J1054" s="259">
        <v>8.9600000000000009</v>
      </c>
    </row>
    <row r="1055" spans="1:10" ht="50.1" customHeight="1">
      <c r="A1055" s="177"/>
      <c r="B1055" s="177"/>
      <c r="C1055" s="177"/>
      <c r="D1055" s="177"/>
      <c r="E1055" s="177"/>
      <c r="F1055" s="177"/>
      <c r="G1055" s="177" t="s">
        <v>900</v>
      </c>
      <c r="H1055" s="260" t="s">
        <v>901</v>
      </c>
      <c r="I1055" s="177" t="s">
        <v>902</v>
      </c>
      <c r="J1055" s="180">
        <v>8.9600000000000009</v>
      </c>
    </row>
    <row r="1056" spans="1:10" ht="0.95" customHeight="1">
      <c r="A1056" s="261"/>
      <c r="B1056" s="261"/>
      <c r="C1056" s="261"/>
      <c r="D1056" s="261"/>
      <c r="E1056" s="261"/>
      <c r="F1056" s="261"/>
      <c r="G1056" s="261"/>
      <c r="H1056" s="261"/>
      <c r="I1056" s="261"/>
      <c r="J1056" s="261"/>
    </row>
    <row r="1057" spans="1:10" ht="18" customHeight="1">
      <c r="A1057" s="161" t="s">
        <v>329</v>
      </c>
      <c r="B1057" s="160" t="s">
        <v>52</v>
      </c>
      <c r="C1057" s="161" t="s">
        <v>53</v>
      </c>
      <c r="D1057" s="161" t="s">
        <v>10</v>
      </c>
      <c r="E1057" s="308" t="s">
        <v>879</v>
      </c>
      <c r="F1057" s="308"/>
      <c r="G1057" s="162" t="s">
        <v>54</v>
      </c>
      <c r="H1057" s="160" t="s">
        <v>55</v>
      </c>
      <c r="I1057" s="160" t="s">
        <v>56</v>
      </c>
      <c r="J1057" s="160" t="s">
        <v>11</v>
      </c>
    </row>
    <row r="1058" spans="1:10" ht="39" customHeight="1">
      <c r="A1058" s="253" t="s">
        <v>880</v>
      </c>
      <c r="B1058" s="254" t="s">
        <v>330</v>
      </c>
      <c r="C1058" s="253" t="s">
        <v>66</v>
      </c>
      <c r="D1058" s="253" t="s">
        <v>331</v>
      </c>
      <c r="E1058" s="313" t="s">
        <v>1264</v>
      </c>
      <c r="F1058" s="313"/>
      <c r="G1058" s="255" t="s">
        <v>63</v>
      </c>
      <c r="H1058" s="256">
        <v>1</v>
      </c>
      <c r="I1058" s="263">
        <v>8.6999999999999993</v>
      </c>
      <c r="J1058" s="263">
        <v>8.6999999999999993</v>
      </c>
    </row>
    <row r="1059" spans="1:10" ht="26.1" customHeight="1">
      <c r="A1059" s="164" t="s">
        <v>882</v>
      </c>
      <c r="B1059" s="163" t="s">
        <v>1267</v>
      </c>
      <c r="C1059" s="164" t="s">
        <v>66</v>
      </c>
      <c r="D1059" s="164" t="s">
        <v>1268</v>
      </c>
      <c r="E1059" s="314" t="s">
        <v>885</v>
      </c>
      <c r="F1059" s="314"/>
      <c r="G1059" s="165" t="s">
        <v>886</v>
      </c>
      <c r="H1059" s="257">
        <v>0.13109999999999999</v>
      </c>
      <c r="I1059" s="169">
        <v>21.35</v>
      </c>
      <c r="J1059" s="169">
        <v>2.79</v>
      </c>
    </row>
    <row r="1060" spans="1:10" ht="26.1" customHeight="1">
      <c r="A1060" s="164" t="s">
        <v>882</v>
      </c>
      <c r="B1060" s="163" t="s">
        <v>1265</v>
      </c>
      <c r="C1060" s="164" t="s">
        <v>66</v>
      </c>
      <c r="D1060" s="164" t="s">
        <v>1266</v>
      </c>
      <c r="E1060" s="314" t="s">
        <v>885</v>
      </c>
      <c r="F1060" s="314"/>
      <c r="G1060" s="165" t="s">
        <v>886</v>
      </c>
      <c r="H1060" s="257">
        <v>0.13109999999999999</v>
      </c>
      <c r="I1060" s="169">
        <v>25.5</v>
      </c>
      <c r="J1060" s="169">
        <v>3.34</v>
      </c>
    </row>
    <row r="1061" spans="1:10" ht="26.1" customHeight="1">
      <c r="A1061" s="167" t="s">
        <v>889</v>
      </c>
      <c r="B1061" s="166" t="s">
        <v>1331</v>
      </c>
      <c r="C1061" s="167" t="s">
        <v>66</v>
      </c>
      <c r="D1061" s="167" t="s">
        <v>1332</v>
      </c>
      <c r="E1061" s="315" t="s">
        <v>892</v>
      </c>
      <c r="F1061" s="315"/>
      <c r="G1061" s="168" t="s">
        <v>63</v>
      </c>
      <c r="H1061" s="258">
        <v>1</v>
      </c>
      <c r="I1061" s="170">
        <v>1.78</v>
      </c>
      <c r="J1061" s="170">
        <v>1.78</v>
      </c>
    </row>
    <row r="1062" spans="1:10" ht="24" customHeight="1">
      <c r="A1062" s="167" t="s">
        <v>889</v>
      </c>
      <c r="B1062" s="166" t="s">
        <v>1301</v>
      </c>
      <c r="C1062" s="167" t="s">
        <v>66</v>
      </c>
      <c r="D1062" s="167" t="s">
        <v>1302</v>
      </c>
      <c r="E1062" s="315" t="s">
        <v>892</v>
      </c>
      <c r="F1062" s="315"/>
      <c r="G1062" s="168" t="s">
        <v>63</v>
      </c>
      <c r="H1062" s="258">
        <v>2.9100000000000001E-2</v>
      </c>
      <c r="I1062" s="170">
        <v>2.13</v>
      </c>
      <c r="J1062" s="170">
        <v>0.06</v>
      </c>
    </row>
    <row r="1063" spans="1:10" ht="24" customHeight="1">
      <c r="A1063" s="167" t="s">
        <v>889</v>
      </c>
      <c r="B1063" s="166" t="s">
        <v>1305</v>
      </c>
      <c r="C1063" s="167" t="s">
        <v>66</v>
      </c>
      <c r="D1063" s="167" t="s">
        <v>1306</v>
      </c>
      <c r="E1063" s="315" t="s">
        <v>892</v>
      </c>
      <c r="F1063" s="315"/>
      <c r="G1063" s="168" t="s">
        <v>63</v>
      </c>
      <c r="H1063" s="258">
        <v>4.7000000000000002E-3</v>
      </c>
      <c r="I1063" s="170">
        <v>64.63</v>
      </c>
      <c r="J1063" s="170">
        <v>0.3</v>
      </c>
    </row>
    <row r="1064" spans="1:10" ht="26.1" customHeight="1">
      <c r="A1064" s="167" t="s">
        <v>889</v>
      </c>
      <c r="B1064" s="166" t="s">
        <v>1303</v>
      </c>
      <c r="C1064" s="167" t="s">
        <v>66</v>
      </c>
      <c r="D1064" s="167" t="s">
        <v>1304</v>
      </c>
      <c r="E1064" s="315" t="s">
        <v>892</v>
      </c>
      <c r="F1064" s="315"/>
      <c r="G1064" s="168" t="s">
        <v>63</v>
      </c>
      <c r="H1064" s="258">
        <v>6.0000000000000001E-3</v>
      </c>
      <c r="I1064" s="170">
        <v>73.22</v>
      </c>
      <c r="J1064" s="170">
        <v>0.43</v>
      </c>
    </row>
    <row r="1065" spans="1:10">
      <c r="A1065" s="176"/>
      <c r="B1065" s="176"/>
      <c r="C1065" s="176"/>
      <c r="D1065" s="176"/>
      <c r="E1065" s="176" t="s">
        <v>895</v>
      </c>
      <c r="F1065" s="259">
        <v>5.1100000000000003</v>
      </c>
      <c r="G1065" s="176" t="s">
        <v>896</v>
      </c>
      <c r="H1065" s="259">
        <v>0</v>
      </c>
      <c r="I1065" s="176" t="s">
        <v>897</v>
      </c>
      <c r="J1065" s="259">
        <v>5.1100000000000003</v>
      </c>
    </row>
    <row r="1066" spans="1:10">
      <c r="A1066" s="176"/>
      <c r="B1066" s="176"/>
      <c r="C1066" s="176"/>
      <c r="D1066" s="176"/>
      <c r="E1066" s="176" t="s">
        <v>898</v>
      </c>
      <c r="F1066" s="259">
        <v>2</v>
      </c>
      <c r="G1066" s="176"/>
      <c r="H1066" s="316" t="s">
        <v>899</v>
      </c>
      <c r="I1066" s="316"/>
      <c r="J1066" s="259">
        <v>10.7</v>
      </c>
    </row>
    <row r="1067" spans="1:10" ht="50.1" customHeight="1">
      <c r="A1067" s="177"/>
      <c r="B1067" s="177"/>
      <c r="C1067" s="177"/>
      <c r="D1067" s="177"/>
      <c r="E1067" s="177"/>
      <c r="F1067" s="177"/>
      <c r="G1067" s="177" t="s">
        <v>900</v>
      </c>
      <c r="H1067" s="260" t="s">
        <v>1320</v>
      </c>
      <c r="I1067" s="177" t="s">
        <v>902</v>
      </c>
      <c r="J1067" s="180">
        <v>53.5</v>
      </c>
    </row>
    <row r="1068" spans="1:10" ht="0.95" customHeight="1">
      <c r="A1068" s="261"/>
      <c r="B1068" s="261"/>
      <c r="C1068" s="261"/>
      <c r="D1068" s="261"/>
      <c r="E1068" s="261"/>
      <c r="F1068" s="261"/>
      <c r="G1068" s="261"/>
      <c r="H1068" s="261"/>
      <c r="I1068" s="261"/>
      <c r="J1068" s="261"/>
    </row>
    <row r="1069" spans="1:10" ht="18" customHeight="1">
      <c r="A1069" s="161" t="s">
        <v>332</v>
      </c>
      <c r="B1069" s="160" t="s">
        <v>52</v>
      </c>
      <c r="C1069" s="161" t="s">
        <v>53</v>
      </c>
      <c r="D1069" s="161" t="s">
        <v>10</v>
      </c>
      <c r="E1069" s="308" t="s">
        <v>879</v>
      </c>
      <c r="F1069" s="308"/>
      <c r="G1069" s="162" t="s">
        <v>54</v>
      </c>
      <c r="H1069" s="160" t="s">
        <v>55</v>
      </c>
      <c r="I1069" s="160" t="s">
        <v>56</v>
      </c>
      <c r="J1069" s="160" t="s">
        <v>11</v>
      </c>
    </row>
    <row r="1070" spans="1:10" ht="39" customHeight="1">
      <c r="A1070" s="253" t="s">
        <v>880</v>
      </c>
      <c r="B1070" s="254" t="s">
        <v>333</v>
      </c>
      <c r="C1070" s="253" t="s">
        <v>66</v>
      </c>
      <c r="D1070" s="253" t="s">
        <v>334</v>
      </c>
      <c r="E1070" s="313" t="s">
        <v>1264</v>
      </c>
      <c r="F1070" s="313"/>
      <c r="G1070" s="255" t="s">
        <v>63</v>
      </c>
      <c r="H1070" s="256">
        <v>1</v>
      </c>
      <c r="I1070" s="263">
        <v>8.76</v>
      </c>
      <c r="J1070" s="263">
        <v>8.76</v>
      </c>
    </row>
    <row r="1071" spans="1:10" ht="26.1" customHeight="1">
      <c r="A1071" s="164" t="s">
        <v>882</v>
      </c>
      <c r="B1071" s="163" t="s">
        <v>1265</v>
      </c>
      <c r="C1071" s="164" t="s">
        <v>66</v>
      </c>
      <c r="D1071" s="164" t="s">
        <v>1266</v>
      </c>
      <c r="E1071" s="314" t="s">
        <v>885</v>
      </c>
      <c r="F1071" s="314"/>
      <c r="G1071" s="165" t="s">
        <v>886</v>
      </c>
      <c r="H1071" s="257">
        <v>0.13109999999999999</v>
      </c>
      <c r="I1071" s="169">
        <v>25.5</v>
      </c>
      <c r="J1071" s="169">
        <v>3.34</v>
      </c>
    </row>
    <row r="1072" spans="1:10" ht="26.1" customHeight="1">
      <c r="A1072" s="164" t="s">
        <v>882</v>
      </c>
      <c r="B1072" s="163" t="s">
        <v>1267</v>
      </c>
      <c r="C1072" s="164" t="s">
        <v>66</v>
      </c>
      <c r="D1072" s="164" t="s">
        <v>1268</v>
      </c>
      <c r="E1072" s="314" t="s">
        <v>885</v>
      </c>
      <c r="F1072" s="314"/>
      <c r="G1072" s="165" t="s">
        <v>886</v>
      </c>
      <c r="H1072" s="257">
        <v>0.13109999999999999</v>
      </c>
      <c r="I1072" s="169">
        <v>21.35</v>
      </c>
      <c r="J1072" s="169">
        <v>2.79</v>
      </c>
    </row>
    <row r="1073" spans="1:10" ht="24" customHeight="1">
      <c r="A1073" s="167" t="s">
        <v>889</v>
      </c>
      <c r="B1073" s="166" t="s">
        <v>1301</v>
      </c>
      <c r="C1073" s="167" t="s">
        <v>66</v>
      </c>
      <c r="D1073" s="167" t="s">
        <v>1302</v>
      </c>
      <c r="E1073" s="315" t="s">
        <v>892</v>
      </c>
      <c r="F1073" s="315"/>
      <c r="G1073" s="168" t="s">
        <v>63</v>
      </c>
      <c r="H1073" s="258">
        <v>2.9100000000000001E-2</v>
      </c>
      <c r="I1073" s="170">
        <v>2.13</v>
      </c>
      <c r="J1073" s="170">
        <v>0.06</v>
      </c>
    </row>
    <row r="1074" spans="1:10" ht="26.1" customHeight="1">
      <c r="A1074" s="167" t="s">
        <v>889</v>
      </c>
      <c r="B1074" s="166" t="s">
        <v>1333</v>
      </c>
      <c r="C1074" s="167" t="s">
        <v>66</v>
      </c>
      <c r="D1074" s="167" t="s">
        <v>1334</v>
      </c>
      <c r="E1074" s="315" t="s">
        <v>892</v>
      </c>
      <c r="F1074" s="315"/>
      <c r="G1074" s="168" t="s">
        <v>63</v>
      </c>
      <c r="H1074" s="258">
        <v>1</v>
      </c>
      <c r="I1074" s="170">
        <v>1.84</v>
      </c>
      <c r="J1074" s="170">
        <v>1.84</v>
      </c>
    </row>
    <row r="1075" spans="1:10" ht="26.1" customHeight="1">
      <c r="A1075" s="167" t="s">
        <v>889</v>
      </c>
      <c r="B1075" s="166" t="s">
        <v>1303</v>
      </c>
      <c r="C1075" s="167" t="s">
        <v>66</v>
      </c>
      <c r="D1075" s="167" t="s">
        <v>1304</v>
      </c>
      <c r="E1075" s="315" t="s">
        <v>892</v>
      </c>
      <c r="F1075" s="315"/>
      <c r="G1075" s="168" t="s">
        <v>63</v>
      </c>
      <c r="H1075" s="258">
        <v>6.0000000000000001E-3</v>
      </c>
      <c r="I1075" s="170">
        <v>73.22</v>
      </c>
      <c r="J1075" s="170">
        <v>0.43</v>
      </c>
    </row>
    <row r="1076" spans="1:10" ht="24" customHeight="1">
      <c r="A1076" s="167" t="s">
        <v>889</v>
      </c>
      <c r="B1076" s="166" t="s">
        <v>1305</v>
      </c>
      <c r="C1076" s="167" t="s">
        <v>66</v>
      </c>
      <c r="D1076" s="167" t="s">
        <v>1306</v>
      </c>
      <c r="E1076" s="315" t="s">
        <v>892</v>
      </c>
      <c r="F1076" s="315"/>
      <c r="G1076" s="168" t="s">
        <v>63</v>
      </c>
      <c r="H1076" s="258">
        <v>4.7000000000000002E-3</v>
      </c>
      <c r="I1076" s="170">
        <v>64.63</v>
      </c>
      <c r="J1076" s="170">
        <v>0.3</v>
      </c>
    </row>
    <row r="1077" spans="1:10">
      <c r="A1077" s="176"/>
      <c r="B1077" s="176"/>
      <c r="C1077" s="176"/>
      <c r="D1077" s="176"/>
      <c r="E1077" s="176" t="s">
        <v>895</v>
      </c>
      <c r="F1077" s="259">
        <v>5.1100000000000003</v>
      </c>
      <c r="G1077" s="176" t="s">
        <v>896</v>
      </c>
      <c r="H1077" s="259">
        <v>0</v>
      </c>
      <c r="I1077" s="176" t="s">
        <v>897</v>
      </c>
      <c r="J1077" s="259">
        <v>5.1100000000000003</v>
      </c>
    </row>
    <row r="1078" spans="1:10">
      <c r="A1078" s="176"/>
      <c r="B1078" s="176"/>
      <c r="C1078" s="176"/>
      <c r="D1078" s="176"/>
      <c r="E1078" s="176" t="s">
        <v>898</v>
      </c>
      <c r="F1078" s="259">
        <v>2.02</v>
      </c>
      <c r="G1078" s="176"/>
      <c r="H1078" s="316" t="s">
        <v>899</v>
      </c>
      <c r="I1078" s="316"/>
      <c r="J1078" s="259">
        <v>10.78</v>
      </c>
    </row>
    <row r="1079" spans="1:10" ht="50.1" customHeight="1">
      <c r="A1079" s="177"/>
      <c r="B1079" s="177"/>
      <c r="C1079" s="177"/>
      <c r="D1079" s="177"/>
      <c r="E1079" s="177"/>
      <c r="F1079" s="177"/>
      <c r="G1079" s="177" t="s">
        <v>900</v>
      </c>
      <c r="H1079" s="260" t="s">
        <v>901</v>
      </c>
      <c r="I1079" s="177" t="s">
        <v>902</v>
      </c>
      <c r="J1079" s="180">
        <v>10.78</v>
      </c>
    </row>
    <row r="1080" spans="1:10" ht="0.95" customHeight="1">
      <c r="A1080" s="261"/>
      <c r="B1080" s="261"/>
      <c r="C1080" s="261"/>
      <c r="D1080" s="261"/>
      <c r="E1080" s="261"/>
      <c r="F1080" s="261"/>
      <c r="G1080" s="261"/>
      <c r="H1080" s="261"/>
      <c r="I1080" s="261"/>
      <c r="J1080" s="261"/>
    </row>
    <row r="1081" spans="1:10" ht="18" customHeight="1">
      <c r="A1081" s="161" t="s">
        <v>335</v>
      </c>
      <c r="B1081" s="160" t="s">
        <v>52</v>
      </c>
      <c r="C1081" s="161" t="s">
        <v>53</v>
      </c>
      <c r="D1081" s="161" t="s">
        <v>10</v>
      </c>
      <c r="E1081" s="308" t="s">
        <v>879</v>
      </c>
      <c r="F1081" s="308"/>
      <c r="G1081" s="162" t="s">
        <v>54</v>
      </c>
      <c r="H1081" s="160" t="s">
        <v>55</v>
      </c>
      <c r="I1081" s="160" t="s">
        <v>56</v>
      </c>
      <c r="J1081" s="160" t="s">
        <v>11</v>
      </c>
    </row>
    <row r="1082" spans="1:10" ht="39" customHeight="1">
      <c r="A1082" s="253" t="s">
        <v>880</v>
      </c>
      <c r="B1082" s="254" t="s">
        <v>336</v>
      </c>
      <c r="C1082" s="253" t="s">
        <v>66</v>
      </c>
      <c r="D1082" s="253" t="s">
        <v>337</v>
      </c>
      <c r="E1082" s="313" t="s">
        <v>1264</v>
      </c>
      <c r="F1082" s="313"/>
      <c r="G1082" s="255" t="s">
        <v>63</v>
      </c>
      <c r="H1082" s="256">
        <v>1</v>
      </c>
      <c r="I1082" s="263">
        <v>10.72</v>
      </c>
      <c r="J1082" s="263">
        <v>10.72</v>
      </c>
    </row>
    <row r="1083" spans="1:10" ht="26.1" customHeight="1">
      <c r="A1083" s="164" t="s">
        <v>882</v>
      </c>
      <c r="B1083" s="163" t="s">
        <v>1267</v>
      </c>
      <c r="C1083" s="164" t="s">
        <v>66</v>
      </c>
      <c r="D1083" s="164" t="s">
        <v>1268</v>
      </c>
      <c r="E1083" s="314" t="s">
        <v>885</v>
      </c>
      <c r="F1083" s="314"/>
      <c r="G1083" s="165" t="s">
        <v>886</v>
      </c>
      <c r="H1083" s="257">
        <v>0.152</v>
      </c>
      <c r="I1083" s="169">
        <v>21.35</v>
      </c>
      <c r="J1083" s="169">
        <v>3.24</v>
      </c>
    </row>
    <row r="1084" spans="1:10" ht="26.1" customHeight="1">
      <c r="A1084" s="164" t="s">
        <v>882</v>
      </c>
      <c r="B1084" s="163" t="s">
        <v>1265</v>
      </c>
      <c r="C1084" s="164" t="s">
        <v>66</v>
      </c>
      <c r="D1084" s="164" t="s">
        <v>1266</v>
      </c>
      <c r="E1084" s="314" t="s">
        <v>885</v>
      </c>
      <c r="F1084" s="314"/>
      <c r="G1084" s="165" t="s">
        <v>886</v>
      </c>
      <c r="H1084" s="257">
        <v>0.152</v>
      </c>
      <c r="I1084" s="169">
        <v>25.5</v>
      </c>
      <c r="J1084" s="169">
        <v>3.87</v>
      </c>
    </row>
    <row r="1085" spans="1:10" ht="24" customHeight="1">
      <c r="A1085" s="167" t="s">
        <v>889</v>
      </c>
      <c r="B1085" s="166" t="s">
        <v>1305</v>
      </c>
      <c r="C1085" s="167" t="s">
        <v>66</v>
      </c>
      <c r="D1085" s="167" t="s">
        <v>1306</v>
      </c>
      <c r="E1085" s="315" t="s">
        <v>892</v>
      </c>
      <c r="F1085" s="315"/>
      <c r="G1085" s="168" t="s">
        <v>63</v>
      </c>
      <c r="H1085" s="258">
        <v>7.1000000000000004E-3</v>
      </c>
      <c r="I1085" s="170">
        <v>64.63</v>
      </c>
      <c r="J1085" s="170">
        <v>0.45</v>
      </c>
    </row>
    <row r="1086" spans="1:10" ht="26.1" customHeight="1">
      <c r="A1086" s="167" t="s">
        <v>889</v>
      </c>
      <c r="B1086" s="166" t="s">
        <v>1335</v>
      </c>
      <c r="C1086" s="167" t="s">
        <v>66</v>
      </c>
      <c r="D1086" s="167" t="s">
        <v>1336</v>
      </c>
      <c r="E1086" s="315" t="s">
        <v>892</v>
      </c>
      <c r="F1086" s="315"/>
      <c r="G1086" s="168" t="s">
        <v>63</v>
      </c>
      <c r="H1086" s="258">
        <v>1</v>
      </c>
      <c r="I1086" s="170">
        <v>2.5099999999999998</v>
      </c>
      <c r="J1086" s="170">
        <v>2.5099999999999998</v>
      </c>
    </row>
    <row r="1087" spans="1:10" ht="24" customHeight="1">
      <c r="A1087" s="167" t="s">
        <v>889</v>
      </c>
      <c r="B1087" s="166" t="s">
        <v>1301</v>
      </c>
      <c r="C1087" s="167" t="s">
        <v>66</v>
      </c>
      <c r="D1087" s="167" t="s">
        <v>1302</v>
      </c>
      <c r="E1087" s="315" t="s">
        <v>892</v>
      </c>
      <c r="F1087" s="315"/>
      <c r="G1087" s="168" t="s">
        <v>63</v>
      </c>
      <c r="H1087" s="258">
        <v>3.3799999999999997E-2</v>
      </c>
      <c r="I1087" s="170">
        <v>2.13</v>
      </c>
      <c r="J1087" s="170">
        <v>7.0000000000000007E-2</v>
      </c>
    </row>
    <row r="1088" spans="1:10" ht="26.1" customHeight="1">
      <c r="A1088" s="167" t="s">
        <v>889</v>
      </c>
      <c r="B1088" s="166" t="s">
        <v>1303</v>
      </c>
      <c r="C1088" s="167" t="s">
        <v>66</v>
      </c>
      <c r="D1088" s="167" t="s">
        <v>1304</v>
      </c>
      <c r="E1088" s="315" t="s">
        <v>892</v>
      </c>
      <c r="F1088" s="315"/>
      <c r="G1088" s="168" t="s">
        <v>63</v>
      </c>
      <c r="H1088" s="258">
        <v>8.0000000000000002E-3</v>
      </c>
      <c r="I1088" s="170">
        <v>73.22</v>
      </c>
      <c r="J1088" s="170">
        <v>0.57999999999999996</v>
      </c>
    </row>
    <row r="1089" spans="1:10">
      <c r="A1089" s="176"/>
      <c r="B1089" s="176"/>
      <c r="C1089" s="176"/>
      <c r="D1089" s="176"/>
      <c r="E1089" s="176" t="s">
        <v>895</v>
      </c>
      <c r="F1089" s="259">
        <v>5.93</v>
      </c>
      <c r="G1089" s="176" t="s">
        <v>896</v>
      </c>
      <c r="H1089" s="259">
        <v>0</v>
      </c>
      <c r="I1089" s="176" t="s">
        <v>897</v>
      </c>
      <c r="J1089" s="259">
        <v>5.93</v>
      </c>
    </row>
    <row r="1090" spans="1:10">
      <c r="A1090" s="176"/>
      <c r="B1090" s="176"/>
      <c r="C1090" s="176"/>
      <c r="D1090" s="176"/>
      <c r="E1090" s="176" t="s">
        <v>898</v>
      </c>
      <c r="F1090" s="259">
        <v>2.4700000000000002</v>
      </c>
      <c r="G1090" s="176"/>
      <c r="H1090" s="316" t="s">
        <v>899</v>
      </c>
      <c r="I1090" s="316"/>
      <c r="J1090" s="259">
        <v>13.19</v>
      </c>
    </row>
    <row r="1091" spans="1:10" ht="50.1" customHeight="1">
      <c r="A1091" s="177"/>
      <c r="B1091" s="177"/>
      <c r="C1091" s="177"/>
      <c r="D1091" s="177"/>
      <c r="E1091" s="177"/>
      <c r="F1091" s="177"/>
      <c r="G1091" s="177" t="s">
        <v>900</v>
      </c>
      <c r="H1091" s="260" t="s">
        <v>1285</v>
      </c>
      <c r="I1091" s="177" t="s">
        <v>902</v>
      </c>
      <c r="J1091" s="180">
        <v>26.38</v>
      </c>
    </row>
    <row r="1092" spans="1:10" ht="0.95" customHeight="1">
      <c r="A1092" s="261"/>
      <c r="B1092" s="261"/>
      <c r="C1092" s="261"/>
      <c r="D1092" s="261"/>
      <c r="E1092" s="261"/>
      <c r="F1092" s="261"/>
      <c r="G1092" s="261"/>
      <c r="H1092" s="261"/>
      <c r="I1092" s="261"/>
      <c r="J1092" s="261"/>
    </row>
    <row r="1093" spans="1:10" ht="18" customHeight="1">
      <c r="A1093" s="161" t="s">
        <v>338</v>
      </c>
      <c r="B1093" s="160" t="s">
        <v>52</v>
      </c>
      <c r="C1093" s="161" t="s">
        <v>53</v>
      </c>
      <c r="D1093" s="161" t="s">
        <v>10</v>
      </c>
      <c r="E1093" s="308" t="s">
        <v>879</v>
      </c>
      <c r="F1093" s="308"/>
      <c r="G1093" s="162" t="s">
        <v>54</v>
      </c>
      <c r="H1093" s="160" t="s">
        <v>55</v>
      </c>
      <c r="I1093" s="160" t="s">
        <v>56</v>
      </c>
      <c r="J1093" s="160" t="s">
        <v>11</v>
      </c>
    </row>
    <row r="1094" spans="1:10" ht="39" customHeight="1">
      <c r="A1094" s="253" t="s">
        <v>880</v>
      </c>
      <c r="B1094" s="254" t="s">
        <v>339</v>
      </c>
      <c r="C1094" s="253" t="s">
        <v>66</v>
      </c>
      <c r="D1094" s="253" t="s">
        <v>340</v>
      </c>
      <c r="E1094" s="313" t="s">
        <v>1264</v>
      </c>
      <c r="F1094" s="313"/>
      <c r="G1094" s="255" t="s">
        <v>63</v>
      </c>
      <c r="H1094" s="256">
        <v>1</v>
      </c>
      <c r="I1094" s="263">
        <v>15.4</v>
      </c>
      <c r="J1094" s="263">
        <v>15.4</v>
      </c>
    </row>
    <row r="1095" spans="1:10" ht="26.1" customHeight="1">
      <c r="A1095" s="164" t="s">
        <v>882</v>
      </c>
      <c r="B1095" s="163" t="s">
        <v>1265</v>
      </c>
      <c r="C1095" s="164" t="s">
        <v>66</v>
      </c>
      <c r="D1095" s="164" t="s">
        <v>1266</v>
      </c>
      <c r="E1095" s="314" t="s">
        <v>885</v>
      </c>
      <c r="F1095" s="314"/>
      <c r="G1095" s="165" t="s">
        <v>886</v>
      </c>
      <c r="H1095" s="257">
        <v>0.1812</v>
      </c>
      <c r="I1095" s="169">
        <v>25.5</v>
      </c>
      <c r="J1095" s="169">
        <v>4.62</v>
      </c>
    </row>
    <row r="1096" spans="1:10" ht="26.1" customHeight="1">
      <c r="A1096" s="164" t="s">
        <v>882</v>
      </c>
      <c r="B1096" s="163" t="s">
        <v>1267</v>
      </c>
      <c r="C1096" s="164" t="s">
        <v>66</v>
      </c>
      <c r="D1096" s="164" t="s">
        <v>1268</v>
      </c>
      <c r="E1096" s="314" t="s">
        <v>885</v>
      </c>
      <c r="F1096" s="314"/>
      <c r="G1096" s="165" t="s">
        <v>886</v>
      </c>
      <c r="H1096" s="257">
        <v>0.1812</v>
      </c>
      <c r="I1096" s="169">
        <v>21.35</v>
      </c>
      <c r="J1096" s="169">
        <v>3.86</v>
      </c>
    </row>
    <row r="1097" spans="1:10" ht="24" customHeight="1">
      <c r="A1097" s="167" t="s">
        <v>889</v>
      </c>
      <c r="B1097" s="166" t="s">
        <v>1301</v>
      </c>
      <c r="C1097" s="167" t="s">
        <v>66</v>
      </c>
      <c r="D1097" s="167" t="s">
        <v>1302</v>
      </c>
      <c r="E1097" s="315" t="s">
        <v>892</v>
      </c>
      <c r="F1097" s="315"/>
      <c r="G1097" s="168" t="s">
        <v>63</v>
      </c>
      <c r="H1097" s="258">
        <v>4.0300000000000002E-2</v>
      </c>
      <c r="I1097" s="170">
        <v>2.13</v>
      </c>
      <c r="J1097" s="170">
        <v>0.08</v>
      </c>
    </row>
    <row r="1098" spans="1:10" ht="26.1" customHeight="1">
      <c r="A1098" s="167" t="s">
        <v>889</v>
      </c>
      <c r="B1098" s="166" t="s">
        <v>1303</v>
      </c>
      <c r="C1098" s="167" t="s">
        <v>66</v>
      </c>
      <c r="D1098" s="167" t="s">
        <v>1304</v>
      </c>
      <c r="E1098" s="315" t="s">
        <v>892</v>
      </c>
      <c r="F1098" s="315"/>
      <c r="G1098" s="168" t="s">
        <v>63</v>
      </c>
      <c r="H1098" s="258">
        <v>1.0999999999999999E-2</v>
      </c>
      <c r="I1098" s="170">
        <v>73.22</v>
      </c>
      <c r="J1098" s="170">
        <v>0.8</v>
      </c>
    </row>
    <row r="1099" spans="1:10" ht="26.1" customHeight="1">
      <c r="A1099" s="167" t="s">
        <v>889</v>
      </c>
      <c r="B1099" s="166" t="s">
        <v>1337</v>
      </c>
      <c r="C1099" s="167" t="s">
        <v>66</v>
      </c>
      <c r="D1099" s="167" t="s">
        <v>1338</v>
      </c>
      <c r="E1099" s="315" t="s">
        <v>892</v>
      </c>
      <c r="F1099" s="315"/>
      <c r="G1099" s="168" t="s">
        <v>63</v>
      </c>
      <c r="H1099" s="258">
        <v>1</v>
      </c>
      <c r="I1099" s="170">
        <v>5.44</v>
      </c>
      <c r="J1099" s="170">
        <v>5.44</v>
      </c>
    </row>
    <row r="1100" spans="1:10" ht="24" customHeight="1">
      <c r="A1100" s="167" t="s">
        <v>889</v>
      </c>
      <c r="B1100" s="166" t="s">
        <v>1305</v>
      </c>
      <c r="C1100" s="167" t="s">
        <v>66</v>
      </c>
      <c r="D1100" s="167" t="s">
        <v>1306</v>
      </c>
      <c r="E1100" s="315" t="s">
        <v>892</v>
      </c>
      <c r="F1100" s="315"/>
      <c r="G1100" s="168" t="s">
        <v>63</v>
      </c>
      <c r="H1100" s="258">
        <v>9.4000000000000004E-3</v>
      </c>
      <c r="I1100" s="170">
        <v>64.63</v>
      </c>
      <c r="J1100" s="170">
        <v>0.6</v>
      </c>
    </row>
    <row r="1101" spans="1:10">
      <c r="A1101" s="176"/>
      <c r="B1101" s="176"/>
      <c r="C1101" s="176"/>
      <c r="D1101" s="176"/>
      <c r="E1101" s="176" t="s">
        <v>895</v>
      </c>
      <c r="F1101" s="259">
        <v>7.07</v>
      </c>
      <c r="G1101" s="176" t="s">
        <v>896</v>
      </c>
      <c r="H1101" s="259">
        <v>0</v>
      </c>
      <c r="I1101" s="176" t="s">
        <v>897</v>
      </c>
      <c r="J1101" s="259">
        <v>7.07</v>
      </c>
    </row>
    <row r="1102" spans="1:10">
      <c r="A1102" s="176"/>
      <c r="B1102" s="176"/>
      <c r="C1102" s="176"/>
      <c r="D1102" s="176"/>
      <c r="E1102" s="176" t="s">
        <v>898</v>
      </c>
      <c r="F1102" s="259">
        <v>3.55</v>
      </c>
      <c r="G1102" s="176"/>
      <c r="H1102" s="316" t="s">
        <v>899</v>
      </c>
      <c r="I1102" s="316"/>
      <c r="J1102" s="259">
        <v>18.95</v>
      </c>
    </row>
    <row r="1103" spans="1:10" ht="50.1" customHeight="1">
      <c r="A1103" s="177"/>
      <c r="B1103" s="177"/>
      <c r="C1103" s="177"/>
      <c r="D1103" s="177"/>
      <c r="E1103" s="177"/>
      <c r="F1103" s="177"/>
      <c r="G1103" s="177" t="s">
        <v>900</v>
      </c>
      <c r="H1103" s="260" t="s">
        <v>1285</v>
      </c>
      <c r="I1103" s="177" t="s">
        <v>902</v>
      </c>
      <c r="J1103" s="180">
        <v>37.9</v>
      </c>
    </row>
    <row r="1104" spans="1:10" ht="0.95" customHeight="1">
      <c r="A1104" s="261"/>
      <c r="B1104" s="261"/>
      <c r="C1104" s="261"/>
      <c r="D1104" s="261"/>
      <c r="E1104" s="261"/>
      <c r="F1104" s="261"/>
      <c r="G1104" s="261"/>
      <c r="H1104" s="261"/>
      <c r="I1104" s="261"/>
      <c r="J1104" s="261"/>
    </row>
    <row r="1105" spans="1:10" ht="18" customHeight="1">
      <c r="A1105" s="161" t="s">
        <v>341</v>
      </c>
      <c r="B1105" s="160" t="s">
        <v>52</v>
      </c>
      <c r="C1105" s="161" t="s">
        <v>53</v>
      </c>
      <c r="D1105" s="161" t="s">
        <v>10</v>
      </c>
      <c r="E1105" s="308" t="s">
        <v>879</v>
      </c>
      <c r="F1105" s="308"/>
      <c r="G1105" s="162" t="s">
        <v>54</v>
      </c>
      <c r="H1105" s="160" t="s">
        <v>55</v>
      </c>
      <c r="I1105" s="160" t="s">
        <v>56</v>
      </c>
      <c r="J1105" s="160" t="s">
        <v>11</v>
      </c>
    </row>
    <row r="1106" spans="1:10" ht="39" customHeight="1">
      <c r="A1106" s="253" t="s">
        <v>880</v>
      </c>
      <c r="B1106" s="254" t="s">
        <v>342</v>
      </c>
      <c r="C1106" s="253" t="s">
        <v>66</v>
      </c>
      <c r="D1106" s="253" t="s">
        <v>343</v>
      </c>
      <c r="E1106" s="313" t="s">
        <v>1264</v>
      </c>
      <c r="F1106" s="313"/>
      <c r="G1106" s="255" t="s">
        <v>63</v>
      </c>
      <c r="H1106" s="256">
        <v>1</v>
      </c>
      <c r="I1106" s="263">
        <v>20.98</v>
      </c>
      <c r="J1106" s="263">
        <v>20.98</v>
      </c>
    </row>
    <row r="1107" spans="1:10" ht="26.1" customHeight="1">
      <c r="A1107" s="164" t="s">
        <v>882</v>
      </c>
      <c r="B1107" s="163" t="s">
        <v>1267</v>
      </c>
      <c r="C1107" s="164" t="s">
        <v>66</v>
      </c>
      <c r="D1107" s="164" t="s">
        <v>1268</v>
      </c>
      <c r="E1107" s="314" t="s">
        <v>885</v>
      </c>
      <c r="F1107" s="314"/>
      <c r="G1107" s="165" t="s">
        <v>886</v>
      </c>
      <c r="H1107" s="257">
        <v>0.192</v>
      </c>
      <c r="I1107" s="169">
        <v>21.35</v>
      </c>
      <c r="J1107" s="169">
        <v>4.09</v>
      </c>
    </row>
    <row r="1108" spans="1:10" ht="26.1" customHeight="1">
      <c r="A1108" s="164" t="s">
        <v>882</v>
      </c>
      <c r="B1108" s="163" t="s">
        <v>1265</v>
      </c>
      <c r="C1108" s="164" t="s">
        <v>66</v>
      </c>
      <c r="D1108" s="164" t="s">
        <v>1266</v>
      </c>
      <c r="E1108" s="314" t="s">
        <v>885</v>
      </c>
      <c r="F1108" s="314"/>
      <c r="G1108" s="165" t="s">
        <v>886</v>
      </c>
      <c r="H1108" s="257">
        <v>0.192</v>
      </c>
      <c r="I1108" s="169">
        <v>25.5</v>
      </c>
      <c r="J1108" s="169">
        <v>4.8899999999999997</v>
      </c>
    </row>
    <row r="1109" spans="1:10" ht="24" customHeight="1">
      <c r="A1109" s="167" t="s">
        <v>889</v>
      </c>
      <c r="B1109" s="166" t="s">
        <v>1301</v>
      </c>
      <c r="C1109" s="167" t="s">
        <v>66</v>
      </c>
      <c r="D1109" s="167" t="s">
        <v>1302</v>
      </c>
      <c r="E1109" s="315" t="s">
        <v>892</v>
      </c>
      <c r="F1109" s="315"/>
      <c r="G1109" s="168" t="s">
        <v>63</v>
      </c>
      <c r="H1109" s="258">
        <v>4.2700000000000002E-2</v>
      </c>
      <c r="I1109" s="170">
        <v>2.13</v>
      </c>
      <c r="J1109" s="170">
        <v>0.09</v>
      </c>
    </row>
    <row r="1110" spans="1:10" ht="26.1" customHeight="1">
      <c r="A1110" s="167" t="s">
        <v>889</v>
      </c>
      <c r="B1110" s="166" t="s">
        <v>1339</v>
      </c>
      <c r="C1110" s="167" t="s">
        <v>66</v>
      </c>
      <c r="D1110" s="167" t="s">
        <v>1340</v>
      </c>
      <c r="E1110" s="315" t="s">
        <v>892</v>
      </c>
      <c r="F1110" s="315"/>
      <c r="G1110" s="168" t="s">
        <v>63</v>
      </c>
      <c r="H1110" s="258">
        <v>1</v>
      </c>
      <c r="I1110" s="170">
        <v>10.130000000000001</v>
      </c>
      <c r="J1110" s="170">
        <v>10.130000000000001</v>
      </c>
    </row>
    <row r="1111" spans="1:10" ht="24" customHeight="1">
      <c r="A1111" s="167" t="s">
        <v>889</v>
      </c>
      <c r="B1111" s="166" t="s">
        <v>1305</v>
      </c>
      <c r="C1111" s="167" t="s">
        <v>66</v>
      </c>
      <c r="D1111" s="167" t="s">
        <v>1306</v>
      </c>
      <c r="E1111" s="315" t="s">
        <v>892</v>
      </c>
      <c r="F1111" s="315"/>
      <c r="G1111" s="168" t="s">
        <v>63</v>
      </c>
      <c r="H1111" s="258">
        <v>1.18E-2</v>
      </c>
      <c r="I1111" s="170">
        <v>64.63</v>
      </c>
      <c r="J1111" s="170">
        <v>0.76</v>
      </c>
    </row>
    <row r="1112" spans="1:10" ht="26.1" customHeight="1">
      <c r="A1112" s="167" t="s">
        <v>889</v>
      </c>
      <c r="B1112" s="166" t="s">
        <v>1303</v>
      </c>
      <c r="C1112" s="167" t="s">
        <v>66</v>
      </c>
      <c r="D1112" s="167" t="s">
        <v>1304</v>
      </c>
      <c r="E1112" s="315" t="s">
        <v>892</v>
      </c>
      <c r="F1112" s="315"/>
      <c r="G1112" s="168" t="s">
        <v>63</v>
      </c>
      <c r="H1112" s="258">
        <v>1.4E-2</v>
      </c>
      <c r="I1112" s="170">
        <v>73.22</v>
      </c>
      <c r="J1112" s="170">
        <v>1.02</v>
      </c>
    </row>
    <row r="1113" spans="1:10">
      <c r="A1113" s="176"/>
      <c r="B1113" s="176"/>
      <c r="C1113" s="176"/>
      <c r="D1113" s="176"/>
      <c r="E1113" s="176" t="s">
        <v>895</v>
      </c>
      <c r="F1113" s="259">
        <v>7.48</v>
      </c>
      <c r="G1113" s="176" t="s">
        <v>896</v>
      </c>
      <c r="H1113" s="259">
        <v>0</v>
      </c>
      <c r="I1113" s="176" t="s">
        <v>897</v>
      </c>
      <c r="J1113" s="259">
        <v>7.48</v>
      </c>
    </row>
    <row r="1114" spans="1:10">
      <c r="A1114" s="176"/>
      <c r="B1114" s="176"/>
      <c r="C1114" s="176"/>
      <c r="D1114" s="176"/>
      <c r="E1114" s="176" t="s">
        <v>898</v>
      </c>
      <c r="F1114" s="259">
        <v>4.84</v>
      </c>
      <c r="G1114" s="176"/>
      <c r="H1114" s="316" t="s">
        <v>899</v>
      </c>
      <c r="I1114" s="316"/>
      <c r="J1114" s="259">
        <v>25.82</v>
      </c>
    </row>
    <row r="1115" spans="1:10" ht="50.1" customHeight="1">
      <c r="A1115" s="177"/>
      <c r="B1115" s="177"/>
      <c r="C1115" s="177"/>
      <c r="D1115" s="177"/>
      <c r="E1115" s="177"/>
      <c r="F1115" s="177"/>
      <c r="G1115" s="177" t="s">
        <v>900</v>
      </c>
      <c r="H1115" s="260" t="s">
        <v>1320</v>
      </c>
      <c r="I1115" s="177" t="s">
        <v>902</v>
      </c>
      <c r="J1115" s="180">
        <v>129.1</v>
      </c>
    </row>
    <row r="1116" spans="1:10" ht="0.95" customHeight="1">
      <c r="A1116" s="261"/>
      <c r="B1116" s="261"/>
      <c r="C1116" s="261"/>
      <c r="D1116" s="261"/>
      <c r="E1116" s="261"/>
      <c r="F1116" s="261"/>
      <c r="G1116" s="261"/>
      <c r="H1116" s="261"/>
      <c r="I1116" s="261"/>
      <c r="J1116" s="261"/>
    </row>
    <row r="1117" spans="1:10" ht="18" customHeight="1">
      <c r="A1117" s="161" t="s">
        <v>344</v>
      </c>
      <c r="B1117" s="160" t="s">
        <v>52</v>
      </c>
      <c r="C1117" s="161" t="s">
        <v>53</v>
      </c>
      <c r="D1117" s="161" t="s">
        <v>10</v>
      </c>
      <c r="E1117" s="308" t="s">
        <v>879</v>
      </c>
      <c r="F1117" s="308"/>
      <c r="G1117" s="162" t="s">
        <v>54</v>
      </c>
      <c r="H1117" s="160" t="s">
        <v>55</v>
      </c>
      <c r="I1117" s="160" t="s">
        <v>56</v>
      </c>
      <c r="J1117" s="160" t="s">
        <v>11</v>
      </c>
    </row>
    <row r="1118" spans="1:10" ht="39" customHeight="1">
      <c r="A1118" s="253" t="s">
        <v>880</v>
      </c>
      <c r="B1118" s="254" t="s">
        <v>345</v>
      </c>
      <c r="C1118" s="253" t="s">
        <v>66</v>
      </c>
      <c r="D1118" s="253" t="s">
        <v>346</v>
      </c>
      <c r="E1118" s="313" t="s">
        <v>1264</v>
      </c>
      <c r="F1118" s="313"/>
      <c r="G1118" s="255" t="s">
        <v>63</v>
      </c>
      <c r="H1118" s="256">
        <v>1</v>
      </c>
      <c r="I1118" s="263">
        <v>14.38</v>
      </c>
      <c r="J1118" s="263">
        <v>14.38</v>
      </c>
    </row>
    <row r="1119" spans="1:10" ht="26.1" customHeight="1">
      <c r="A1119" s="164" t="s">
        <v>882</v>
      </c>
      <c r="B1119" s="163" t="s">
        <v>1265</v>
      </c>
      <c r="C1119" s="164" t="s">
        <v>66</v>
      </c>
      <c r="D1119" s="164" t="s">
        <v>1266</v>
      </c>
      <c r="E1119" s="314" t="s">
        <v>885</v>
      </c>
      <c r="F1119" s="314"/>
      <c r="G1119" s="165" t="s">
        <v>886</v>
      </c>
      <c r="H1119" s="257">
        <v>0.1416</v>
      </c>
      <c r="I1119" s="169">
        <v>25.5</v>
      </c>
      <c r="J1119" s="169">
        <v>3.61</v>
      </c>
    </row>
    <row r="1120" spans="1:10" ht="26.1" customHeight="1">
      <c r="A1120" s="164" t="s">
        <v>882</v>
      </c>
      <c r="B1120" s="163" t="s">
        <v>1267</v>
      </c>
      <c r="C1120" s="164" t="s">
        <v>66</v>
      </c>
      <c r="D1120" s="164" t="s">
        <v>1268</v>
      </c>
      <c r="E1120" s="314" t="s">
        <v>885</v>
      </c>
      <c r="F1120" s="314"/>
      <c r="G1120" s="165" t="s">
        <v>886</v>
      </c>
      <c r="H1120" s="257">
        <v>0.1416</v>
      </c>
      <c r="I1120" s="169">
        <v>21.35</v>
      </c>
      <c r="J1120" s="169">
        <v>3.02</v>
      </c>
    </row>
    <row r="1121" spans="1:10" ht="24" customHeight="1">
      <c r="A1121" s="167" t="s">
        <v>889</v>
      </c>
      <c r="B1121" s="166" t="s">
        <v>1305</v>
      </c>
      <c r="C1121" s="167" t="s">
        <v>66</v>
      </c>
      <c r="D1121" s="167" t="s">
        <v>1306</v>
      </c>
      <c r="E1121" s="315" t="s">
        <v>892</v>
      </c>
      <c r="F1121" s="315"/>
      <c r="G1121" s="168" t="s">
        <v>63</v>
      </c>
      <c r="H1121" s="258">
        <v>5.8999999999999999E-3</v>
      </c>
      <c r="I1121" s="170">
        <v>64.63</v>
      </c>
      <c r="J1121" s="170">
        <v>0.38</v>
      </c>
    </row>
    <row r="1122" spans="1:10" ht="26.1" customHeight="1">
      <c r="A1122" s="167" t="s">
        <v>889</v>
      </c>
      <c r="B1122" s="166" t="s">
        <v>1341</v>
      </c>
      <c r="C1122" s="167" t="s">
        <v>66</v>
      </c>
      <c r="D1122" s="167" t="s">
        <v>1342</v>
      </c>
      <c r="E1122" s="315" t="s">
        <v>892</v>
      </c>
      <c r="F1122" s="315"/>
      <c r="G1122" s="168" t="s">
        <v>63</v>
      </c>
      <c r="H1122" s="258">
        <v>1</v>
      </c>
      <c r="I1122" s="170">
        <v>6.79</v>
      </c>
      <c r="J1122" s="170">
        <v>6.79</v>
      </c>
    </row>
    <row r="1123" spans="1:10" ht="24" customHeight="1">
      <c r="A1123" s="167" t="s">
        <v>889</v>
      </c>
      <c r="B1123" s="166" t="s">
        <v>1301</v>
      </c>
      <c r="C1123" s="167" t="s">
        <v>66</v>
      </c>
      <c r="D1123" s="167" t="s">
        <v>1302</v>
      </c>
      <c r="E1123" s="315" t="s">
        <v>892</v>
      </c>
      <c r="F1123" s="315"/>
      <c r="G1123" s="168" t="s">
        <v>63</v>
      </c>
      <c r="H1123" s="258">
        <v>3.3799999999999997E-2</v>
      </c>
      <c r="I1123" s="170">
        <v>2.13</v>
      </c>
      <c r="J1123" s="170">
        <v>7.0000000000000007E-2</v>
      </c>
    </row>
    <row r="1124" spans="1:10" ht="26.1" customHeight="1">
      <c r="A1124" s="167" t="s">
        <v>889</v>
      </c>
      <c r="B1124" s="166" t="s">
        <v>1303</v>
      </c>
      <c r="C1124" s="167" t="s">
        <v>66</v>
      </c>
      <c r="D1124" s="167" t="s">
        <v>1304</v>
      </c>
      <c r="E1124" s="315" t="s">
        <v>892</v>
      </c>
      <c r="F1124" s="315"/>
      <c r="G1124" s="168" t="s">
        <v>63</v>
      </c>
      <c r="H1124" s="258">
        <v>7.0000000000000001E-3</v>
      </c>
      <c r="I1124" s="170">
        <v>73.22</v>
      </c>
      <c r="J1124" s="170">
        <v>0.51</v>
      </c>
    </row>
    <row r="1125" spans="1:10">
      <c r="A1125" s="176"/>
      <c r="B1125" s="176"/>
      <c r="C1125" s="176"/>
      <c r="D1125" s="176"/>
      <c r="E1125" s="176" t="s">
        <v>895</v>
      </c>
      <c r="F1125" s="259">
        <v>5.51</v>
      </c>
      <c r="G1125" s="176" t="s">
        <v>896</v>
      </c>
      <c r="H1125" s="259">
        <v>0</v>
      </c>
      <c r="I1125" s="176" t="s">
        <v>897</v>
      </c>
      <c r="J1125" s="259">
        <v>5.51</v>
      </c>
    </row>
    <row r="1126" spans="1:10">
      <c r="A1126" s="176"/>
      <c r="B1126" s="176"/>
      <c r="C1126" s="176"/>
      <c r="D1126" s="176"/>
      <c r="E1126" s="176" t="s">
        <v>898</v>
      </c>
      <c r="F1126" s="259">
        <v>3.31</v>
      </c>
      <c r="G1126" s="176"/>
      <c r="H1126" s="316" t="s">
        <v>899</v>
      </c>
      <c r="I1126" s="316"/>
      <c r="J1126" s="259">
        <v>17.690000000000001</v>
      </c>
    </row>
    <row r="1127" spans="1:10" ht="50.1" customHeight="1">
      <c r="A1127" s="177"/>
      <c r="B1127" s="177"/>
      <c r="C1127" s="177"/>
      <c r="D1127" s="177"/>
      <c r="E1127" s="177"/>
      <c r="F1127" s="177"/>
      <c r="G1127" s="177" t="s">
        <v>900</v>
      </c>
      <c r="H1127" s="260" t="s">
        <v>1285</v>
      </c>
      <c r="I1127" s="177" t="s">
        <v>902</v>
      </c>
      <c r="J1127" s="180">
        <v>35.380000000000003</v>
      </c>
    </row>
    <row r="1128" spans="1:10" ht="0.95" customHeight="1">
      <c r="A1128" s="261"/>
      <c r="B1128" s="261"/>
      <c r="C1128" s="261"/>
      <c r="D1128" s="261"/>
      <c r="E1128" s="261"/>
      <c r="F1128" s="261"/>
      <c r="G1128" s="261"/>
      <c r="H1128" s="261"/>
      <c r="I1128" s="261"/>
      <c r="J1128" s="261"/>
    </row>
    <row r="1129" spans="1:10" ht="18" customHeight="1">
      <c r="A1129" s="161" t="s">
        <v>347</v>
      </c>
      <c r="B1129" s="160" t="s">
        <v>52</v>
      </c>
      <c r="C1129" s="161" t="s">
        <v>53</v>
      </c>
      <c r="D1129" s="161" t="s">
        <v>10</v>
      </c>
      <c r="E1129" s="308" t="s">
        <v>879</v>
      </c>
      <c r="F1129" s="308"/>
      <c r="G1129" s="162" t="s">
        <v>54</v>
      </c>
      <c r="H1129" s="160" t="s">
        <v>55</v>
      </c>
      <c r="I1129" s="160" t="s">
        <v>56</v>
      </c>
      <c r="J1129" s="160" t="s">
        <v>11</v>
      </c>
    </row>
    <row r="1130" spans="1:10" ht="39" customHeight="1">
      <c r="A1130" s="253" t="s">
        <v>880</v>
      </c>
      <c r="B1130" s="254" t="s">
        <v>348</v>
      </c>
      <c r="C1130" s="253" t="s">
        <v>66</v>
      </c>
      <c r="D1130" s="253" t="s">
        <v>349</v>
      </c>
      <c r="E1130" s="313" t="s">
        <v>1264</v>
      </c>
      <c r="F1130" s="313"/>
      <c r="G1130" s="255" t="s">
        <v>63</v>
      </c>
      <c r="H1130" s="256">
        <v>1</v>
      </c>
      <c r="I1130" s="263">
        <v>7.42</v>
      </c>
      <c r="J1130" s="263">
        <v>7.42</v>
      </c>
    </row>
    <row r="1131" spans="1:10" ht="26.1" customHeight="1">
      <c r="A1131" s="164" t="s">
        <v>882</v>
      </c>
      <c r="B1131" s="163" t="s">
        <v>1267</v>
      </c>
      <c r="C1131" s="164" t="s">
        <v>66</v>
      </c>
      <c r="D1131" s="164" t="s">
        <v>1268</v>
      </c>
      <c r="E1131" s="314" t="s">
        <v>885</v>
      </c>
      <c r="F1131" s="314"/>
      <c r="G1131" s="165" t="s">
        <v>886</v>
      </c>
      <c r="H1131" s="257">
        <v>0.13109999999999999</v>
      </c>
      <c r="I1131" s="169">
        <v>21.35</v>
      </c>
      <c r="J1131" s="169">
        <v>2.79</v>
      </c>
    </row>
    <row r="1132" spans="1:10" ht="26.1" customHeight="1">
      <c r="A1132" s="164" t="s">
        <v>882</v>
      </c>
      <c r="B1132" s="163" t="s">
        <v>1265</v>
      </c>
      <c r="C1132" s="164" t="s">
        <v>66</v>
      </c>
      <c r="D1132" s="164" t="s">
        <v>1266</v>
      </c>
      <c r="E1132" s="314" t="s">
        <v>885</v>
      </c>
      <c r="F1132" s="314"/>
      <c r="G1132" s="165" t="s">
        <v>886</v>
      </c>
      <c r="H1132" s="257">
        <v>0.13109999999999999</v>
      </c>
      <c r="I1132" s="169">
        <v>25.5</v>
      </c>
      <c r="J1132" s="169">
        <v>3.34</v>
      </c>
    </row>
    <row r="1133" spans="1:10" ht="26.1" customHeight="1">
      <c r="A1133" s="167" t="s">
        <v>889</v>
      </c>
      <c r="B1133" s="166" t="s">
        <v>1303</v>
      </c>
      <c r="C1133" s="167" t="s">
        <v>66</v>
      </c>
      <c r="D1133" s="167" t="s">
        <v>1304</v>
      </c>
      <c r="E1133" s="315" t="s">
        <v>892</v>
      </c>
      <c r="F1133" s="315"/>
      <c r="G1133" s="168" t="s">
        <v>63</v>
      </c>
      <c r="H1133" s="258">
        <v>6.0000000000000001E-3</v>
      </c>
      <c r="I1133" s="170">
        <v>73.22</v>
      </c>
      <c r="J1133" s="170">
        <v>0.43</v>
      </c>
    </row>
    <row r="1134" spans="1:10" ht="24" customHeight="1">
      <c r="A1134" s="167" t="s">
        <v>889</v>
      </c>
      <c r="B1134" s="166" t="s">
        <v>1301</v>
      </c>
      <c r="C1134" s="167" t="s">
        <v>66</v>
      </c>
      <c r="D1134" s="167" t="s">
        <v>1302</v>
      </c>
      <c r="E1134" s="315" t="s">
        <v>892</v>
      </c>
      <c r="F1134" s="315"/>
      <c r="G1134" s="168" t="s">
        <v>63</v>
      </c>
      <c r="H1134" s="258">
        <v>2.9100000000000001E-2</v>
      </c>
      <c r="I1134" s="170">
        <v>2.13</v>
      </c>
      <c r="J1134" s="170">
        <v>0.06</v>
      </c>
    </row>
    <row r="1135" spans="1:10" ht="24" customHeight="1">
      <c r="A1135" s="167" t="s">
        <v>889</v>
      </c>
      <c r="B1135" s="166" t="s">
        <v>1305</v>
      </c>
      <c r="C1135" s="167" t="s">
        <v>66</v>
      </c>
      <c r="D1135" s="167" t="s">
        <v>1306</v>
      </c>
      <c r="E1135" s="315" t="s">
        <v>892</v>
      </c>
      <c r="F1135" s="315"/>
      <c r="G1135" s="168" t="s">
        <v>63</v>
      </c>
      <c r="H1135" s="258">
        <v>4.7000000000000002E-3</v>
      </c>
      <c r="I1135" s="170">
        <v>64.63</v>
      </c>
      <c r="J1135" s="170">
        <v>0.3</v>
      </c>
    </row>
    <row r="1136" spans="1:10" ht="26.1" customHeight="1">
      <c r="A1136" s="167" t="s">
        <v>889</v>
      </c>
      <c r="B1136" s="166" t="s">
        <v>1343</v>
      </c>
      <c r="C1136" s="167" t="s">
        <v>66</v>
      </c>
      <c r="D1136" s="167" t="s">
        <v>1344</v>
      </c>
      <c r="E1136" s="315" t="s">
        <v>892</v>
      </c>
      <c r="F1136" s="315"/>
      <c r="G1136" s="168" t="s">
        <v>63</v>
      </c>
      <c r="H1136" s="258">
        <v>1</v>
      </c>
      <c r="I1136" s="170">
        <v>0.5</v>
      </c>
      <c r="J1136" s="170">
        <v>0.5</v>
      </c>
    </row>
    <row r="1137" spans="1:10">
      <c r="A1137" s="176"/>
      <c r="B1137" s="176"/>
      <c r="C1137" s="176"/>
      <c r="D1137" s="176"/>
      <c r="E1137" s="176" t="s">
        <v>895</v>
      </c>
      <c r="F1137" s="259">
        <v>5.1100000000000003</v>
      </c>
      <c r="G1137" s="176" t="s">
        <v>896</v>
      </c>
      <c r="H1137" s="259">
        <v>0</v>
      </c>
      <c r="I1137" s="176" t="s">
        <v>897</v>
      </c>
      <c r="J1137" s="259">
        <v>5.1100000000000003</v>
      </c>
    </row>
    <row r="1138" spans="1:10">
      <c r="A1138" s="176"/>
      <c r="B1138" s="176"/>
      <c r="C1138" s="176"/>
      <c r="D1138" s="176"/>
      <c r="E1138" s="176" t="s">
        <v>898</v>
      </c>
      <c r="F1138" s="259">
        <v>1.71</v>
      </c>
      <c r="G1138" s="176"/>
      <c r="H1138" s="316" t="s">
        <v>899</v>
      </c>
      <c r="I1138" s="316"/>
      <c r="J1138" s="259">
        <v>9.1300000000000008</v>
      </c>
    </row>
    <row r="1139" spans="1:10" ht="50.1" customHeight="1">
      <c r="A1139" s="177"/>
      <c r="B1139" s="177"/>
      <c r="C1139" s="177"/>
      <c r="D1139" s="177"/>
      <c r="E1139" s="177"/>
      <c r="F1139" s="177"/>
      <c r="G1139" s="177" t="s">
        <v>900</v>
      </c>
      <c r="H1139" s="260" t="s">
        <v>1345</v>
      </c>
      <c r="I1139" s="177" t="s">
        <v>902</v>
      </c>
      <c r="J1139" s="180">
        <v>63.91</v>
      </c>
    </row>
    <row r="1140" spans="1:10" ht="0.95" customHeight="1">
      <c r="A1140" s="261"/>
      <c r="B1140" s="261"/>
      <c r="C1140" s="261"/>
      <c r="D1140" s="261"/>
      <c r="E1140" s="261"/>
      <c r="F1140" s="261"/>
      <c r="G1140" s="261"/>
      <c r="H1140" s="261"/>
      <c r="I1140" s="261"/>
      <c r="J1140" s="261"/>
    </row>
    <row r="1141" spans="1:10" ht="18" customHeight="1">
      <c r="A1141" s="161" t="s">
        <v>350</v>
      </c>
      <c r="B1141" s="160" t="s">
        <v>52</v>
      </c>
      <c r="C1141" s="161" t="s">
        <v>53</v>
      </c>
      <c r="D1141" s="161" t="s">
        <v>10</v>
      </c>
      <c r="E1141" s="308" t="s">
        <v>879</v>
      </c>
      <c r="F1141" s="308"/>
      <c r="G1141" s="162" t="s">
        <v>54</v>
      </c>
      <c r="H1141" s="160" t="s">
        <v>55</v>
      </c>
      <c r="I1141" s="160" t="s">
        <v>56</v>
      </c>
      <c r="J1141" s="160" t="s">
        <v>11</v>
      </c>
    </row>
    <row r="1142" spans="1:10" ht="39" customHeight="1">
      <c r="A1142" s="253" t="s">
        <v>880</v>
      </c>
      <c r="B1142" s="254" t="s">
        <v>351</v>
      </c>
      <c r="C1142" s="253" t="s">
        <v>66</v>
      </c>
      <c r="D1142" s="253" t="s">
        <v>352</v>
      </c>
      <c r="E1142" s="313" t="s">
        <v>1264</v>
      </c>
      <c r="F1142" s="313"/>
      <c r="G1142" s="255" t="s">
        <v>63</v>
      </c>
      <c r="H1142" s="256">
        <v>1</v>
      </c>
      <c r="I1142" s="263">
        <v>8.82</v>
      </c>
      <c r="J1142" s="263">
        <v>8.82</v>
      </c>
    </row>
    <row r="1143" spans="1:10" ht="26.1" customHeight="1">
      <c r="A1143" s="164" t="s">
        <v>882</v>
      </c>
      <c r="B1143" s="163" t="s">
        <v>1267</v>
      </c>
      <c r="C1143" s="164" t="s">
        <v>66</v>
      </c>
      <c r="D1143" s="164" t="s">
        <v>1268</v>
      </c>
      <c r="E1143" s="314" t="s">
        <v>885</v>
      </c>
      <c r="F1143" s="314"/>
      <c r="G1143" s="165" t="s">
        <v>886</v>
      </c>
      <c r="H1143" s="257">
        <v>0.152</v>
      </c>
      <c r="I1143" s="169">
        <v>21.35</v>
      </c>
      <c r="J1143" s="169">
        <v>3.24</v>
      </c>
    </row>
    <row r="1144" spans="1:10" ht="26.1" customHeight="1">
      <c r="A1144" s="164" t="s">
        <v>882</v>
      </c>
      <c r="B1144" s="163" t="s">
        <v>1265</v>
      </c>
      <c r="C1144" s="164" t="s">
        <v>66</v>
      </c>
      <c r="D1144" s="164" t="s">
        <v>1266</v>
      </c>
      <c r="E1144" s="314" t="s">
        <v>885</v>
      </c>
      <c r="F1144" s="314"/>
      <c r="G1144" s="165" t="s">
        <v>886</v>
      </c>
      <c r="H1144" s="257">
        <v>0.152</v>
      </c>
      <c r="I1144" s="169">
        <v>25.5</v>
      </c>
      <c r="J1144" s="169">
        <v>3.87</v>
      </c>
    </row>
    <row r="1145" spans="1:10" ht="24" customHeight="1">
      <c r="A1145" s="167" t="s">
        <v>889</v>
      </c>
      <c r="B1145" s="166" t="s">
        <v>1301</v>
      </c>
      <c r="C1145" s="167" t="s">
        <v>66</v>
      </c>
      <c r="D1145" s="167" t="s">
        <v>1302</v>
      </c>
      <c r="E1145" s="315" t="s">
        <v>892</v>
      </c>
      <c r="F1145" s="315"/>
      <c r="G1145" s="168" t="s">
        <v>63</v>
      </c>
      <c r="H1145" s="258">
        <v>3.3799999999999997E-2</v>
      </c>
      <c r="I1145" s="170">
        <v>2.13</v>
      </c>
      <c r="J1145" s="170">
        <v>7.0000000000000007E-2</v>
      </c>
    </row>
    <row r="1146" spans="1:10" ht="26.1" customHeight="1">
      <c r="A1146" s="167" t="s">
        <v>889</v>
      </c>
      <c r="B1146" s="166" t="s">
        <v>1303</v>
      </c>
      <c r="C1146" s="167" t="s">
        <v>66</v>
      </c>
      <c r="D1146" s="167" t="s">
        <v>1304</v>
      </c>
      <c r="E1146" s="315" t="s">
        <v>892</v>
      </c>
      <c r="F1146" s="315"/>
      <c r="G1146" s="168" t="s">
        <v>63</v>
      </c>
      <c r="H1146" s="258">
        <v>8.0000000000000002E-3</v>
      </c>
      <c r="I1146" s="170">
        <v>73.22</v>
      </c>
      <c r="J1146" s="170">
        <v>0.57999999999999996</v>
      </c>
    </row>
    <row r="1147" spans="1:10" ht="24" customHeight="1">
      <c r="A1147" s="167" t="s">
        <v>889</v>
      </c>
      <c r="B1147" s="166" t="s">
        <v>1305</v>
      </c>
      <c r="C1147" s="167" t="s">
        <v>66</v>
      </c>
      <c r="D1147" s="167" t="s">
        <v>1306</v>
      </c>
      <c r="E1147" s="315" t="s">
        <v>892</v>
      </c>
      <c r="F1147" s="315"/>
      <c r="G1147" s="168" t="s">
        <v>63</v>
      </c>
      <c r="H1147" s="258">
        <v>7.1000000000000004E-3</v>
      </c>
      <c r="I1147" s="170">
        <v>64.63</v>
      </c>
      <c r="J1147" s="170">
        <v>0.45</v>
      </c>
    </row>
    <row r="1148" spans="1:10" ht="26.1" customHeight="1">
      <c r="A1148" s="167" t="s">
        <v>889</v>
      </c>
      <c r="B1148" s="166" t="s">
        <v>1346</v>
      </c>
      <c r="C1148" s="167" t="s">
        <v>66</v>
      </c>
      <c r="D1148" s="167" t="s">
        <v>1347</v>
      </c>
      <c r="E1148" s="315" t="s">
        <v>892</v>
      </c>
      <c r="F1148" s="315"/>
      <c r="G1148" s="168" t="s">
        <v>63</v>
      </c>
      <c r="H1148" s="258">
        <v>1</v>
      </c>
      <c r="I1148" s="170">
        <v>0.61</v>
      </c>
      <c r="J1148" s="170">
        <v>0.61</v>
      </c>
    </row>
    <row r="1149" spans="1:10">
      <c r="A1149" s="176"/>
      <c r="B1149" s="176"/>
      <c r="C1149" s="176"/>
      <c r="D1149" s="176"/>
      <c r="E1149" s="176" t="s">
        <v>895</v>
      </c>
      <c r="F1149" s="259">
        <v>5.93</v>
      </c>
      <c r="G1149" s="176" t="s">
        <v>896</v>
      </c>
      <c r="H1149" s="259">
        <v>0</v>
      </c>
      <c r="I1149" s="176" t="s">
        <v>897</v>
      </c>
      <c r="J1149" s="259">
        <v>5.93</v>
      </c>
    </row>
    <row r="1150" spans="1:10">
      <c r="A1150" s="176"/>
      <c r="B1150" s="176"/>
      <c r="C1150" s="176"/>
      <c r="D1150" s="176"/>
      <c r="E1150" s="176" t="s">
        <v>898</v>
      </c>
      <c r="F1150" s="259">
        <v>2.0299999999999998</v>
      </c>
      <c r="G1150" s="176"/>
      <c r="H1150" s="316" t="s">
        <v>899</v>
      </c>
      <c r="I1150" s="316"/>
      <c r="J1150" s="259">
        <v>10.85</v>
      </c>
    </row>
    <row r="1151" spans="1:10" ht="50.1" customHeight="1">
      <c r="A1151" s="177"/>
      <c r="B1151" s="177"/>
      <c r="C1151" s="177"/>
      <c r="D1151" s="177"/>
      <c r="E1151" s="177"/>
      <c r="F1151" s="177"/>
      <c r="G1151" s="177" t="s">
        <v>900</v>
      </c>
      <c r="H1151" s="260" t="s">
        <v>1348</v>
      </c>
      <c r="I1151" s="177" t="s">
        <v>902</v>
      </c>
      <c r="J1151" s="180">
        <v>206.15</v>
      </c>
    </row>
    <row r="1152" spans="1:10" ht="0.95" customHeight="1">
      <c r="A1152" s="261"/>
      <c r="B1152" s="261"/>
      <c r="C1152" s="261"/>
      <c r="D1152" s="261"/>
      <c r="E1152" s="261"/>
      <c r="F1152" s="261"/>
      <c r="G1152" s="261"/>
      <c r="H1152" s="261"/>
      <c r="I1152" s="261"/>
      <c r="J1152" s="261"/>
    </row>
    <row r="1153" spans="1:10" ht="18" customHeight="1">
      <c r="A1153" s="161" t="s">
        <v>353</v>
      </c>
      <c r="B1153" s="160" t="s">
        <v>52</v>
      </c>
      <c r="C1153" s="161" t="s">
        <v>53</v>
      </c>
      <c r="D1153" s="161" t="s">
        <v>10</v>
      </c>
      <c r="E1153" s="308" t="s">
        <v>879</v>
      </c>
      <c r="F1153" s="308"/>
      <c r="G1153" s="162" t="s">
        <v>54</v>
      </c>
      <c r="H1153" s="160" t="s">
        <v>55</v>
      </c>
      <c r="I1153" s="160" t="s">
        <v>56</v>
      </c>
      <c r="J1153" s="160" t="s">
        <v>11</v>
      </c>
    </row>
    <row r="1154" spans="1:10" ht="39" customHeight="1">
      <c r="A1154" s="253" t="s">
        <v>880</v>
      </c>
      <c r="B1154" s="254" t="s">
        <v>354</v>
      </c>
      <c r="C1154" s="253" t="s">
        <v>66</v>
      </c>
      <c r="D1154" s="253" t="s">
        <v>355</v>
      </c>
      <c r="E1154" s="313" t="s">
        <v>1264</v>
      </c>
      <c r="F1154" s="313"/>
      <c r="G1154" s="255" t="s">
        <v>63</v>
      </c>
      <c r="H1154" s="256">
        <v>1</v>
      </c>
      <c r="I1154" s="263">
        <v>12</v>
      </c>
      <c r="J1154" s="263">
        <v>12</v>
      </c>
    </row>
    <row r="1155" spans="1:10" ht="26.1" customHeight="1">
      <c r="A1155" s="164" t="s">
        <v>882</v>
      </c>
      <c r="B1155" s="163" t="s">
        <v>1265</v>
      </c>
      <c r="C1155" s="164" t="s">
        <v>66</v>
      </c>
      <c r="D1155" s="164" t="s">
        <v>1266</v>
      </c>
      <c r="E1155" s="314" t="s">
        <v>885</v>
      </c>
      <c r="F1155" s="314"/>
      <c r="G1155" s="165" t="s">
        <v>886</v>
      </c>
      <c r="H1155" s="257">
        <v>0.1812</v>
      </c>
      <c r="I1155" s="169">
        <v>25.5</v>
      </c>
      <c r="J1155" s="169">
        <v>4.62</v>
      </c>
    </row>
    <row r="1156" spans="1:10" ht="26.1" customHeight="1">
      <c r="A1156" s="164" t="s">
        <v>882</v>
      </c>
      <c r="B1156" s="163" t="s">
        <v>1267</v>
      </c>
      <c r="C1156" s="164" t="s">
        <v>66</v>
      </c>
      <c r="D1156" s="164" t="s">
        <v>1268</v>
      </c>
      <c r="E1156" s="314" t="s">
        <v>885</v>
      </c>
      <c r="F1156" s="314"/>
      <c r="G1156" s="165" t="s">
        <v>886</v>
      </c>
      <c r="H1156" s="257">
        <v>0.1812</v>
      </c>
      <c r="I1156" s="169">
        <v>21.35</v>
      </c>
      <c r="J1156" s="169">
        <v>3.86</v>
      </c>
    </row>
    <row r="1157" spans="1:10" ht="26.1" customHeight="1">
      <c r="A1157" s="167" t="s">
        <v>889</v>
      </c>
      <c r="B1157" s="166" t="s">
        <v>1303</v>
      </c>
      <c r="C1157" s="167" t="s">
        <v>66</v>
      </c>
      <c r="D1157" s="167" t="s">
        <v>1304</v>
      </c>
      <c r="E1157" s="315" t="s">
        <v>892</v>
      </c>
      <c r="F1157" s="315"/>
      <c r="G1157" s="168" t="s">
        <v>63</v>
      </c>
      <c r="H1157" s="258">
        <v>1.0999999999999999E-2</v>
      </c>
      <c r="I1157" s="170">
        <v>73.22</v>
      </c>
      <c r="J1157" s="170">
        <v>0.8</v>
      </c>
    </row>
    <row r="1158" spans="1:10" ht="24" customHeight="1">
      <c r="A1158" s="167" t="s">
        <v>889</v>
      </c>
      <c r="B1158" s="166" t="s">
        <v>1301</v>
      </c>
      <c r="C1158" s="167" t="s">
        <v>66</v>
      </c>
      <c r="D1158" s="167" t="s">
        <v>1302</v>
      </c>
      <c r="E1158" s="315" t="s">
        <v>892</v>
      </c>
      <c r="F1158" s="315"/>
      <c r="G1158" s="168" t="s">
        <v>63</v>
      </c>
      <c r="H1158" s="258">
        <v>4.0300000000000002E-2</v>
      </c>
      <c r="I1158" s="170">
        <v>2.13</v>
      </c>
      <c r="J1158" s="170">
        <v>0.08</v>
      </c>
    </row>
    <row r="1159" spans="1:10" ht="24" customHeight="1">
      <c r="A1159" s="167" t="s">
        <v>889</v>
      </c>
      <c r="B1159" s="166" t="s">
        <v>1305</v>
      </c>
      <c r="C1159" s="167" t="s">
        <v>66</v>
      </c>
      <c r="D1159" s="167" t="s">
        <v>1306</v>
      </c>
      <c r="E1159" s="315" t="s">
        <v>892</v>
      </c>
      <c r="F1159" s="315"/>
      <c r="G1159" s="168" t="s">
        <v>63</v>
      </c>
      <c r="H1159" s="258">
        <v>9.4000000000000004E-3</v>
      </c>
      <c r="I1159" s="170">
        <v>64.63</v>
      </c>
      <c r="J1159" s="170">
        <v>0.6</v>
      </c>
    </row>
    <row r="1160" spans="1:10" ht="26.1" customHeight="1">
      <c r="A1160" s="167" t="s">
        <v>889</v>
      </c>
      <c r="B1160" s="166" t="s">
        <v>1349</v>
      </c>
      <c r="C1160" s="167" t="s">
        <v>66</v>
      </c>
      <c r="D1160" s="167" t="s">
        <v>1350</v>
      </c>
      <c r="E1160" s="315" t="s">
        <v>892</v>
      </c>
      <c r="F1160" s="315"/>
      <c r="G1160" s="168" t="s">
        <v>63</v>
      </c>
      <c r="H1160" s="258">
        <v>1</v>
      </c>
      <c r="I1160" s="170">
        <v>2.04</v>
      </c>
      <c r="J1160" s="170">
        <v>2.04</v>
      </c>
    </row>
    <row r="1161" spans="1:10">
      <c r="A1161" s="176"/>
      <c r="B1161" s="176"/>
      <c r="C1161" s="176"/>
      <c r="D1161" s="176"/>
      <c r="E1161" s="176" t="s">
        <v>895</v>
      </c>
      <c r="F1161" s="259">
        <v>7.07</v>
      </c>
      <c r="G1161" s="176" t="s">
        <v>896</v>
      </c>
      <c r="H1161" s="259">
        <v>0</v>
      </c>
      <c r="I1161" s="176" t="s">
        <v>897</v>
      </c>
      <c r="J1161" s="259">
        <v>7.07</v>
      </c>
    </row>
    <row r="1162" spans="1:10">
      <c r="A1162" s="176"/>
      <c r="B1162" s="176"/>
      <c r="C1162" s="176"/>
      <c r="D1162" s="176"/>
      <c r="E1162" s="176" t="s">
        <v>898</v>
      </c>
      <c r="F1162" s="259">
        <v>2.76</v>
      </c>
      <c r="G1162" s="176"/>
      <c r="H1162" s="316" t="s">
        <v>899</v>
      </c>
      <c r="I1162" s="316"/>
      <c r="J1162" s="259">
        <v>14.76</v>
      </c>
    </row>
    <row r="1163" spans="1:10" ht="50.1" customHeight="1">
      <c r="A1163" s="177"/>
      <c r="B1163" s="177"/>
      <c r="C1163" s="177"/>
      <c r="D1163" s="177"/>
      <c r="E1163" s="177"/>
      <c r="F1163" s="177"/>
      <c r="G1163" s="177" t="s">
        <v>900</v>
      </c>
      <c r="H1163" s="260" t="s">
        <v>1351</v>
      </c>
      <c r="I1163" s="177" t="s">
        <v>902</v>
      </c>
      <c r="J1163" s="180">
        <v>265.68</v>
      </c>
    </row>
    <row r="1164" spans="1:10" ht="0.95" customHeight="1">
      <c r="A1164" s="261"/>
      <c r="B1164" s="261"/>
      <c r="C1164" s="261"/>
      <c r="D1164" s="261"/>
      <c r="E1164" s="261"/>
      <c r="F1164" s="261"/>
      <c r="G1164" s="261"/>
      <c r="H1164" s="261"/>
      <c r="I1164" s="261"/>
      <c r="J1164" s="261"/>
    </row>
    <row r="1165" spans="1:10" ht="18" customHeight="1">
      <c r="A1165" s="161" t="s">
        <v>356</v>
      </c>
      <c r="B1165" s="160" t="s">
        <v>52</v>
      </c>
      <c r="C1165" s="161" t="s">
        <v>53</v>
      </c>
      <c r="D1165" s="161" t="s">
        <v>10</v>
      </c>
      <c r="E1165" s="308" t="s">
        <v>879</v>
      </c>
      <c r="F1165" s="308"/>
      <c r="G1165" s="162" t="s">
        <v>54</v>
      </c>
      <c r="H1165" s="160" t="s">
        <v>55</v>
      </c>
      <c r="I1165" s="160" t="s">
        <v>56</v>
      </c>
      <c r="J1165" s="160" t="s">
        <v>11</v>
      </c>
    </row>
    <row r="1166" spans="1:10" ht="39" customHeight="1">
      <c r="A1166" s="253" t="s">
        <v>880</v>
      </c>
      <c r="B1166" s="254" t="s">
        <v>357</v>
      </c>
      <c r="C1166" s="253" t="s">
        <v>66</v>
      </c>
      <c r="D1166" s="253" t="s">
        <v>358</v>
      </c>
      <c r="E1166" s="313" t="s">
        <v>1264</v>
      </c>
      <c r="F1166" s="313"/>
      <c r="G1166" s="255" t="s">
        <v>63</v>
      </c>
      <c r="H1166" s="256">
        <v>1</v>
      </c>
      <c r="I1166" s="263">
        <v>15.82</v>
      </c>
      <c r="J1166" s="263">
        <v>15.82</v>
      </c>
    </row>
    <row r="1167" spans="1:10" ht="26.1" customHeight="1">
      <c r="A1167" s="164" t="s">
        <v>882</v>
      </c>
      <c r="B1167" s="163" t="s">
        <v>1265</v>
      </c>
      <c r="C1167" s="164" t="s">
        <v>66</v>
      </c>
      <c r="D1167" s="164" t="s">
        <v>1266</v>
      </c>
      <c r="E1167" s="314" t="s">
        <v>885</v>
      </c>
      <c r="F1167" s="314"/>
      <c r="G1167" s="165" t="s">
        <v>886</v>
      </c>
      <c r="H1167" s="257">
        <v>0.192</v>
      </c>
      <c r="I1167" s="169">
        <v>25.5</v>
      </c>
      <c r="J1167" s="169">
        <v>4.8899999999999997</v>
      </c>
    </row>
    <row r="1168" spans="1:10" ht="26.1" customHeight="1">
      <c r="A1168" s="164" t="s">
        <v>882</v>
      </c>
      <c r="B1168" s="163" t="s">
        <v>1267</v>
      </c>
      <c r="C1168" s="164" t="s">
        <v>66</v>
      </c>
      <c r="D1168" s="164" t="s">
        <v>1268</v>
      </c>
      <c r="E1168" s="314" t="s">
        <v>885</v>
      </c>
      <c r="F1168" s="314"/>
      <c r="G1168" s="165" t="s">
        <v>886</v>
      </c>
      <c r="H1168" s="257">
        <v>0.192</v>
      </c>
      <c r="I1168" s="169">
        <v>21.35</v>
      </c>
      <c r="J1168" s="169">
        <v>4.09</v>
      </c>
    </row>
    <row r="1169" spans="1:10" ht="26.1" customHeight="1">
      <c r="A1169" s="167" t="s">
        <v>889</v>
      </c>
      <c r="B1169" s="166" t="s">
        <v>1303</v>
      </c>
      <c r="C1169" s="167" t="s">
        <v>66</v>
      </c>
      <c r="D1169" s="167" t="s">
        <v>1304</v>
      </c>
      <c r="E1169" s="315" t="s">
        <v>892</v>
      </c>
      <c r="F1169" s="315"/>
      <c r="G1169" s="168" t="s">
        <v>63</v>
      </c>
      <c r="H1169" s="258">
        <v>1.4E-2</v>
      </c>
      <c r="I1169" s="170">
        <v>73.22</v>
      </c>
      <c r="J1169" s="170">
        <v>1.02</v>
      </c>
    </row>
    <row r="1170" spans="1:10" ht="26.1" customHeight="1">
      <c r="A1170" s="167" t="s">
        <v>889</v>
      </c>
      <c r="B1170" s="166" t="s">
        <v>1352</v>
      </c>
      <c r="C1170" s="167" t="s">
        <v>66</v>
      </c>
      <c r="D1170" s="167" t="s">
        <v>1353</v>
      </c>
      <c r="E1170" s="315" t="s">
        <v>892</v>
      </c>
      <c r="F1170" s="315"/>
      <c r="G1170" s="168" t="s">
        <v>63</v>
      </c>
      <c r="H1170" s="258">
        <v>1</v>
      </c>
      <c r="I1170" s="170">
        <v>4.97</v>
      </c>
      <c r="J1170" s="170">
        <v>4.97</v>
      </c>
    </row>
    <row r="1171" spans="1:10" ht="24" customHeight="1">
      <c r="A1171" s="167" t="s">
        <v>889</v>
      </c>
      <c r="B1171" s="166" t="s">
        <v>1301</v>
      </c>
      <c r="C1171" s="167" t="s">
        <v>66</v>
      </c>
      <c r="D1171" s="167" t="s">
        <v>1302</v>
      </c>
      <c r="E1171" s="315" t="s">
        <v>892</v>
      </c>
      <c r="F1171" s="315"/>
      <c r="G1171" s="168" t="s">
        <v>63</v>
      </c>
      <c r="H1171" s="258">
        <v>4.2700000000000002E-2</v>
      </c>
      <c r="I1171" s="170">
        <v>2.13</v>
      </c>
      <c r="J1171" s="170">
        <v>0.09</v>
      </c>
    </row>
    <row r="1172" spans="1:10" ht="24" customHeight="1">
      <c r="A1172" s="167" t="s">
        <v>889</v>
      </c>
      <c r="B1172" s="166" t="s">
        <v>1305</v>
      </c>
      <c r="C1172" s="167" t="s">
        <v>66</v>
      </c>
      <c r="D1172" s="167" t="s">
        <v>1306</v>
      </c>
      <c r="E1172" s="315" t="s">
        <v>892</v>
      </c>
      <c r="F1172" s="315"/>
      <c r="G1172" s="168" t="s">
        <v>63</v>
      </c>
      <c r="H1172" s="258">
        <v>1.18E-2</v>
      </c>
      <c r="I1172" s="170">
        <v>64.63</v>
      </c>
      <c r="J1172" s="170">
        <v>0.76</v>
      </c>
    </row>
    <row r="1173" spans="1:10">
      <c r="A1173" s="176"/>
      <c r="B1173" s="176"/>
      <c r="C1173" s="176"/>
      <c r="D1173" s="176"/>
      <c r="E1173" s="176" t="s">
        <v>895</v>
      </c>
      <c r="F1173" s="259">
        <v>7.48</v>
      </c>
      <c r="G1173" s="176" t="s">
        <v>896</v>
      </c>
      <c r="H1173" s="259">
        <v>0</v>
      </c>
      <c r="I1173" s="176" t="s">
        <v>897</v>
      </c>
      <c r="J1173" s="259">
        <v>7.48</v>
      </c>
    </row>
    <row r="1174" spans="1:10">
      <c r="A1174" s="176"/>
      <c r="B1174" s="176"/>
      <c r="C1174" s="176"/>
      <c r="D1174" s="176"/>
      <c r="E1174" s="176" t="s">
        <v>898</v>
      </c>
      <c r="F1174" s="259">
        <v>3.65</v>
      </c>
      <c r="G1174" s="176"/>
      <c r="H1174" s="316" t="s">
        <v>899</v>
      </c>
      <c r="I1174" s="316"/>
      <c r="J1174" s="259">
        <v>19.47</v>
      </c>
    </row>
    <row r="1175" spans="1:10" ht="50.1" customHeight="1">
      <c r="A1175" s="177"/>
      <c r="B1175" s="177"/>
      <c r="C1175" s="177"/>
      <c r="D1175" s="177"/>
      <c r="E1175" s="177"/>
      <c r="F1175" s="177"/>
      <c r="G1175" s="177" t="s">
        <v>900</v>
      </c>
      <c r="H1175" s="260" t="s">
        <v>1313</v>
      </c>
      <c r="I1175" s="177" t="s">
        <v>902</v>
      </c>
      <c r="J1175" s="180">
        <v>58.41</v>
      </c>
    </row>
    <row r="1176" spans="1:10" ht="0.95" customHeight="1">
      <c r="A1176" s="261"/>
      <c r="B1176" s="261"/>
      <c r="C1176" s="261"/>
      <c r="D1176" s="261"/>
      <c r="E1176" s="261"/>
      <c r="F1176" s="261"/>
      <c r="G1176" s="261"/>
      <c r="H1176" s="261"/>
      <c r="I1176" s="261"/>
      <c r="J1176" s="261"/>
    </row>
    <row r="1177" spans="1:10" ht="18" customHeight="1">
      <c r="A1177" s="161" t="s">
        <v>359</v>
      </c>
      <c r="B1177" s="160" t="s">
        <v>52</v>
      </c>
      <c r="C1177" s="161" t="s">
        <v>53</v>
      </c>
      <c r="D1177" s="161" t="s">
        <v>10</v>
      </c>
      <c r="E1177" s="308" t="s">
        <v>879</v>
      </c>
      <c r="F1177" s="308"/>
      <c r="G1177" s="162" t="s">
        <v>54</v>
      </c>
      <c r="H1177" s="160" t="s">
        <v>55</v>
      </c>
      <c r="I1177" s="160" t="s">
        <v>56</v>
      </c>
      <c r="J1177" s="160" t="s">
        <v>11</v>
      </c>
    </row>
    <row r="1178" spans="1:10" ht="39" customHeight="1">
      <c r="A1178" s="253" t="s">
        <v>880</v>
      </c>
      <c r="B1178" s="254" t="s">
        <v>360</v>
      </c>
      <c r="C1178" s="253" t="s">
        <v>66</v>
      </c>
      <c r="D1178" s="253" t="s">
        <v>361</v>
      </c>
      <c r="E1178" s="313" t="s">
        <v>1264</v>
      </c>
      <c r="F1178" s="313"/>
      <c r="G1178" s="255" t="s">
        <v>63</v>
      </c>
      <c r="H1178" s="256">
        <v>1</v>
      </c>
      <c r="I1178" s="263">
        <v>13.43</v>
      </c>
      <c r="J1178" s="263">
        <v>13.43</v>
      </c>
    </row>
    <row r="1179" spans="1:10" ht="26.1" customHeight="1">
      <c r="A1179" s="164" t="s">
        <v>882</v>
      </c>
      <c r="B1179" s="163" t="s">
        <v>1265</v>
      </c>
      <c r="C1179" s="164" t="s">
        <v>66</v>
      </c>
      <c r="D1179" s="164" t="s">
        <v>1266</v>
      </c>
      <c r="E1179" s="314" t="s">
        <v>885</v>
      </c>
      <c r="F1179" s="314"/>
      <c r="G1179" s="165" t="s">
        <v>886</v>
      </c>
      <c r="H1179" s="257">
        <v>0.1666</v>
      </c>
      <c r="I1179" s="169">
        <v>25.5</v>
      </c>
      <c r="J1179" s="169">
        <v>4.24</v>
      </c>
    </row>
    <row r="1180" spans="1:10" ht="26.1" customHeight="1">
      <c r="A1180" s="164" t="s">
        <v>882</v>
      </c>
      <c r="B1180" s="163" t="s">
        <v>1267</v>
      </c>
      <c r="C1180" s="164" t="s">
        <v>66</v>
      </c>
      <c r="D1180" s="164" t="s">
        <v>1268</v>
      </c>
      <c r="E1180" s="314" t="s">
        <v>885</v>
      </c>
      <c r="F1180" s="314"/>
      <c r="G1180" s="165" t="s">
        <v>886</v>
      </c>
      <c r="H1180" s="257">
        <v>0.1666</v>
      </c>
      <c r="I1180" s="169">
        <v>21.35</v>
      </c>
      <c r="J1180" s="169">
        <v>3.55</v>
      </c>
    </row>
    <row r="1181" spans="1:10" ht="24" customHeight="1">
      <c r="A1181" s="167" t="s">
        <v>889</v>
      </c>
      <c r="B1181" s="166" t="s">
        <v>1301</v>
      </c>
      <c r="C1181" s="167" t="s">
        <v>66</v>
      </c>
      <c r="D1181" s="167" t="s">
        <v>1302</v>
      </c>
      <c r="E1181" s="315" t="s">
        <v>892</v>
      </c>
      <c r="F1181" s="315"/>
      <c r="G1181" s="168" t="s">
        <v>63</v>
      </c>
      <c r="H1181" s="258">
        <v>3.7100000000000001E-2</v>
      </c>
      <c r="I1181" s="170">
        <v>2.13</v>
      </c>
      <c r="J1181" s="170">
        <v>7.0000000000000007E-2</v>
      </c>
    </row>
    <row r="1182" spans="1:10" ht="26.1" customHeight="1">
      <c r="A1182" s="167" t="s">
        <v>889</v>
      </c>
      <c r="B1182" s="166" t="s">
        <v>1303</v>
      </c>
      <c r="C1182" s="167" t="s">
        <v>66</v>
      </c>
      <c r="D1182" s="167" t="s">
        <v>1304</v>
      </c>
      <c r="E1182" s="315" t="s">
        <v>892</v>
      </c>
      <c r="F1182" s="315"/>
      <c r="G1182" s="168" t="s">
        <v>63</v>
      </c>
      <c r="H1182" s="258">
        <v>9.4999999999999998E-3</v>
      </c>
      <c r="I1182" s="170">
        <v>73.22</v>
      </c>
      <c r="J1182" s="170">
        <v>0.69</v>
      </c>
    </row>
    <row r="1183" spans="1:10" ht="26.1" customHeight="1">
      <c r="A1183" s="167" t="s">
        <v>889</v>
      </c>
      <c r="B1183" s="166" t="s">
        <v>1354</v>
      </c>
      <c r="C1183" s="167" t="s">
        <v>66</v>
      </c>
      <c r="D1183" s="167" t="s">
        <v>1355</v>
      </c>
      <c r="E1183" s="315" t="s">
        <v>892</v>
      </c>
      <c r="F1183" s="315"/>
      <c r="G1183" s="168" t="s">
        <v>63</v>
      </c>
      <c r="H1183" s="258">
        <v>1</v>
      </c>
      <c r="I1183" s="170">
        <v>4.3600000000000003</v>
      </c>
      <c r="J1183" s="170">
        <v>4.3600000000000003</v>
      </c>
    </row>
    <row r="1184" spans="1:10" ht="24" customHeight="1">
      <c r="A1184" s="167" t="s">
        <v>889</v>
      </c>
      <c r="B1184" s="166" t="s">
        <v>1305</v>
      </c>
      <c r="C1184" s="167" t="s">
        <v>66</v>
      </c>
      <c r="D1184" s="167" t="s">
        <v>1306</v>
      </c>
      <c r="E1184" s="315" t="s">
        <v>892</v>
      </c>
      <c r="F1184" s="315"/>
      <c r="G1184" s="168" t="s">
        <v>63</v>
      </c>
      <c r="H1184" s="258">
        <v>8.2000000000000007E-3</v>
      </c>
      <c r="I1184" s="170">
        <v>64.63</v>
      </c>
      <c r="J1184" s="170">
        <v>0.52</v>
      </c>
    </row>
    <row r="1185" spans="1:10">
      <c r="A1185" s="176"/>
      <c r="B1185" s="176"/>
      <c r="C1185" s="176"/>
      <c r="D1185" s="176"/>
      <c r="E1185" s="176" t="s">
        <v>895</v>
      </c>
      <c r="F1185" s="259">
        <v>6.49</v>
      </c>
      <c r="G1185" s="176" t="s">
        <v>896</v>
      </c>
      <c r="H1185" s="259">
        <v>0</v>
      </c>
      <c r="I1185" s="176" t="s">
        <v>897</v>
      </c>
      <c r="J1185" s="259">
        <v>6.49</v>
      </c>
    </row>
    <row r="1186" spans="1:10">
      <c r="A1186" s="176"/>
      <c r="B1186" s="176"/>
      <c r="C1186" s="176"/>
      <c r="D1186" s="176"/>
      <c r="E1186" s="176" t="s">
        <v>898</v>
      </c>
      <c r="F1186" s="259">
        <v>3.09</v>
      </c>
      <c r="G1186" s="176"/>
      <c r="H1186" s="316" t="s">
        <v>899</v>
      </c>
      <c r="I1186" s="316"/>
      <c r="J1186" s="259">
        <v>16.52</v>
      </c>
    </row>
    <row r="1187" spans="1:10" ht="50.1" customHeight="1">
      <c r="A1187" s="177"/>
      <c r="B1187" s="177"/>
      <c r="C1187" s="177"/>
      <c r="D1187" s="177"/>
      <c r="E1187" s="177"/>
      <c r="F1187" s="177"/>
      <c r="G1187" s="177" t="s">
        <v>900</v>
      </c>
      <c r="H1187" s="260" t="s">
        <v>1313</v>
      </c>
      <c r="I1187" s="177" t="s">
        <v>902</v>
      </c>
      <c r="J1187" s="180">
        <v>49.56</v>
      </c>
    </row>
    <row r="1188" spans="1:10" ht="0.95" customHeight="1">
      <c r="A1188" s="261"/>
      <c r="B1188" s="261"/>
      <c r="C1188" s="261"/>
      <c r="D1188" s="261"/>
      <c r="E1188" s="261"/>
      <c r="F1188" s="261"/>
      <c r="G1188" s="261"/>
      <c r="H1188" s="261"/>
      <c r="I1188" s="261"/>
      <c r="J1188" s="261"/>
    </row>
    <row r="1189" spans="1:10" ht="18" customHeight="1">
      <c r="A1189" s="161" t="s">
        <v>362</v>
      </c>
      <c r="B1189" s="160" t="s">
        <v>52</v>
      </c>
      <c r="C1189" s="161" t="s">
        <v>53</v>
      </c>
      <c r="D1189" s="161" t="s">
        <v>10</v>
      </c>
      <c r="E1189" s="308" t="s">
        <v>879</v>
      </c>
      <c r="F1189" s="308"/>
      <c r="G1189" s="162" t="s">
        <v>54</v>
      </c>
      <c r="H1189" s="160" t="s">
        <v>55</v>
      </c>
      <c r="I1189" s="160" t="s">
        <v>56</v>
      </c>
      <c r="J1189" s="160" t="s">
        <v>11</v>
      </c>
    </row>
    <row r="1190" spans="1:10" ht="39" customHeight="1">
      <c r="A1190" s="253" t="s">
        <v>880</v>
      </c>
      <c r="B1190" s="254" t="s">
        <v>363</v>
      </c>
      <c r="C1190" s="253" t="s">
        <v>66</v>
      </c>
      <c r="D1190" s="253" t="s">
        <v>364</v>
      </c>
      <c r="E1190" s="313" t="s">
        <v>1264</v>
      </c>
      <c r="F1190" s="313"/>
      <c r="G1190" s="255" t="s">
        <v>63</v>
      </c>
      <c r="H1190" s="256">
        <v>1</v>
      </c>
      <c r="I1190" s="263">
        <v>9.8800000000000008</v>
      </c>
      <c r="J1190" s="263">
        <v>9.8800000000000008</v>
      </c>
    </row>
    <row r="1191" spans="1:10" ht="26.1" customHeight="1">
      <c r="A1191" s="164" t="s">
        <v>882</v>
      </c>
      <c r="B1191" s="163" t="s">
        <v>1267</v>
      </c>
      <c r="C1191" s="164" t="s">
        <v>66</v>
      </c>
      <c r="D1191" s="164" t="s">
        <v>1268</v>
      </c>
      <c r="E1191" s="314" t="s">
        <v>885</v>
      </c>
      <c r="F1191" s="314"/>
      <c r="G1191" s="165" t="s">
        <v>886</v>
      </c>
      <c r="H1191" s="257">
        <v>0.1416</v>
      </c>
      <c r="I1191" s="169">
        <v>21.35</v>
      </c>
      <c r="J1191" s="169">
        <v>3.02</v>
      </c>
    </row>
    <row r="1192" spans="1:10" ht="26.1" customHeight="1">
      <c r="A1192" s="164" t="s">
        <v>882</v>
      </c>
      <c r="B1192" s="163" t="s">
        <v>1265</v>
      </c>
      <c r="C1192" s="164" t="s">
        <v>66</v>
      </c>
      <c r="D1192" s="164" t="s">
        <v>1266</v>
      </c>
      <c r="E1192" s="314" t="s">
        <v>885</v>
      </c>
      <c r="F1192" s="314"/>
      <c r="G1192" s="165" t="s">
        <v>886</v>
      </c>
      <c r="H1192" s="257">
        <v>0.1416</v>
      </c>
      <c r="I1192" s="169">
        <v>25.5</v>
      </c>
      <c r="J1192" s="169">
        <v>3.61</v>
      </c>
    </row>
    <row r="1193" spans="1:10" ht="26.1" customHeight="1">
      <c r="A1193" s="167" t="s">
        <v>889</v>
      </c>
      <c r="B1193" s="166" t="s">
        <v>1303</v>
      </c>
      <c r="C1193" s="167" t="s">
        <v>66</v>
      </c>
      <c r="D1193" s="167" t="s">
        <v>1304</v>
      </c>
      <c r="E1193" s="315" t="s">
        <v>892</v>
      </c>
      <c r="F1193" s="315"/>
      <c r="G1193" s="168" t="s">
        <v>63</v>
      </c>
      <c r="H1193" s="258">
        <v>7.0000000000000001E-3</v>
      </c>
      <c r="I1193" s="170">
        <v>73.22</v>
      </c>
      <c r="J1193" s="170">
        <v>0.51</v>
      </c>
    </row>
    <row r="1194" spans="1:10" ht="24" customHeight="1">
      <c r="A1194" s="167" t="s">
        <v>889</v>
      </c>
      <c r="B1194" s="166" t="s">
        <v>1301</v>
      </c>
      <c r="C1194" s="167" t="s">
        <v>66</v>
      </c>
      <c r="D1194" s="167" t="s">
        <v>1302</v>
      </c>
      <c r="E1194" s="315" t="s">
        <v>892</v>
      </c>
      <c r="F1194" s="315"/>
      <c r="G1194" s="168" t="s">
        <v>63</v>
      </c>
      <c r="H1194" s="258">
        <v>3.15E-2</v>
      </c>
      <c r="I1194" s="170">
        <v>2.13</v>
      </c>
      <c r="J1194" s="170">
        <v>0.06</v>
      </c>
    </row>
    <row r="1195" spans="1:10" ht="26.1" customHeight="1">
      <c r="A1195" s="167" t="s">
        <v>889</v>
      </c>
      <c r="B1195" s="166" t="s">
        <v>1356</v>
      </c>
      <c r="C1195" s="167" t="s">
        <v>66</v>
      </c>
      <c r="D1195" s="167" t="s">
        <v>1357</v>
      </c>
      <c r="E1195" s="315" t="s">
        <v>892</v>
      </c>
      <c r="F1195" s="315"/>
      <c r="G1195" s="168" t="s">
        <v>63</v>
      </c>
      <c r="H1195" s="258">
        <v>1</v>
      </c>
      <c r="I1195" s="170">
        <v>2.2999999999999998</v>
      </c>
      <c r="J1195" s="170">
        <v>2.2999999999999998</v>
      </c>
    </row>
    <row r="1196" spans="1:10" ht="24" customHeight="1">
      <c r="A1196" s="167" t="s">
        <v>889</v>
      </c>
      <c r="B1196" s="166" t="s">
        <v>1305</v>
      </c>
      <c r="C1196" s="167" t="s">
        <v>66</v>
      </c>
      <c r="D1196" s="167" t="s">
        <v>1306</v>
      </c>
      <c r="E1196" s="315" t="s">
        <v>892</v>
      </c>
      <c r="F1196" s="315"/>
      <c r="G1196" s="168" t="s">
        <v>63</v>
      </c>
      <c r="H1196" s="258">
        <v>5.8999999999999999E-3</v>
      </c>
      <c r="I1196" s="170">
        <v>64.63</v>
      </c>
      <c r="J1196" s="170">
        <v>0.38</v>
      </c>
    </row>
    <row r="1197" spans="1:10">
      <c r="A1197" s="176"/>
      <c r="B1197" s="176"/>
      <c r="C1197" s="176"/>
      <c r="D1197" s="176"/>
      <c r="E1197" s="176" t="s">
        <v>895</v>
      </c>
      <c r="F1197" s="259">
        <v>5.51</v>
      </c>
      <c r="G1197" s="176" t="s">
        <v>896</v>
      </c>
      <c r="H1197" s="259">
        <v>0</v>
      </c>
      <c r="I1197" s="176" t="s">
        <v>897</v>
      </c>
      <c r="J1197" s="259">
        <v>5.51</v>
      </c>
    </row>
    <row r="1198" spans="1:10">
      <c r="A1198" s="176"/>
      <c r="B1198" s="176"/>
      <c r="C1198" s="176"/>
      <c r="D1198" s="176"/>
      <c r="E1198" s="176" t="s">
        <v>898</v>
      </c>
      <c r="F1198" s="259">
        <v>2.2799999999999998</v>
      </c>
      <c r="G1198" s="176"/>
      <c r="H1198" s="316" t="s">
        <v>899</v>
      </c>
      <c r="I1198" s="316"/>
      <c r="J1198" s="259">
        <v>12.16</v>
      </c>
    </row>
    <row r="1199" spans="1:10" ht="50.1" customHeight="1">
      <c r="A1199" s="177"/>
      <c r="B1199" s="177"/>
      <c r="C1199" s="177"/>
      <c r="D1199" s="177"/>
      <c r="E1199" s="177"/>
      <c r="F1199" s="177"/>
      <c r="G1199" s="177" t="s">
        <v>900</v>
      </c>
      <c r="H1199" s="260" t="s">
        <v>1290</v>
      </c>
      <c r="I1199" s="177" t="s">
        <v>902</v>
      </c>
      <c r="J1199" s="180">
        <v>194.56</v>
      </c>
    </row>
    <row r="1200" spans="1:10" ht="0.95" customHeight="1">
      <c r="A1200" s="261"/>
      <c r="B1200" s="261"/>
      <c r="C1200" s="261"/>
      <c r="D1200" s="261"/>
      <c r="E1200" s="261"/>
      <c r="F1200" s="261"/>
      <c r="G1200" s="261"/>
      <c r="H1200" s="261"/>
      <c r="I1200" s="261"/>
      <c r="J1200" s="261"/>
    </row>
    <row r="1201" spans="1:10" ht="18" customHeight="1">
      <c r="A1201" s="161" t="s">
        <v>365</v>
      </c>
      <c r="B1201" s="160" t="s">
        <v>52</v>
      </c>
      <c r="C1201" s="161" t="s">
        <v>53</v>
      </c>
      <c r="D1201" s="161" t="s">
        <v>10</v>
      </c>
      <c r="E1201" s="308" t="s">
        <v>879</v>
      </c>
      <c r="F1201" s="308"/>
      <c r="G1201" s="162" t="s">
        <v>54</v>
      </c>
      <c r="H1201" s="160" t="s">
        <v>55</v>
      </c>
      <c r="I1201" s="160" t="s">
        <v>56</v>
      </c>
      <c r="J1201" s="160" t="s">
        <v>11</v>
      </c>
    </row>
    <row r="1202" spans="1:10" ht="39" customHeight="1">
      <c r="A1202" s="253" t="s">
        <v>880</v>
      </c>
      <c r="B1202" s="254" t="s">
        <v>366</v>
      </c>
      <c r="C1202" s="253" t="s">
        <v>66</v>
      </c>
      <c r="D1202" s="253" t="s">
        <v>367</v>
      </c>
      <c r="E1202" s="313" t="s">
        <v>1264</v>
      </c>
      <c r="F1202" s="313"/>
      <c r="G1202" s="255" t="s">
        <v>63</v>
      </c>
      <c r="H1202" s="256">
        <v>1</v>
      </c>
      <c r="I1202" s="263">
        <v>11.6</v>
      </c>
      <c r="J1202" s="263">
        <v>11.6</v>
      </c>
    </row>
    <row r="1203" spans="1:10" ht="26.1" customHeight="1">
      <c r="A1203" s="164" t="s">
        <v>882</v>
      </c>
      <c r="B1203" s="163" t="s">
        <v>1267</v>
      </c>
      <c r="C1203" s="164" t="s">
        <v>66</v>
      </c>
      <c r="D1203" s="164" t="s">
        <v>1268</v>
      </c>
      <c r="E1203" s="314" t="s">
        <v>885</v>
      </c>
      <c r="F1203" s="314"/>
      <c r="G1203" s="165" t="s">
        <v>886</v>
      </c>
      <c r="H1203" s="257">
        <v>0.13120000000000001</v>
      </c>
      <c r="I1203" s="169">
        <v>21.35</v>
      </c>
      <c r="J1203" s="169">
        <v>2.8</v>
      </c>
    </row>
    <row r="1204" spans="1:10" ht="26.1" customHeight="1">
      <c r="A1204" s="164" t="s">
        <v>882</v>
      </c>
      <c r="B1204" s="163" t="s">
        <v>1265</v>
      </c>
      <c r="C1204" s="164" t="s">
        <v>66</v>
      </c>
      <c r="D1204" s="164" t="s">
        <v>1266</v>
      </c>
      <c r="E1204" s="314" t="s">
        <v>885</v>
      </c>
      <c r="F1204" s="314"/>
      <c r="G1204" s="165" t="s">
        <v>886</v>
      </c>
      <c r="H1204" s="257">
        <v>0.13120000000000001</v>
      </c>
      <c r="I1204" s="169">
        <v>25.5</v>
      </c>
      <c r="J1204" s="169">
        <v>3.34</v>
      </c>
    </row>
    <row r="1205" spans="1:10" ht="24" customHeight="1">
      <c r="A1205" s="167" t="s">
        <v>889</v>
      </c>
      <c r="B1205" s="166" t="s">
        <v>1305</v>
      </c>
      <c r="C1205" s="167" t="s">
        <v>66</v>
      </c>
      <c r="D1205" s="167" t="s">
        <v>1306</v>
      </c>
      <c r="E1205" s="315" t="s">
        <v>892</v>
      </c>
      <c r="F1205" s="315"/>
      <c r="G1205" s="168" t="s">
        <v>63</v>
      </c>
      <c r="H1205" s="258">
        <v>5.8999999999999999E-3</v>
      </c>
      <c r="I1205" s="170">
        <v>64.63</v>
      </c>
      <c r="J1205" s="170">
        <v>0.38</v>
      </c>
    </row>
    <row r="1206" spans="1:10" ht="26.1" customHeight="1">
      <c r="A1206" s="167" t="s">
        <v>889</v>
      </c>
      <c r="B1206" s="166" t="s">
        <v>1358</v>
      </c>
      <c r="C1206" s="167" t="s">
        <v>66</v>
      </c>
      <c r="D1206" s="167" t="s">
        <v>1359</v>
      </c>
      <c r="E1206" s="315" t="s">
        <v>892</v>
      </c>
      <c r="F1206" s="315"/>
      <c r="G1206" s="168" t="s">
        <v>63</v>
      </c>
      <c r="H1206" s="258">
        <v>1</v>
      </c>
      <c r="I1206" s="170">
        <v>4.51</v>
      </c>
      <c r="J1206" s="170">
        <v>4.51</v>
      </c>
    </row>
    <row r="1207" spans="1:10" ht="24" customHeight="1">
      <c r="A1207" s="167" t="s">
        <v>889</v>
      </c>
      <c r="B1207" s="166" t="s">
        <v>1301</v>
      </c>
      <c r="C1207" s="167" t="s">
        <v>66</v>
      </c>
      <c r="D1207" s="167" t="s">
        <v>1302</v>
      </c>
      <c r="E1207" s="315" t="s">
        <v>892</v>
      </c>
      <c r="F1207" s="315"/>
      <c r="G1207" s="168" t="s">
        <v>63</v>
      </c>
      <c r="H1207" s="258">
        <v>3.15E-2</v>
      </c>
      <c r="I1207" s="170">
        <v>2.13</v>
      </c>
      <c r="J1207" s="170">
        <v>0.06</v>
      </c>
    </row>
    <row r="1208" spans="1:10" ht="26.1" customHeight="1">
      <c r="A1208" s="167" t="s">
        <v>889</v>
      </c>
      <c r="B1208" s="166" t="s">
        <v>1303</v>
      </c>
      <c r="C1208" s="167" t="s">
        <v>66</v>
      </c>
      <c r="D1208" s="167" t="s">
        <v>1304</v>
      </c>
      <c r="E1208" s="315" t="s">
        <v>892</v>
      </c>
      <c r="F1208" s="315"/>
      <c r="G1208" s="168" t="s">
        <v>63</v>
      </c>
      <c r="H1208" s="258">
        <v>7.0000000000000001E-3</v>
      </c>
      <c r="I1208" s="170">
        <v>73.22</v>
      </c>
      <c r="J1208" s="170">
        <v>0.51</v>
      </c>
    </row>
    <row r="1209" spans="1:10">
      <c r="A1209" s="176"/>
      <c r="B1209" s="176"/>
      <c r="C1209" s="176"/>
      <c r="D1209" s="176"/>
      <c r="E1209" s="176" t="s">
        <v>895</v>
      </c>
      <c r="F1209" s="259">
        <v>5.1100000000000003</v>
      </c>
      <c r="G1209" s="176" t="s">
        <v>896</v>
      </c>
      <c r="H1209" s="259">
        <v>0</v>
      </c>
      <c r="I1209" s="176" t="s">
        <v>897</v>
      </c>
      <c r="J1209" s="259">
        <v>5.1100000000000003</v>
      </c>
    </row>
    <row r="1210" spans="1:10">
      <c r="A1210" s="176"/>
      <c r="B1210" s="176"/>
      <c r="C1210" s="176"/>
      <c r="D1210" s="176"/>
      <c r="E1210" s="176" t="s">
        <v>898</v>
      </c>
      <c r="F1210" s="259">
        <v>2.67</v>
      </c>
      <c r="G1210" s="176"/>
      <c r="H1210" s="316" t="s">
        <v>899</v>
      </c>
      <c r="I1210" s="316"/>
      <c r="J1210" s="259">
        <v>14.27</v>
      </c>
    </row>
    <row r="1211" spans="1:10" ht="50.1" customHeight="1">
      <c r="A1211" s="177"/>
      <c r="B1211" s="177"/>
      <c r="C1211" s="177"/>
      <c r="D1211" s="177"/>
      <c r="E1211" s="177"/>
      <c r="F1211" s="177"/>
      <c r="G1211" s="177" t="s">
        <v>900</v>
      </c>
      <c r="H1211" s="260" t="s">
        <v>1360</v>
      </c>
      <c r="I1211" s="177" t="s">
        <v>902</v>
      </c>
      <c r="J1211" s="180">
        <v>385.29</v>
      </c>
    </row>
    <row r="1212" spans="1:10" ht="0.95" customHeight="1">
      <c r="A1212" s="261"/>
      <c r="B1212" s="261"/>
      <c r="C1212" s="261"/>
      <c r="D1212" s="261"/>
      <c r="E1212" s="261"/>
      <c r="F1212" s="261"/>
      <c r="G1212" s="261"/>
      <c r="H1212" s="261"/>
      <c r="I1212" s="261"/>
      <c r="J1212" s="261"/>
    </row>
    <row r="1213" spans="1:10" ht="18" customHeight="1">
      <c r="A1213" s="161" t="s">
        <v>368</v>
      </c>
      <c r="B1213" s="160" t="s">
        <v>52</v>
      </c>
      <c r="C1213" s="161" t="s">
        <v>53</v>
      </c>
      <c r="D1213" s="161" t="s">
        <v>10</v>
      </c>
      <c r="E1213" s="308" t="s">
        <v>879</v>
      </c>
      <c r="F1213" s="308"/>
      <c r="G1213" s="162" t="s">
        <v>54</v>
      </c>
      <c r="H1213" s="160" t="s">
        <v>55</v>
      </c>
      <c r="I1213" s="160" t="s">
        <v>56</v>
      </c>
      <c r="J1213" s="160" t="s">
        <v>11</v>
      </c>
    </row>
    <row r="1214" spans="1:10" ht="39" customHeight="1">
      <c r="A1214" s="253" t="s">
        <v>880</v>
      </c>
      <c r="B1214" s="254" t="s">
        <v>369</v>
      </c>
      <c r="C1214" s="253" t="s">
        <v>66</v>
      </c>
      <c r="D1214" s="253" t="s">
        <v>370</v>
      </c>
      <c r="E1214" s="313" t="s">
        <v>1264</v>
      </c>
      <c r="F1214" s="313"/>
      <c r="G1214" s="255" t="s">
        <v>63</v>
      </c>
      <c r="H1214" s="256">
        <v>1</v>
      </c>
      <c r="I1214" s="263">
        <v>7.87</v>
      </c>
      <c r="J1214" s="263">
        <v>7.87</v>
      </c>
    </row>
    <row r="1215" spans="1:10" ht="26.1" customHeight="1">
      <c r="A1215" s="164" t="s">
        <v>882</v>
      </c>
      <c r="B1215" s="163" t="s">
        <v>1267</v>
      </c>
      <c r="C1215" s="164" t="s">
        <v>66</v>
      </c>
      <c r="D1215" s="164" t="s">
        <v>1268</v>
      </c>
      <c r="E1215" s="314" t="s">
        <v>885</v>
      </c>
      <c r="F1215" s="314"/>
      <c r="G1215" s="165" t="s">
        <v>886</v>
      </c>
      <c r="H1215" s="257">
        <v>0.13109999999999999</v>
      </c>
      <c r="I1215" s="169">
        <v>21.35</v>
      </c>
      <c r="J1215" s="169">
        <v>2.79</v>
      </c>
    </row>
    <row r="1216" spans="1:10" ht="26.1" customHeight="1">
      <c r="A1216" s="164" t="s">
        <v>882</v>
      </c>
      <c r="B1216" s="163" t="s">
        <v>1265</v>
      </c>
      <c r="C1216" s="164" t="s">
        <v>66</v>
      </c>
      <c r="D1216" s="164" t="s">
        <v>1266</v>
      </c>
      <c r="E1216" s="314" t="s">
        <v>885</v>
      </c>
      <c r="F1216" s="314"/>
      <c r="G1216" s="165" t="s">
        <v>886</v>
      </c>
      <c r="H1216" s="257">
        <v>0.13109999999999999</v>
      </c>
      <c r="I1216" s="169">
        <v>25.5</v>
      </c>
      <c r="J1216" s="169">
        <v>3.34</v>
      </c>
    </row>
    <row r="1217" spans="1:10" ht="24" customHeight="1">
      <c r="A1217" s="167" t="s">
        <v>889</v>
      </c>
      <c r="B1217" s="166" t="s">
        <v>1301</v>
      </c>
      <c r="C1217" s="167" t="s">
        <v>66</v>
      </c>
      <c r="D1217" s="167" t="s">
        <v>1302</v>
      </c>
      <c r="E1217" s="315" t="s">
        <v>892</v>
      </c>
      <c r="F1217" s="315"/>
      <c r="G1217" s="168" t="s">
        <v>63</v>
      </c>
      <c r="H1217" s="258">
        <v>2.9100000000000001E-2</v>
      </c>
      <c r="I1217" s="170">
        <v>2.13</v>
      </c>
      <c r="J1217" s="170">
        <v>0.06</v>
      </c>
    </row>
    <row r="1218" spans="1:10" ht="26.1" customHeight="1">
      <c r="A1218" s="167" t="s">
        <v>889</v>
      </c>
      <c r="B1218" s="166" t="s">
        <v>1303</v>
      </c>
      <c r="C1218" s="167" t="s">
        <v>66</v>
      </c>
      <c r="D1218" s="167" t="s">
        <v>1304</v>
      </c>
      <c r="E1218" s="315" t="s">
        <v>892</v>
      </c>
      <c r="F1218" s="315"/>
      <c r="G1218" s="168" t="s">
        <v>63</v>
      </c>
      <c r="H1218" s="258">
        <v>6.0000000000000001E-3</v>
      </c>
      <c r="I1218" s="170">
        <v>73.22</v>
      </c>
      <c r="J1218" s="170">
        <v>0.43</v>
      </c>
    </row>
    <row r="1219" spans="1:10" ht="24" customHeight="1">
      <c r="A1219" s="167" t="s">
        <v>889</v>
      </c>
      <c r="B1219" s="166" t="s">
        <v>1305</v>
      </c>
      <c r="C1219" s="167" t="s">
        <v>66</v>
      </c>
      <c r="D1219" s="167" t="s">
        <v>1306</v>
      </c>
      <c r="E1219" s="315" t="s">
        <v>892</v>
      </c>
      <c r="F1219" s="315"/>
      <c r="G1219" s="168" t="s">
        <v>63</v>
      </c>
      <c r="H1219" s="258">
        <v>4.7000000000000002E-3</v>
      </c>
      <c r="I1219" s="170">
        <v>64.63</v>
      </c>
      <c r="J1219" s="170">
        <v>0.3</v>
      </c>
    </row>
    <row r="1220" spans="1:10" ht="26.1" customHeight="1">
      <c r="A1220" s="167" t="s">
        <v>889</v>
      </c>
      <c r="B1220" s="166" t="s">
        <v>1361</v>
      </c>
      <c r="C1220" s="167" t="s">
        <v>66</v>
      </c>
      <c r="D1220" s="167" t="s">
        <v>1362</v>
      </c>
      <c r="E1220" s="315" t="s">
        <v>892</v>
      </c>
      <c r="F1220" s="315"/>
      <c r="G1220" s="168" t="s">
        <v>63</v>
      </c>
      <c r="H1220" s="258">
        <v>1</v>
      </c>
      <c r="I1220" s="170">
        <v>0.95</v>
      </c>
      <c r="J1220" s="170">
        <v>0.95</v>
      </c>
    </row>
    <row r="1221" spans="1:10">
      <c r="A1221" s="176"/>
      <c r="B1221" s="176"/>
      <c r="C1221" s="176"/>
      <c r="D1221" s="176"/>
      <c r="E1221" s="176" t="s">
        <v>895</v>
      </c>
      <c r="F1221" s="259">
        <v>5.1100000000000003</v>
      </c>
      <c r="G1221" s="176" t="s">
        <v>896</v>
      </c>
      <c r="H1221" s="259">
        <v>0</v>
      </c>
      <c r="I1221" s="176" t="s">
        <v>897</v>
      </c>
      <c r="J1221" s="259">
        <v>5.1100000000000003</v>
      </c>
    </row>
    <row r="1222" spans="1:10">
      <c r="A1222" s="176"/>
      <c r="B1222" s="176"/>
      <c r="C1222" s="176"/>
      <c r="D1222" s="176"/>
      <c r="E1222" s="176" t="s">
        <v>898</v>
      </c>
      <c r="F1222" s="259">
        <v>1.81</v>
      </c>
      <c r="G1222" s="176"/>
      <c r="H1222" s="316" t="s">
        <v>899</v>
      </c>
      <c r="I1222" s="316"/>
      <c r="J1222" s="259">
        <v>9.68</v>
      </c>
    </row>
    <row r="1223" spans="1:10" ht="50.1" customHeight="1">
      <c r="A1223" s="177"/>
      <c r="B1223" s="177"/>
      <c r="C1223" s="177"/>
      <c r="D1223" s="177"/>
      <c r="E1223" s="177"/>
      <c r="F1223" s="177"/>
      <c r="G1223" s="177" t="s">
        <v>900</v>
      </c>
      <c r="H1223" s="260" t="s">
        <v>901</v>
      </c>
      <c r="I1223" s="177" t="s">
        <v>902</v>
      </c>
      <c r="J1223" s="180">
        <v>9.68</v>
      </c>
    </row>
    <row r="1224" spans="1:10" ht="0.95" customHeight="1">
      <c r="A1224" s="261"/>
      <c r="B1224" s="261"/>
      <c r="C1224" s="261"/>
      <c r="D1224" s="261"/>
      <c r="E1224" s="261"/>
      <c r="F1224" s="261"/>
      <c r="G1224" s="261"/>
      <c r="H1224" s="261"/>
      <c r="I1224" s="261"/>
      <c r="J1224" s="261"/>
    </row>
    <row r="1225" spans="1:10" ht="18" customHeight="1">
      <c r="A1225" s="161" t="s">
        <v>371</v>
      </c>
      <c r="B1225" s="160" t="s">
        <v>52</v>
      </c>
      <c r="C1225" s="161" t="s">
        <v>53</v>
      </c>
      <c r="D1225" s="161" t="s">
        <v>10</v>
      </c>
      <c r="E1225" s="308" t="s">
        <v>879</v>
      </c>
      <c r="F1225" s="308"/>
      <c r="G1225" s="162" t="s">
        <v>54</v>
      </c>
      <c r="H1225" s="160" t="s">
        <v>55</v>
      </c>
      <c r="I1225" s="160" t="s">
        <v>56</v>
      </c>
      <c r="J1225" s="160" t="s">
        <v>11</v>
      </c>
    </row>
    <row r="1226" spans="1:10" ht="39" customHeight="1">
      <c r="A1226" s="253" t="s">
        <v>880</v>
      </c>
      <c r="B1226" s="254" t="s">
        <v>372</v>
      </c>
      <c r="C1226" s="253" t="s">
        <v>66</v>
      </c>
      <c r="D1226" s="253" t="s">
        <v>373</v>
      </c>
      <c r="E1226" s="313" t="s">
        <v>1264</v>
      </c>
      <c r="F1226" s="313"/>
      <c r="G1226" s="255" t="s">
        <v>63</v>
      </c>
      <c r="H1226" s="256">
        <v>1</v>
      </c>
      <c r="I1226" s="263">
        <v>11.72</v>
      </c>
      <c r="J1226" s="263">
        <v>11.72</v>
      </c>
    </row>
    <row r="1227" spans="1:10" ht="26.1" customHeight="1">
      <c r="A1227" s="164" t="s">
        <v>882</v>
      </c>
      <c r="B1227" s="163" t="s">
        <v>1265</v>
      </c>
      <c r="C1227" s="164" t="s">
        <v>66</v>
      </c>
      <c r="D1227" s="164" t="s">
        <v>1266</v>
      </c>
      <c r="E1227" s="314" t="s">
        <v>885</v>
      </c>
      <c r="F1227" s="314"/>
      <c r="G1227" s="165" t="s">
        <v>886</v>
      </c>
      <c r="H1227" s="257">
        <v>0.1047</v>
      </c>
      <c r="I1227" s="169">
        <v>25.5</v>
      </c>
      <c r="J1227" s="169">
        <v>2.66</v>
      </c>
    </row>
    <row r="1228" spans="1:10" ht="26.1" customHeight="1">
      <c r="A1228" s="164" t="s">
        <v>882</v>
      </c>
      <c r="B1228" s="163" t="s">
        <v>1267</v>
      </c>
      <c r="C1228" s="164" t="s">
        <v>66</v>
      </c>
      <c r="D1228" s="164" t="s">
        <v>1268</v>
      </c>
      <c r="E1228" s="314" t="s">
        <v>885</v>
      </c>
      <c r="F1228" s="314"/>
      <c r="G1228" s="165" t="s">
        <v>886</v>
      </c>
      <c r="H1228" s="257">
        <v>0.1047</v>
      </c>
      <c r="I1228" s="169">
        <v>21.35</v>
      </c>
      <c r="J1228" s="169">
        <v>2.23</v>
      </c>
    </row>
    <row r="1229" spans="1:10" ht="24" customHeight="1">
      <c r="A1229" s="167" t="s">
        <v>889</v>
      </c>
      <c r="B1229" s="166" t="s">
        <v>1301</v>
      </c>
      <c r="C1229" s="167" t="s">
        <v>66</v>
      </c>
      <c r="D1229" s="167" t="s">
        <v>1302</v>
      </c>
      <c r="E1229" s="315" t="s">
        <v>892</v>
      </c>
      <c r="F1229" s="315"/>
      <c r="G1229" s="168" t="s">
        <v>63</v>
      </c>
      <c r="H1229" s="258">
        <v>1.5699999999999999E-2</v>
      </c>
      <c r="I1229" s="170">
        <v>2.13</v>
      </c>
      <c r="J1229" s="170">
        <v>0.03</v>
      </c>
    </row>
    <row r="1230" spans="1:10" ht="26.1" customHeight="1">
      <c r="A1230" s="167" t="s">
        <v>889</v>
      </c>
      <c r="B1230" s="166" t="s">
        <v>1303</v>
      </c>
      <c r="C1230" s="167" t="s">
        <v>66</v>
      </c>
      <c r="D1230" s="167" t="s">
        <v>1304</v>
      </c>
      <c r="E1230" s="315" t="s">
        <v>892</v>
      </c>
      <c r="F1230" s="315"/>
      <c r="G1230" s="168" t="s">
        <v>63</v>
      </c>
      <c r="H1230" s="258">
        <v>1.4E-2</v>
      </c>
      <c r="I1230" s="170">
        <v>73.22</v>
      </c>
      <c r="J1230" s="170">
        <v>1.02</v>
      </c>
    </row>
    <row r="1231" spans="1:10" ht="26.1" customHeight="1">
      <c r="A1231" s="167" t="s">
        <v>889</v>
      </c>
      <c r="B1231" s="166" t="s">
        <v>1363</v>
      </c>
      <c r="C1231" s="167" t="s">
        <v>66</v>
      </c>
      <c r="D1231" s="167" t="s">
        <v>1364</v>
      </c>
      <c r="E1231" s="315" t="s">
        <v>892</v>
      </c>
      <c r="F1231" s="315"/>
      <c r="G1231" s="168" t="s">
        <v>63</v>
      </c>
      <c r="H1231" s="258">
        <v>1</v>
      </c>
      <c r="I1231" s="170">
        <v>5.0199999999999996</v>
      </c>
      <c r="J1231" s="170">
        <v>5.0199999999999996</v>
      </c>
    </row>
    <row r="1232" spans="1:10" ht="24" customHeight="1">
      <c r="A1232" s="167" t="s">
        <v>889</v>
      </c>
      <c r="B1232" s="166" t="s">
        <v>1305</v>
      </c>
      <c r="C1232" s="167" t="s">
        <v>66</v>
      </c>
      <c r="D1232" s="167" t="s">
        <v>1306</v>
      </c>
      <c r="E1232" s="315" t="s">
        <v>892</v>
      </c>
      <c r="F1232" s="315"/>
      <c r="G1232" s="168" t="s">
        <v>63</v>
      </c>
      <c r="H1232" s="258">
        <v>1.18E-2</v>
      </c>
      <c r="I1232" s="170">
        <v>64.63</v>
      </c>
      <c r="J1232" s="170">
        <v>0.76</v>
      </c>
    </row>
    <row r="1233" spans="1:10">
      <c r="A1233" s="176"/>
      <c r="B1233" s="176"/>
      <c r="C1233" s="176"/>
      <c r="D1233" s="176"/>
      <c r="E1233" s="176" t="s">
        <v>895</v>
      </c>
      <c r="F1233" s="259">
        <v>4.08</v>
      </c>
      <c r="G1233" s="176" t="s">
        <v>896</v>
      </c>
      <c r="H1233" s="259">
        <v>0</v>
      </c>
      <c r="I1233" s="176" t="s">
        <v>897</v>
      </c>
      <c r="J1233" s="259">
        <v>4.08</v>
      </c>
    </row>
    <row r="1234" spans="1:10">
      <c r="A1234" s="176"/>
      <c r="B1234" s="176"/>
      <c r="C1234" s="176"/>
      <c r="D1234" s="176"/>
      <c r="E1234" s="176" t="s">
        <v>898</v>
      </c>
      <c r="F1234" s="259">
        <v>2.7</v>
      </c>
      <c r="G1234" s="176"/>
      <c r="H1234" s="316" t="s">
        <v>899</v>
      </c>
      <c r="I1234" s="316"/>
      <c r="J1234" s="259">
        <v>14.42</v>
      </c>
    </row>
    <row r="1235" spans="1:10" ht="50.1" customHeight="1">
      <c r="A1235" s="177"/>
      <c r="B1235" s="177"/>
      <c r="C1235" s="177"/>
      <c r="D1235" s="177"/>
      <c r="E1235" s="177"/>
      <c r="F1235" s="177"/>
      <c r="G1235" s="177" t="s">
        <v>900</v>
      </c>
      <c r="H1235" s="260" t="s">
        <v>901</v>
      </c>
      <c r="I1235" s="177" t="s">
        <v>902</v>
      </c>
      <c r="J1235" s="180">
        <v>14.42</v>
      </c>
    </row>
    <row r="1236" spans="1:10" ht="0.95" customHeight="1">
      <c r="A1236" s="261"/>
      <c r="B1236" s="261"/>
      <c r="C1236" s="261"/>
      <c r="D1236" s="261"/>
      <c r="E1236" s="261"/>
      <c r="F1236" s="261"/>
      <c r="G1236" s="261"/>
      <c r="H1236" s="261"/>
      <c r="I1236" s="261"/>
      <c r="J1236" s="261"/>
    </row>
    <row r="1237" spans="1:10" ht="18" customHeight="1">
      <c r="A1237" s="161" t="s">
        <v>374</v>
      </c>
      <c r="B1237" s="160" t="s">
        <v>52</v>
      </c>
      <c r="C1237" s="161" t="s">
        <v>53</v>
      </c>
      <c r="D1237" s="161" t="s">
        <v>10</v>
      </c>
      <c r="E1237" s="308" t="s">
        <v>879</v>
      </c>
      <c r="F1237" s="308"/>
      <c r="G1237" s="162" t="s">
        <v>54</v>
      </c>
      <c r="H1237" s="160" t="s">
        <v>55</v>
      </c>
      <c r="I1237" s="160" t="s">
        <v>56</v>
      </c>
      <c r="J1237" s="160" t="s">
        <v>11</v>
      </c>
    </row>
    <row r="1238" spans="1:10" ht="39" customHeight="1">
      <c r="A1238" s="253" t="s">
        <v>880</v>
      </c>
      <c r="B1238" s="254" t="s">
        <v>375</v>
      </c>
      <c r="C1238" s="253" t="s">
        <v>66</v>
      </c>
      <c r="D1238" s="253" t="s">
        <v>376</v>
      </c>
      <c r="E1238" s="313" t="s">
        <v>1264</v>
      </c>
      <c r="F1238" s="313"/>
      <c r="G1238" s="255" t="s">
        <v>63</v>
      </c>
      <c r="H1238" s="256">
        <v>1</v>
      </c>
      <c r="I1238" s="263">
        <v>11.13</v>
      </c>
      <c r="J1238" s="263">
        <v>11.13</v>
      </c>
    </row>
    <row r="1239" spans="1:10" ht="26.1" customHeight="1">
      <c r="A1239" s="164" t="s">
        <v>882</v>
      </c>
      <c r="B1239" s="163" t="s">
        <v>1265</v>
      </c>
      <c r="C1239" s="164" t="s">
        <v>66</v>
      </c>
      <c r="D1239" s="164" t="s">
        <v>1266</v>
      </c>
      <c r="E1239" s="314" t="s">
        <v>885</v>
      </c>
      <c r="F1239" s="314"/>
      <c r="G1239" s="165" t="s">
        <v>886</v>
      </c>
      <c r="H1239" s="257">
        <v>0.1812</v>
      </c>
      <c r="I1239" s="169">
        <v>25.5</v>
      </c>
      <c r="J1239" s="169">
        <v>4.62</v>
      </c>
    </row>
    <row r="1240" spans="1:10" ht="26.1" customHeight="1">
      <c r="A1240" s="164" t="s">
        <v>882</v>
      </c>
      <c r="B1240" s="163" t="s">
        <v>1267</v>
      </c>
      <c r="C1240" s="164" t="s">
        <v>66</v>
      </c>
      <c r="D1240" s="164" t="s">
        <v>1268</v>
      </c>
      <c r="E1240" s="314" t="s">
        <v>885</v>
      </c>
      <c r="F1240" s="314"/>
      <c r="G1240" s="165" t="s">
        <v>886</v>
      </c>
      <c r="H1240" s="257">
        <v>0.1812</v>
      </c>
      <c r="I1240" s="169">
        <v>21.35</v>
      </c>
      <c r="J1240" s="169">
        <v>3.86</v>
      </c>
    </row>
    <row r="1241" spans="1:10" ht="24" customHeight="1">
      <c r="A1241" s="167" t="s">
        <v>889</v>
      </c>
      <c r="B1241" s="166" t="s">
        <v>1305</v>
      </c>
      <c r="C1241" s="167" t="s">
        <v>66</v>
      </c>
      <c r="D1241" s="167" t="s">
        <v>1306</v>
      </c>
      <c r="E1241" s="315" t="s">
        <v>892</v>
      </c>
      <c r="F1241" s="315"/>
      <c r="G1241" s="168" t="s">
        <v>63</v>
      </c>
      <c r="H1241" s="258">
        <v>1.06E-2</v>
      </c>
      <c r="I1241" s="170">
        <v>64.63</v>
      </c>
      <c r="J1241" s="170">
        <v>0.68</v>
      </c>
    </row>
    <row r="1242" spans="1:10" ht="26.1" customHeight="1">
      <c r="A1242" s="167" t="s">
        <v>889</v>
      </c>
      <c r="B1242" s="166" t="s">
        <v>1365</v>
      </c>
      <c r="C1242" s="167" t="s">
        <v>66</v>
      </c>
      <c r="D1242" s="167" t="s">
        <v>1366</v>
      </c>
      <c r="E1242" s="315" t="s">
        <v>892</v>
      </c>
      <c r="F1242" s="315"/>
      <c r="G1242" s="168" t="s">
        <v>63</v>
      </c>
      <c r="H1242" s="258">
        <v>1</v>
      </c>
      <c r="I1242" s="170">
        <v>1.01</v>
      </c>
      <c r="J1242" s="170">
        <v>1.01</v>
      </c>
    </row>
    <row r="1243" spans="1:10" ht="26.1" customHeight="1">
      <c r="A1243" s="167" t="s">
        <v>889</v>
      </c>
      <c r="B1243" s="166" t="s">
        <v>1303</v>
      </c>
      <c r="C1243" s="167" t="s">
        <v>66</v>
      </c>
      <c r="D1243" s="167" t="s">
        <v>1304</v>
      </c>
      <c r="E1243" s="315" t="s">
        <v>892</v>
      </c>
      <c r="F1243" s="315"/>
      <c r="G1243" s="168" t="s">
        <v>63</v>
      </c>
      <c r="H1243" s="258">
        <v>1.2E-2</v>
      </c>
      <c r="I1243" s="170">
        <v>73.22</v>
      </c>
      <c r="J1243" s="170">
        <v>0.87</v>
      </c>
    </row>
    <row r="1244" spans="1:10" ht="24" customHeight="1">
      <c r="A1244" s="167" t="s">
        <v>889</v>
      </c>
      <c r="B1244" s="166" t="s">
        <v>1301</v>
      </c>
      <c r="C1244" s="167" t="s">
        <v>66</v>
      </c>
      <c r="D1244" s="167" t="s">
        <v>1302</v>
      </c>
      <c r="E1244" s="315" t="s">
        <v>892</v>
      </c>
      <c r="F1244" s="315"/>
      <c r="G1244" s="168" t="s">
        <v>63</v>
      </c>
      <c r="H1244" s="258">
        <v>4.53E-2</v>
      </c>
      <c r="I1244" s="170">
        <v>2.13</v>
      </c>
      <c r="J1244" s="170">
        <v>0.09</v>
      </c>
    </row>
    <row r="1245" spans="1:10">
      <c r="A1245" s="176"/>
      <c r="B1245" s="176"/>
      <c r="C1245" s="176"/>
      <c r="D1245" s="176"/>
      <c r="E1245" s="176" t="s">
        <v>895</v>
      </c>
      <c r="F1245" s="259">
        <v>7.07</v>
      </c>
      <c r="G1245" s="176" t="s">
        <v>896</v>
      </c>
      <c r="H1245" s="259">
        <v>0</v>
      </c>
      <c r="I1245" s="176" t="s">
        <v>897</v>
      </c>
      <c r="J1245" s="259">
        <v>7.07</v>
      </c>
    </row>
    <row r="1246" spans="1:10">
      <c r="A1246" s="176"/>
      <c r="B1246" s="176"/>
      <c r="C1246" s="176"/>
      <c r="D1246" s="176"/>
      <c r="E1246" s="176" t="s">
        <v>898</v>
      </c>
      <c r="F1246" s="259">
        <v>2.56</v>
      </c>
      <c r="G1246" s="176"/>
      <c r="H1246" s="316" t="s">
        <v>899</v>
      </c>
      <c r="I1246" s="316"/>
      <c r="J1246" s="259">
        <v>13.69</v>
      </c>
    </row>
    <row r="1247" spans="1:10" ht="50.1" customHeight="1">
      <c r="A1247" s="177"/>
      <c r="B1247" s="177"/>
      <c r="C1247" s="177"/>
      <c r="D1247" s="177"/>
      <c r="E1247" s="177"/>
      <c r="F1247" s="177"/>
      <c r="G1247" s="177" t="s">
        <v>900</v>
      </c>
      <c r="H1247" s="260" t="s">
        <v>1367</v>
      </c>
      <c r="I1247" s="177" t="s">
        <v>902</v>
      </c>
      <c r="J1247" s="180">
        <v>533.91</v>
      </c>
    </row>
    <row r="1248" spans="1:10" ht="0.95" customHeight="1">
      <c r="A1248" s="261"/>
      <c r="B1248" s="261"/>
      <c r="C1248" s="261"/>
      <c r="D1248" s="261"/>
      <c r="E1248" s="261"/>
      <c r="F1248" s="261"/>
      <c r="G1248" s="261"/>
      <c r="H1248" s="261"/>
      <c r="I1248" s="261"/>
      <c r="J1248" s="261"/>
    </row>
    <row r="1249" spans="1:10" ht="18" customHeight="1">
      <c r="A1249" s="161" t="s">
        <v>377</v>
      </c>
      <c r="B1249" s="160" t="s">
        <v>52</v>
      </c>
      <c r="C1249" s="161" t="s">
        <v>53</v>
      </c>
      <c r="D1249" s="161" t="s">
        <v>10</v>
      </c>
      <c r="E1249" s="308" t="s">
        <v>879</v>
      </c>
      <c r="F1249" s="308"/>
      <c r="G1249" s="162" t="s">
        <v>54</v>
      </c>
      <c r="H1249" s="160" t="s">
        <v>55</v>
      </c>
      <c r="I1249" s="160" t="s">
        <v>56</v>
      </c>
      <c r="J1249" s="160" t="s">
        <v>11</v>
      </c>
    </row>
    <row r="1250" spans="1:10" ht="39" customHeight="1">
      <c r="A1250" s="253" t="s">
        <v>880</v>
      </c>
      <c r="B1250" s="254" t="s">
        <v>378</v>
      </c>
      <c r="C1250" s="253" t="s">
        <v>66</v>
      </c>
      <c r="D1250" s="253" t="s">
        <v>379</v>
      </c>
      <c r="E1250" s="313" t="s">
        <v>1264</v>
      </c>
      <c r="F1250" s="313"/>
      <c r="G1250" s="255" t="s">
        <v>63</v>
      </c>
      <c r="H1250" s="256">
        <v>1</v>
      </c>
      <c r="I1250" s="263">
        <v>10.26</v>
      </c>
      <c r="J1250" s="263">
        <v>10.26</v>
      </c>
    </row>
    <row r="1251" spans="1:10" ht="26.1" customHeight="1">
      <c r="A1251" s="164" t="s">
        <v>882</v>
      </c>
      <c r="B1251" s="163" t="s">
        <v>1267</v>
      </c>
      <c r="C1251" s="164" t="s">
        <v>66</v>
      </c>
      <c r="D1251" s="164" t="s">
        <v>1268</v>
      </c>
      <c r="E1251" s="314" t="s">
        <v>885</v>
      </c>
      <c r="F1251" s="314"/>
      <c r="G1251" s="165" t="s">
        <v>886</v>
      </c>
      <c r="H1251" s="257">
        <v>0.17480000000000001</v>
      </c>
      <c r="I1251" s="169">
        <v>21.35</v>
      </c>
      <c r="J1251" s="169">
        <v>3.73</v>
      </c>
    </row>
    <row r="1252" spans="1:10" ht="26.1" customHeight="1">
      <c r="A1252" s="164" t="s">
        <v>882</v>
      </c>
      <c r="B1252" s="163" t="s">
        <v>1265</v>
      </c>
      <c r="C1252" s="164" t="s">
        <v>66</v>
      </c>
      <c r="D1252" s="164" t="s">
        <v>1266</v>
      </c>
      <c r="E1252" s="314" t="s">
        <v>885</v>
      </c>
      <c r="F1252" s="314"/>
      <c r="G1252" s="165" t="s">
        <v>886</v>
      </c>
      <c r="H1252" s="257">
        <v>0.17480000000000001</v>
      </c>
      <c r="I1252" s="169">
        <v>25.5</v>
      </c>
      <c r="J1252" s="169">
        <v>4.45</v>
      </c>
    </row>
    <row r="1253" spans="1:10" ht="24" customHeight="1">
      <c r="A1253" s="167" t="s">
        <v>889</v>
      </c>
      <c r="B1253" s="166" t="s">
        <v>1305</v>
      </c>
      <c r="C1253" s="167" t="s">
        <v>66</v>
      </c>
      <c r="D1253" s="167" t="s">
        <v>1306</v>
      </c>
      <c r="E1253" s="315" t="s">
        <v>892</v>
      </c>
      <c r="F1253" s="315"/>
      <c r="G1253" s="168" t="s">
        <v>63</v>
      </c>
      <c r="H1253" s="258">
        <v>7.1000000000000004E-3</v>
      </c>
      <c r="I1253" s="170">
        <v>64.63</v>
      </c>
      <c r="J1253" s="170">
        <v>0.45</v>
      </c>
    </row>
    <row r="1254" spans="1:10" ht="24" customHeight="1">
      <c r="A1254" s="167" t="s">
        <v>889</v>
      </c>
      <c r="B1254" s="166" t="s">
        <v>1301</v>
      </c>
      <c r="C1254" s="167" t="s">
        <v>66</v>
      </c>
      <c r="D1254" s="167" t="s">
        <v>1302</v>
      </c>
      <c r="E1254" s="315" t="s">
        <v>892</v>
      </c>
      <c r="F1254" s="315"/>
      <c r="G1254" s="168" t="s">
        <v>63</v>
      </c>
      <c r="H1254" s="258">
        <v>4.3700000000000003E-2</v>
      </c>
      <c r="I1254" s="170">
        <v>2.13</v>
      </c>
      <c r="J1254" s="170">
        <v>0.09</v>
      </c>
    </row>
    <row r="1255" spans="1:10" ht="26.1" customHeight="1">
      <c r="A1255" s="167" t="s">
        <v>889</v>
      </c>
      <c r="B1255" s="166" t="s">
        <v>1368</v>
      </c>
      <c r="C1255" s="167" t="s">
        <v>66</v>
      </c>
      <c r="D1255" s="167" t="s">
        <v>1369</v>
      </c>
      <c r="E1255" s="315" t="s">
        <v>892</v>
      </c>
      <c r="F1255" s="315"/>
      <c r="G1255" s="168" t="s">
        <v>63</v>
      </c>
      <c r="H1255" s="258">
        <v>1</v>
      </c>
      <c r="I1255" s="170">
        <v>0.89</v>
      </c>
      <c r="J1255" s="170">
        <v>0.89</v>
      </c>
    </row>
    <row r="1256" spans="1:10" ht="26.1" customHeight="1">
      <c r="A1256" s="167" t="s">
        <v>889</v>
      </c>
      <c r="B1256" s="166" t="s">
        <v>1303</v>
      </c>
      <c r="C1256" s="167" t="s">
        <v>66</v>
      </c>
      <c r="D1256" s="167" t="s">
        <v>1304</v>
      </c>
      <c r="E1256" s="315" t="s">
        <v>892</v>
      </c>
      <c r="F1256" s="315"/>
      <c r="G1256" s="168" t="s">
        <v>63</v>
      </c>
      <c r="H1256" s="258">
        <v>8.9999999999999993E-3</v>
      </c>
      <c r="I1256" s="170">
        <v>73.22</v>
      </c>
      <c r="J1256" s="170">
        <v>0.65</v>
      </c>
    </row>
    <row r="1257" spans="1:10">
      <c r="A1257" s="176"/>
      <c r="B1257" s="176"/>
      <c r="C1257" s="176"/>
      <c r="D1257" s="176"/>
      <c r="E1257" s="176" t="s">
        <v>895</v>
      </c>
      <c r="F1257" s="259">
        <v>6.81</v>
      </c>
      <c r="G1257" s="176" t="s">
        <v>896</v>
      </c>
      <c r="H1257" s="259">
        <v>0</v>
      </c>
      <c r="I1257" s="176" t="s">
        <v>897</v>
      </c>
      <c r="J1257" s="259">
        <v>6.81</v>
      </c>
    </row>
    <row r="1258" spans="1:10">
      <c r="A1258" s="176"/>
      <c r="B1258" s="176"/>
      <c r="C1258" s="176"/>
      <c r="D1258" s="176"/>
      <c r="E1258" s="176" t="s">
        <v>898</v>
      </c>
      <c r="F1258" s="259">
        <v>2.36</v>
      </c>
      <c r="G1258" s="176"/>
      <c r="H1258" s="316" t="s">
        <v>899</v>
      </c>
      <c r="I1258" s="316"/>
      <c r="J1258" s="259">
        <v>12.62</v>
      </c>
    </row>
    <row r="1259" spans="1:10" ht="50.1" customHeight="1">
      <c r="A1259" s="177"/>
      <c r="B1259" s="177"/>
      <c r="C1259" s="177"/>
      <c r="D1259" s="177"/>
      <c r="E1259" s="177"/>
      <c r="F1259" s="177"/>
      <c r="G1259" s="177" t="s">
        <v>900</v>
      </c>
      <c r="H1259" s="260" t="s">
        <v>1285</v>
      </c>
      <c r="I1259" s="177" t="s">
        <v>902</v>
      </c>
      <c r="J1259" s="180">
        <v>25.24</v>
      </c>
    </row>
    <row r="1260" spans="1:10" ht="0.95" customHeight="1">
      <c r="A1260" s="261"/>
      <c r="B1260" s="261"/>
      <c r="C1260" s="261"/>
      <c r="D1260" s="261"/>
      <c r="E1260" s="261"/>
      <c r="F1260" s="261"/>
      <c r="G1260" s="261"/>
      <c r="H1260" s="261"/>
      <c r="I1260" s="261"/>
      <c r="J1260" s="261"/>
    </row>
    <row r="1261" spans="1:10" ht="18" customHeight="1">
      <c r="A1261" s="161" t="s">
        <v>380</v>
      </c>
      <c r="B1261" s="160" t="s">
        <v>52</v>
      </c>
      <c r="C1261" s="161" t="s">
        <v>53</v>
      </c>
      <c r="D1261" s="161" t="s">
        <v>10</v>
      </c>
      <c r="E1261" s="308" t="s">
        <v>879</v>
      </c>
      <c r="F1261" s="308"/>
      <c r="G1261" s="162" t="s">
        <v>54</v>
      </c>
      <c r="H1261" s="160" t="s">
        <v>55</v>
      </c>
      <c r="I1261" s="160" t="s">
        <v>56</v>
      </c>
      <c r="J1261" s="160" t="s">
        <v>11</v>
      </c>
    </row>
    <row r="1262" spans="1:10" ht="39" customHeight="1">
      <c r="A1262" s="253" t="s">
        <v>880</v>
      </c>
      <c r="B1262" s="254" t="s">
        <v>381</v>
      </c>
      <c r="C1262" s="253" t="s">
        <v>66</v>
      </c>
      <c r="D1262" s="253" t="s">
        <v>382</v>
      </c>
      <c r="E1262" s="313" t="s">
        <v>1264</v>
      </c>
      <c r="F1262" s="313"/>
      <c r="G1262" s="255" t="s">
        <v>63</v>
      </c>
      <c r="H1262" s="256">
        <v>1</v>
      </c>
      <c r="I1262" s="263">
        <v>16.72</v>
      </c>
      <c r="J1262" s="263">
        <v>16.72</v>
      </c>
    </row>
    <row r="1263" spans="1:10" ht="26.1" customHeight="1">
      <c r="A1263" s="164" t="s">
        <v>882</v>
      </c>
      <c r="B1263" s="163" t="s">
        <v>1265</v>
      </c>
      <c r="C1263" s="164" t="s">
        <v>66</v>
      </c>
      <c r="D1263" s="164" t="s">
        <v>1266</v>
      </c>
      <c r="E1263" s="314" t="s">
        <v>885</v>
      </c>
      <c r="F1263" s="314"/>
      <c r="G1263" s="165" t="s">
        <v>886</v>
      </c>
      <c r="H1263" s="257">
        <v>0.24160000000000001</v>
      </c>
      <c r="I1263" s="169">
        <v>25.5</v>
      </c>
      <c r="J1263" s="169">
        <v>6.16</v>
      </c>
    </row>
    <row r="1264" spans="1:10" ht="26.1" customHeight="1">
      <c r="A1264" s="164" t="s">
        <v>882</v>
      </c>
      <c r="B1264" s="163" t="s">
        <v>1267</v>
      </c>
      <c r="C1264" s="164" t="s">
        <v>66</v>
      </c>
      <c r="D1264" s="164" t="s">
        <v>1268</v>
      </c>
      <c r="E1264" s="314" t="s">
        <v>885</v>
      </c>
      <c r="F1264" s="314"/>
      <c r="G1264" s="165" t="s">
        <v>886</v>
      </c>
      <c r="H1264" s="257">
        <v>0.24160000000000001</v>
      </c>
      <c r="I1264" s="169">
        <v>21.35</v>
      </c>
      <c r="J1264" s="169">
        <v>5.15</v>
      </c>
    </row>
    <row r="1265" spans="1:10" ht="26.1" customHeight="1">
      <c r="A1265" s="167" t="s">
        <v>889</v>
      </c>
      <c r="B1265" s="166" t="s">
        <v>1303</v>
      </c>
      <c r="C1265" s="167" t="s">
        <v>66</v>
      </c>
      <c r="D1265" s="167" t="s">
        <v>1304</v>
      </c>
      <c r="E1265" s="315" t="s">
        <v>892</v>
      </c>
      <c r="F1265" s="315"/>
      <c r="G1265" s="168" t="s">
        <v>63</v>
      </c>
      <c r="H1265" s="258">
        <v>1.6500000000000001E-2</v>
      </c>
      <c r="I1265" s="170">
        <v>73.22</v>
      </c>
      <c r="J1265" s="170">
        <v>1.2</v>
      </c>
    </row>
    <row r="1266" spans="1:10" ht="26.1" customHeight="1">
      <c r="A1266" s="167" t="s">
        <v>889</v>
      </c>
      <c r="B1266" s="166" t="s">
        <v>1370</v>
      </c>
      <c r="C1266" s="167" t="s">
        <v>66</v>
      </c>
      <c r="D1266" s="167" t="s">
        <v>1371</v>
      </c>
      <c r="E1266" s="315" t="s">
        <v>892</v>
      </c>
      <c r="F1266" s="315"/>
      <c r="G1266" s="168" t="s">
        <v>63</v>
      </c>
      <c r="H1266" s="258">
        <v>1</v>
      </c>
      <c r="I1266" s="170">
        <v>3.18</v>
      </c>
      <c r="J1266" s="170">
        <v>3.18</v>
      </c>
    </row>
    <row r="1267" spans="1:10" ht="24" customHeight="1">
      <c r="A1267" s="167" t="s">
        <v>889</v>
      </c>
      <c r="B1267" s="166" t="s">
        <v>1301</v>
      </c>
      <c r="C1267" s="167" t="s">
        <v>66</v>
      </c>
      <c r="D1267" s="167" t="s">
        <v>1302</v>
      </c>
      <c r="E1267" s="315" t="s">
        <v>892</v>
      </c>
      <c r="F1267" s="315"/>
      <c r="G1267" s="168" t="s">
        <v>63</v>
      </c>
      <c r="H1267" s="258">
        <v>6.0499999999999998E-2</v>
      </c>
      <c r="I1267" s="170">
        <v>2.13</v>
      </c>
      <c r="J1267" s="170">
        <v>0.12</v>
      </c>
    </row>
    <row r="1268" spans="1:10" ht="24" customHeight="1">
      <c r="A1268" s="167" t="s">
        <v>889</v>
      </c>
      <c r="B1268" s="166" t="s">
        <v>1305</v>
      </c>
      <c r="C1268" s="167" t="s">
        <v>66</v>
      </c>
      <c r="D1268" s="167" t="s">
        <v>1306</v>
      </c>
      <c r="E1268" s="315" t="s">
        <v>892</v>
      </c>
      <c r="F1268" s="315"/>
      <c r="G1268" s="168" t="s">
        <v>63</v>
      </c>
      <c r="H1268" s="258">
        <v>1.41E-2</v>
      </c>
      <c r="I1268" s="170">
        <v>64.63</v>
      </c>
      <c r="J1268" s="170">
        <v>0.91</v>
      </c>
    </row>
    <row r="1269" spans="1:10">
      <c r="A1269" s="176"/>
      <c r="B1269" s="176"/>
      <c r="C1269" s="176"/>
      <c r="D1269" s="176"/>
      <c r="E1269" s="176" t="s">
        <v>895</v>
      </c>
      <c r="F1269" s="259">
        <v>9.42</v>
      </c>
      <c r="G1269" s="176" t="s">
        <v>896</v>
      </c>
      <c r="H1269" s="259">
        <v>0</v>
      </c>
      <c r="I1269" s="176" t="s">
        <v>897</v>
      </c>
      <c r="J1269" s="259">
        <v>9.42</v>
      </c>
    </row>
    <row r="1270" spans="1:10">
      <c r="A1270" s="176"/>
      <c r="B1270" s="176"/>
      <c r="C1270" s="176"/>
      <c r="D1270" s="176"/>
      <c r="E1270" s="176" t="s">
        <v>898</v>
      </c>
      <c r="F1270" s="259">
        <v>3.85</v>
      </c>
      <c r="G1270" s="176"/>
      <c r="H1270" s="316" t="s">
        <v>899</v>
      </c>
      <c r="I1270" s="316"/>
      <c r="J1270" s="259">
        <v>20.57</v>
      </c>
    </row>
    <row r="1271" spans="1:10" ht="50.1" customHeight="1">
      <c r="A1271" s="177"/>
      <c r="B1271" s="177"/>
      <c r="C1271" s="177"/>
      <c r="D1271" s="177"/>
      <c r="E1271" s="177"/>
      <c r="F1271" s="177"/>
      <c r="G1271" s="177" t="s">
        <v>900</v>
      </c>
      <c r="H1271" s="260" t="s">
        <v>1372</v>
      </c>
      <c r="I1271" s="177" t="s">
        <v>902</v>
      </c>
      <c r="J1271" s="180">
        <v>123.42</v>
      </c>
    </row>
    <row r="1272" spans="1:10" ht="0.95" customHeight="1">
      <c r="A1272" s="261"/>
      <c r="B1272" s="261"/>
      <c r="C1272" s="261"/>
      <c r="D1272" s="261"/>
      <c r="E1272" s="261"/>
      <c r="F1272" s="261"/>
      <c r="G1272" s="261"/>
      <c r="H1272" s="261"/>
      <c r="I1272" s="261"/>
      <c r="J1272" s="261"/>
    </row>
    <row r="1273" spans="1:10" ht="18" customHeight="1">
      <c r="A1273" s="161" t="s">
        <v>383</v>
      </c>
      <c r="B1273" s="160" t="s">
        <v>52</v>
      </c>
      <c r="C1273" s="161" t="s">
        <v>53</v>
      </c>
      <c r="D1273" s="161" t="s">
        <v>10</v>
      </c>
      <c r="E1273" s="308" t="s">
        <v>879</v>
      </c>
      <c r="F1273" s="308"/>
      <c r="G1273" s="162" t="s">
        <v>54</v>
      </c>
      <c r="H1273" s="160" t="s">
        <v>55</v>
      </c>
      <c r="I1273" s="160" t="s">
        <v>56</v>
      </c>
      <c r="J1273" s="160" t="s">
        <v>11</v>
      </c>
    </row>
    <row r="1274" spans="1:10" ht="26.1" customHeight="1">
      <c r="A1274" s="253" t="s">
        <v>880</v>
      </c>
      <c r="B1274" s="254" t="s">
        <v>384</v>
      </c>
      <c r="C1274" s="253" t="s">
        <v>66</v>
      </c>
      <c r="D1274" s="253" t="s">
        <v>385</v>
      </c>
      <c r="E1274" s="313" t="s">
        <v>1264</v>
      </c>
      <c r="F1274" s="313"/>
      <c r="G1274" s="255" t="s">
        <v>63</v>
      </c>
      <c r="H1274" s="256">
        <v>1</v>
      </c>
      <c r="I1274" s="263">
        <v>17.03</v>
      </c>
      <c r="J1274" s="263">
        <v>17.03</v>
      </c>
    </row>
    <row r="1275" spans="1:10" ht="26.1" customHeight="1">
      <c r="A1275" s="164" t="s">
        <v>882</v>
      </c>
      <c r="B1275" s="163" t="s">
        <v>1267</v>
      </c>
      <c r="C1275" s="164" t="s">
        <v>66</v>
      </c>
      <c r="D1275" s="164" t="s">
        <v>1268</v>
      </c>
      <c r="E1275" s="314" t="s">
        <v>885</v>
      </c>
      <c r="F1275" s="314"/>
      <c r="G1275" s="165" t="s">
        <v>886</v>
      </c>
      <c r="H1275" s="257">
        <v>0.14000000000000001</v>
      </c>
      <c r="I1275" s="169">
        <v>21.35</v>
      </c>
      <c r="J1275" s="169">
        <v>2.98</v>
      </c>
    </row>
    <row r="1276" spans="1:10" ht="26.1" customHeight="1">
      <c r="A1276" s="164" t="s">
        <v>882</v>
      </c>
      <c r="B1276" s="163" t="s">
        <v>1265</v>
      </c>
      <c r="C1276" s="164" t="s">
        <v>66</v>
      </c>
      <c r="D1276" s="164" t="s">
        <v>1266</v>
      </c>
      <c r="E1276" s="314" t="s">
        <v>885</v>
      </c>
      <c r="F1276" s="314"/>
      <c r="G1276" s="165" t="s">
        <v>886</v>
      </c>
      <c r="H1276" s="257">
        <v>0.14000000000000001</v>
      </c>
      <c r="I1276" s="169">
        <v>25.5</v>
      </c>
      <c r="J1276" s="169">
        <v>3.57</v>
      </c>
    </row>
    <row r="1277" spans="1:10" ht="24" customHeight="1">
      <c r="A1277" s="167" t="s">
        <v>889</v>
      </c>
      <c r="B1277" s="166" t="s">
        <v>1301</v>
      </c>
      <c r="C1277" s="167" t="s">
        <v>66</v>
      </c>
      <c r="D1277" s="167" t="s">
        <v>1302</v>
      </c>
      <c r="E1277" s="315" t="s">
        <v>892</v>
      </c>
      <c r="F1277" s="315"/>
      <c r="G1277" s="168" t="s">
        <v>63</v>
      </c>
      <c r="H1277" s="258">
        <v>2.3599999999999999E-2</v>
      </c>
      <c r="I1277" s="170">
        <v>2.13</v>
      </c>
      <c r="J1277" s="170">
        <v>0.05</v>
      </c>
    </row>
    <row r="1278" spans="1:10" ht="26.1" customHeight="1">
      <c r="A1278" s="167" t="s">
        <v>889</v>
      </c>
      <c r="B1278" s="166" t="s">
        <v>1303</v>
      </c>
      <c r="C1278" s="167" t="s">
        <v>66</v>
      </c>
      <c r="D1278" s="167" t="s">
        <v>1304</v>
      </c>
      <c r="E1278" s="315" t="s">
        <v>892</v>
      </c>
      <c r="F1278" s="315"/>
      <c r="G1278" s="168" t="s">
        <v>63</v>
      </c>
      <c r="H1278" s="258">
        <v>2.1000000000000001E-2</v>
      </c>
      <c r="I1278" s="170">
        <v>73.22</v>
      </c>
      <c r="J1278" s="170">
        <v>1.53</v>
      </c>
    </row>
    <row r="1279" spans="1:10" ht="26.1" customHeight="1">
      <c r="A1279" s="167" t="s">
        <v>889</v>
      </c>
      <c r="B1279" s="166" t="s">
        <v>1373</v>
      </c>
      <c r="C1279" s="167" t="s">
        <v>66</v>
      </c>
      <c r="D1279" s="167" t="s">
        <v>1374</v>
      </c>
      <c r="E1279" s="315" t="s">
        <v>892</v>
      </c>
      <c r="F1279" s="315"/>
      <c r="G1279" s="168" t="s">
        <v>63</v>
      </c>
      <c r="H1279" s="258">
        <v>1</v>
      </c>
      <c r="I1279" s="170">
        <v>7.77</v>
      </c>
      <c r="J1279" s="170">
        <v>7.77</v>
      </c>
    </row>
    <row r="1280" spans="1:10" ht="24" customHeight="1">
      <c r="A1280" s="167" t="s">
        <v>889</v>
      </c>
      <c r="B1280" s="166" t="s">
        <v>1305</v>
      </c>
      <c r="C1280" s="167" t="s">
        <v>66</v>
      </c>
      <c r="D1280" s="167" t="s">
        <v>1306</v>
      </c>
      <c r="E1280" s="315" t="s">
        <v>892</v>
      </c>
      <c r="F1280" s="315"/>
      <c r="G1280" s="168" t="s">
        <v>63</v>
      </c>
      <c r="H1280" s="258">
        <v>1.7600000000000001E-2</v>
      </c>
      <c r="I1280" s="170">
        <v>64.63</v>
      </c>
      <c r="J1280" s="170">
        <v>1.1299999999999999</v>
      </c>
    </row>
    <row r="1281" spans="1:10">
      <c r="A1281" s="176"/>
      <c r="B1281" s="176"/>
      <c r="C1281" s="176"/>
      <c r="D1281" s="176"/>
      <c r="E1281" s="176" t="s">
        <v>895</v>
      </c>
      <c r="F1281" s="259">
        <v>5.46</v>
      </c>
      <c r="G1281" s="176" t="s">
        <v>896</v>
      </c>
      <c r="H1281" s="259">
        <v>0</v>
      </c>
      <c r="I1281" s="176" t="s">
        <v>897</v>
      </c>
      <c r="J1281" s="259">
        <v>5.46</v>
      </c>
    </row>
    <row r="1282" spans="1:10">
      <c r="A1282" s="176"/>
      <c r="B1282" s="176"/>
      <c r="C1282" s="176"/>
      <c r="D1282" s="176"/>
      <c r="E1282" s="176" t="s">
        <v>898</v>
      </c>
      <c r="F1282" s="259">
        <v>3.93</v>
      </c>
      <c r="G1282" s="176"/>
      <c r="H1282" s="316" t="s">
        <v>899</v>
      </c>
      <c r="I1282" s="316"/>
      <c r="J1282" s="259">
        <v>20.96</v>
      </c>
    </row>
    <row r="1283" spans="1:10" ht="50.1" customHeight="1">
      <c r="A1283" s="177"/>
      <c r="B1283" s="177"/>
      <c r="C1283" s="177"/>
      <c r="D1283" s="177"/>
      <c r="E1283" s="177"/>
      <c r="F1283" s="177"/>
      <c r="G1283" s="177" t="s">
        <v>900</v>
      </c>
      <c r="H1283" s="260" t="s">
        <v>1189</v>
      </c>
      <c r="I1283" s="177" t="s">
        <v>902</v>
      </c>
      <c r="J1283" s="180">
        <v>83.84</v>
      </c>
    </row>
    <row r="1284" spans="1:10" ht="0.95" customHeight="1">
      <c r="A1284" s="261"/>
      <c r="B1284" s="261"/>
      <c r="C1284" s="261"/>
      <c r="D1284" s="261"/>
      <c r="E1284" s="261"/>
      <c r="F1284" s="261"/>
      <c r="G1284" s="261"/>
      <c r="H1284" s="261"/>
      <c r="I1284" s="261"/>
      <c r="J1284" s="261"/>
    </row>
    <row r="1285" spans="1:10" ht="18" customHeight="1">
      <c r="A1285" s="161" t="s">
        <v>386</v>
      </c>
      <c r="B1285" s="160" t="s">
        <v>52</v>
      </c>
      <c r="C1285" s="161" t="s">
        <v>53</v>
      </c>
      <c r="D1285" s="161" t="s">
        <v>10</v>
      </c>
      <c r="E1285" s="308" t="s">
        <v>879</v>
      </c>
      <c r="F1285" s="308"/>
      <c r="G1285" s="162" t="s">
        <v>54</v>
      </c>
      <c r="H1285" s="160" t="s">
        <v>55</v>
      </c>
      <c r="I1285" s="160" t="s">
        <v>56</v>
      </c>
      <c r="J1285" s="160" t="s">
        <v>11</v>
      </c>
    </row>
    <row r="1286" spans="1:10" ht="51.95" customHeight="1">
      <c r="A1286" s="253" t="s">
        <v>880</v>
      </c>
      <c r="B1286" s="254" t="s">
        <v>387</v>
      </c>
      <c r="C1286" s="253" t="s">
        <v>66</v>
      </c>
      <c r="D1286" s="253" t="s">
        <v>388</v>
      </c>
      <c r="E1286" s="313" t="s">
        <v>1264</v>
      </c>
      <c r="F1286" s="313"/>
      <c r="G1286" s="255" t="s">
        <v>63</v>
      </c>
      <c r="H1286" s="256">
        <v>1</v>
      </c>
      <c r="I1286" s="263">
        <v>10.63</v>
      </c>
      <c r="J1286" s="263">
        <v>10.63</v>
      </c>
    </row>
    <row r="1287" spans="1:10" ht="26.1" customHeight="1">
      <c r="A1287" s="164" t="s">
        <v>882</v>
      </c>
      <c r="B1287" s="163" t="s">
        <v>1267</v>
      </c>
      <c r="C1287" s="164" t="s">
        <v>66</v>
      </c>
      <c r="D1287" s="164" t="s">
        <v>1268</v>
      </c>
      <c r="E1287" s="314" t="s">
        <v>885</v>
      </c>
      <c r="F1287" s="314"/>
      <c r="G1287" s="165" t="s">
        <v>886</v>
      </c>
      <c r="H1287" s="257">
        <v>0.15629999999999999</v>
      </c>
      <c r="I1287" s="169">
        <v>21.35</v>
      </c>
      <c r="J1287" s="169">
        <v>3.33</v>
      </c>
    </row>
    <row r="1288" spans="1:10" ht="26.1" customHeight="1">
      <c r="A1288" s="164" t="s">
        <v>882</v>
      </c>
      <c r="B1288" s="163" t="s">
        <v>1265</v>
      </c>
      <c r="C1288" s="164" t="s">
        <v>66</v>
      </c>
      <c r="D1288" s="164" t="s">
        <v>1266</v>
      </c>
      <c r="E1288" s="314" t="s">
        <v>885</v>
      </c>
      <c r="F1288" s="314"/>
      <c r="G1288" s="165" t="s">
        <v>886</v>
      </c>
      <c r="H1288" s="257">
        <v>0.15629999999999999</v>
      </c>
      <c r="I1288" s="169">
        <v>25.5</v>
      </c>
      <c r="J1288" s="169">
        <v>3.98</v>
      </c>
    </row>
    <row r="1289" spans="1:10" ht="24" customHeight="1">
      <c r="A1289" s="167" t="s">
        <v>889</v>
      </c>
      <c r="B1289" s="166" t="s">
        <v>1305</v>
      </c>
      <c r="C1289" s="167" t="s">
        <v>66</v>
      </c>
      <c r="D1289" s="167" t="s">
        <v>1306</v>
      </c>
      <c r="E1289" s="315" t="s">
        <v>892</v>
      </c>
      <c r="F1289" s="315"/>
      <c r="G1289" s="168" t="s">
        <v>63</v>
      </c>
      <c r="H1289" s="258">
        <v>7.1000000000000004E-3</v>
      </c>
      <c r="I1289" s="170">
        <v>64.63</v>
      </c>
      <c r="J1289" s="170">
        <v>0.45</v>
      </c>
    </row>
    <row r="1290" spans="1:10" ht="26.1" customHeight="1">
      <c r="A1290" s="167" t="s">
        <v>889</v>
      </c>
      <c r="B1290" s="166" t="s">
        <v>1375</v>
      </c>
      <c r="C1290" s="167" t="s">
        <v>66</v>
      </c>
      <c r="D1290" s="167" t="s">
        <v>1376</v>
      </c>
      <c r="E1290" s="315" t="s">
        <v>892</v>
      </c>
      <c r="F1290" s="315"/>
      <c r="G1290" s="168" t="s">
        <v>63</v>
      </c>
      <c r="H1290" s="258">
        <v>1</v>
      </c>
      <c r="I1290" s="170">
        <v>2.14</v>
      </c>
      <c r="J1290" s="170">
        <v>2.14</v>
      </c>
    </row>
    <row r="1291" spans="1:10" ht="26.1" customHeight="1">
      <c r="A1291" s="167" t="s">
        <v>889</v>
      </c>
      <c r="B1291" s="166" t="s">
        <v>1303</v>
      </c>
      <c r="C1291" s="167" t="s">
        <v>66</v>
      </c>
      <c r="D1291" s="167" t="s">
        <v>1304</v>
      </c>
      <c r="E1291" s="315" t="s">
        <v>892</v>
      </c>
      <c r="F1291" s="315"/>
      <c r="G1291" s="168" t="s">
        <v>63</v>
      </c>
      <c r="H1291" s="258">
        <v>8.9999999999999993E-3</v>
      </c>
      <c r="I1291" s="170">
        <v>73.22</v>
      </c>
      <c r="J1291" s="170">
        <v>0.65</v>
      </c>
    </row>
    <row r="1292" spans="1:10" ht="24" customHeight="1">
      <c r="A1292" s="167" t="s">
        <v>889</v>
      </c>
      <c r="B1292" s="166" t="s">
        <v>1301</v>
      </c>
      <c r="C1292" s="167" t="s">
        <v>66</v>
      </c>
      <c r="D1292" s="167" t="s">
        <v>1302</v>
      </c>
      <c r="E1292" s="315" t="s">
        <v>892</v>
      </c>
      <c r="F1292" s="315"/>
      <c r="G1292" s="168" t="s">
        <v>63</v>
      </c>
      <c r="H1292" s="258">
        <v>3.9E-2</v>
      </c>
      <c r="I1292" s="170">
        <v>2.13</v>
      </c>
      <c r="J1292" s="170">
        <v>0.08</v>
      </c>
    </row>
    <row r="1293" spans="1:10">
      <c r="A1293" s="176"/>
      <c r="B1293" s="176"/>
      <c r="C1293" s="176"/>
      <c r="D1293" s="176"/>
      <c r="E1293" s="176" t="s">
        <v>895</v>
      </c>
      <c r="F1293" s="259">
        <v>6.09</v>
      </c>
      <c r="G1293" s="176" t="s">
        <v>896</v>
      </c>
      <c r="H1293" s="259">
        <v>0</v>
      </c>
      <c r="I1293" s="176" t="s">
        <v>897</v>
      </c>
      <c r="J1293" s="259">
        <v>6.09</v>
      </c>
    </row>
    <row r="1294" spans="1:10">
      <c r="A1294" s="176"/>
      <c r="B1294" s="176"/>
      <c r="C1294" s="176"/>
      <c r="D1294" s="176"/>
      <c r="E1294" s="176" t="s">
        <v>898</v>
      </c>
      <c r="F1294" s="259">
        <v>2.4500000000000002</v>
      </c>
      <c r="G1294" s="176"/>
      <c r="H1294" s="316" t="s">
        <v>899</v>
      </c>
      <c r="I1294" s="316"/>
      <c r="J1294" s="259">
        <v>13.08</v>
      </c>
    </row>
    <row r="1295" spans="1:10" ht="50.1" customHeight="1">
      <c r="A1295" s="177"/>
      <c r="B1295" s="177"/>
      <c r="C1295" s="177"/>
      <c r="D1295" s="177"/>
      <c r="E1295" s="177"/>
      <c r="F1295" s="177"/>
      <c r="G1295" s="177" t="s">
        <v>900</v>
      </c>
      <c r="H1295" s="260" t="s">
        <v>901</v>
      </c>
      <c r="I1295" s="177" t="s">
        <v>902</v>
      </c>
      <c r="J1295" s="180">
        <v>13.08</v>
      </c>
    </row>
    <row r="1296" spans="1:10" ht="0.95" customHeight="1">
      <c r="A1296" s="261"/>
      <c r="B1296" s="261"/>
      <c r="C1296" s="261"/>
      <c r="D1296" s="261"/>
      <c r="E1296" s="261"/>
      <c r="F1296" s="261"/>
      <c r="G1296" s="261"/>
      <c r="H1296" s="261"/>
      <c r="I1296" s="261"/>
      <c r="J1296" s="261"/>
    </row>
    <row r="1297" spans="1:10" ht="18" customHeight="1">
      <c r="A1297" s="161" t="s">
        <v>389</v>
      </c>
      <c r="B1297" s="160" t="s">
        <v>52</v>
      </c>
      <c r="C1297" s="161" t="s">
        <v>53</v>
      </c>
      <c r="D1297" s="161" t="s">
        <v>10</v>
      </c>
      <c r="E1297" s="308" t="s">
        <v>879</v>
      </c>
      <c r="F1297" s="308"/>
      <c r="G1297" s="162" t="s">
        <v>54</v>
      </c>
      <c r="H1297" s="160" t="s">
        <v>55</v>
      </c>
      <c r="I1297" s="160" t="s">
        <v>56</v>
      </c>
      <c r="J1297" s="160" t="s">
        <v>11</v>
      </c>
    </row>
    <row r="1298" spans="1:10" ht="39" customHeight="1">
      <c r="A1298" s="253" t="s">
        <v>880</v>
      </c>
      <c r="B1298" s="254" t="s">
        <v>390</v>
      </c>
      <c r="C1298" s="253" t="s">
        <v>66</v>
      </c>
      <c r="D1298" s="253" t="s">
        <v>391</v>
      </c>
      <c r="E1298" s="313" t="s">
        <v>1264</v>
      </c>
      <c r="F1298" s="313"/>
      <c r="G1298" s="255" t="s">
        <v>202</v>
      </c>
      <c r="H1298" s="256">
        <v>1</v>
      </c>
      <c r="I1298" s="263">
        <v>9.6999999999999993</v>
      </c>
      <c r="J1298" s="263">
        <v>9.6999999999999993</v>
      </c>
    </row>
    <row r="1299" spans="1:10" ht="26.1" customHeight="1">
      <c r="A1299" s="164" t="s">
        <v>882</v>
      </c>
      <c r="B1299" s="163" t="s">
        <v>1267</v>
      </c>
      <c r="C1299" s="164" t="s">
        <v>66</v>
      </c>
      <c r="D1299" s="164" t="s">
        <v>1268</v>
      </c>
      <c r="E1299" s="314" t="s">
        <v>885</v>
      </c>
      <c r="F1299" s="314"/>
      <c r="G1299" s="165" t="s">
        <v>886</v>
      </c>
      <c r="H1299" s="257">
        <v>0.13669999999999999</v>
      </c>
      <c r="I1299" s="169">
        <v>21.35</v>
      </c>
      <c r="J1299" s="169">
        <v>2.91</v>
      </c>
    </row>
    <row r="1300" spans="1:10" ht="26.1" customHeight="1">
      <c r="A1300" s="164" t="s">
        <v>882</v>
      </c>
      <c r="B1300" s="163" t="s">
        <v>1265</v>
      </c>
      <c r="C1300" s="164" t="s">
        <v>66</v>
      </c>
      <c r="D1300" s="164" t="s">
        <v>1266</v>
      </c>
      <c r="E1300" s="314" t="s">
        <v>885</v>
      </c>
      <c r="F1300" s="314"/>
      <c r="G1300" s="165" t="s">
        <v>886</v>
      </c>
      <c r="H1300" s="257">
        <v>0.13669999999999999</v>
      </c>
      <c r="I1300" s="169">
        <v>25.5</v>
      </c>
      <c r="J1300" s="169">
        <v>3.48</v>
      </c>
    </row>
    <row r="1301" spans="1:10" ht="26.1" customHeight="1">
      <c r="A1301" s="167" t="s">
        <v>889</v>
      </c>
      <c r="B1301" s="166" t="s">
        <v>1377</v>
      </c>
      <c r="C1301" s="167" t="s">
        <v>66</v>
      </c>
      <c r="D1301" s="167" t="s">
        <v>1378</v>
      </c>
      <c r="E1301" s="315" t="s">
        <v>892</v>
      </c>
      <c r="F1301" s="315"/>
      <c r="G1301" s="168" t="s">
        <v>202</v>
      </c>
      <c r="H1301" s="258">
        <v>1.0492999999999999</v>
      </c>
      <c r="I1301" s="170">
        <v>3.1</v>
      </c>
      <c r="J1301" s="170">
        <v>3.25</v>
      </c>
    </row>
    <row r="1302" spans="1:10" ht="24" customHeight="1">
      <c r="A1302" s="167" t="s">
        <v>889</v>
      </c>
      <c r="B1302" s="166" t="s">
        <v>1301</v>
      </c>
      <c r="C1302" s="167" t="s">
        <v>66</v>
      </c>
      <c r="D1302" s="167" t="s">
        <v>1302</v>
      </c>
      <c r="E1302" s="315" t="s">
        <v>892</v>
      </c>
      <c r="F1302" s="315"/>
      <c r="G1302" s="168" t="s">
        <v>63</v>
      </c>
      <c r="H1302" s="258">
        <v>3.1899999999999998E-2</v>
      </c>
      <c r="I1302" s="170">
        <v>2.13</v>
      </c>
      <c r="J1302" s="170">
        <v>0.06</v>
      </c>
    </row>
    <row r="1303" spans="1:10">
      <c r="A1303" s="176"/>
      <c r="B1303" s="176"/>
      <c r="C1303" s="176"/>
      <c r="D1303" s="176"/>
      <c r="E1303" s="176" t="s">
        <v>895</v>
      </c>
      <c r="F1303" s="259">
        <v>5.33</v>
      </c>
      <c r="G1303" s="176" t="s">
        <v>896</v>
      </c>
      <c r="H1303" s="259">
        <v>0</v>
      </c>
      <c r="I1303" s="176" t="s">
        <v>897</v>
      </c>
      <c r="J1303" s="259">
        <v>5.33</v>
      </c>
    </row>
    <row r="1304" spans="1:10">
      <c r="A1304" s="176"/>
      <c r="B1304" s="176"/>
      <c r="C1304" s="176"/>
      <c r="D1304" s="176"/>
      <c r="E1304" s="176" t="s">
        <v>898</v>
      </c>
      <c r="F1304" s="259">
        <v>2.23</v>
      </c>
      <c r="G1304" s="176"/>
      <c r="H1304" s="316" t="s">
        <v>899</v>
      </c>
      <c r="I1304" s="316"/>
      <c r="J1304" s="259">
        <v>11.93</v>
      </c>
    </row>
    <row r="1305" spans="1:10" ht="50.1" customHeight="1">
      <c r="A1305" s="177"/>
      <c r="B1305" s="177"/>
      <c r="C1305" s="177"/>
      <c r="D1305" s="177"/>
      <c r="E1305" s="177"/>
      <c r="F1305" s="177"/>
      <c r="G1305" s="177" t="s">
        <v>900</v>
      </c>
      <c r="H1305" s="260" t="s">
        <v>1379</v>
      </c>
      <c r="I1305" s="177" t="s">
        <v>902</v>
      </c>
      <c r="J1305" s="180">
        <v>968</v>
      </c>
    </row>
    <row r="1306" spans="1:10" ht="0.95" customHeight="1">
      <c r="A1306" s="261"/>
      <c r="B1306" s="261"/>
      <c r="C1306" s="261"/>
      <c r="D1306" s="261"/>
      <c r="E1306" s="261"/>
      <c r="F1306" s="261"/>
      <c r="G1306" s="261"/>
      <c r="H1306" s="261"/>
      <c r="I1306" s="261"/>
      <c r="J1306" s="261"/>
    </row>
    <row r="1307" spans="1:10" ht="18" customHeight="1">
      <c r="A1307" s="161" t="s">
        <v>392</v>
      </c>
      <c r="B1307" s="160" t="s">
        <v>52</v>
      </c>
      <c r="C1307" s="161" t="s">
        <v>53</v>
      </c>
      <c r="D1307" s="161" t="s">
        <v>10</v>
      </c>
      <c r="E1307" s="308" t="s">
        <v>879</v>
      </c>
      <c r="F1307" s="308"/>
      <c r="G1307" s="162" t="s">
        <v>54</v>
      </c>
      <c r="H1307" s="160" t="s">
        <v>55</v>
      </c>
      <c r="I1307" s="160" t="s">
        <v>56</v>
      </c>
      <c r="J1307" s="160" t="s">
        <v>11</v>
      </c>
    </row>
    <row r="1308" spans="1:10" ht="39" customHeight="1">
      <c r="A1308" s="253" t="s">
        <v>880</v>
      </c>
      <c r="B1308" s="254" t="s">
        <v>393</v>
      </c>
      <c r="C1308" s="253" t="s">
        <v>66</v>
      </c>
      <c r="D1308" s="253" t="s">
        <v>394</v>
      </c>
      <c r="E1308" s="313" t="s">
        <v>1264</v>
      </c>
      <c r="F1308" s="313"/>
      <c r="G1308" s="255" t="s">
        <v>202</v>
      </c>
      <c r="H1308" s="256">
        <v>1</v>
      </c>
      <c r="I1308" s="263">
        <v>11.16</v>
      </c>
      <c r="J1308" s="263">
        <v>11.16</v>
      </c>
    </row>
    <row r="1309" spans="1:10" ht="26.1" customHeight="1">
      <c r="A1309" s="164" t="s">
        <v>882</v>
      </c>
      <c r="B1309" s="163" t="s">
        <v>1267</v>
      </c>
      <c r="C1309" s="164" t="s">
        <v>66</v>
      </c>
      <c r="D1309" s="164" t="s">
        <v>1268</v>
      </c>
      <c r="E1309" s="314" t="s">
        <v>885</v>
      </c>
      <c r="F1309" s="314"/>
      <c r="G1309" s="165" t="s">
        <v>886</v>
      </c>
      <c r="H1309" s="257">
        <v>0.15859999999999999</v>
      </c>
      <c r="I1309" s="169">
        <v>21.35</v>
      </c>
      <c r="J1309" s="169">
        <v>3.38</v>
      </c>
    </row>
    <row r="1310" spans="1:10" ht="26.1" customHeight="1">
      <c r="A1310" s="164" t="s">
        <v>882</v>
      </c>
      <c r="B1310" s="163" t="s">
        <v>1265</v>
      </c>
      <c r="C1310" s="164" t="s">
        <v>66</v>
      </c>
      <c r="D1310" s="164" t="s">
        <v>1266</v>
      </c>
      <c r="E1310" s="314" t="s">
        <v>885</v>
      </c>
      <c r="F1310" s="314"/>
      <c r="G1310" s="165" t="s">
        <v>886</v>
      </c>
      <c r="H1310" s="257">
        <v>0.15859999999999999</v>
      </c>
      <c r="I1310" s="169">
        <v>25.5</v>
      </c>
      <c r="J1310" s="169">
        <v>4.04</v>
      </c>
    </row>
    <row r="1311" spans="1:10" ht="26.1" customHeight="1">
      <c r="A1311" s="167" t="s">
        <v>889</v>
      </c>
      <c r="B1311" s="166" t="s">
        <v>1380</v>
      </c>
      <c r="C1311" s="167" t="s">
        <v>66</v>
      </c>
      <c r="D1311" s="167" t="s">
        <v>1381</v>
      </c>
      <c r="E1311" s="315" t="s">
        <v>892</v>
      </c>
      <c r="F1311" s="315"/>
      <c r="G1311" s="168" t="s">
        <v>202</v>
      </c>
      <c r="H1311" s="258">
        <v>1.0492999999999999</v>
      </c>
      <c r="I1311" s="170">
        <v>3.5</v>
      </c>
      <c r="J1311" s="170">
        <v>3.67</v>
      </c>
    </row>
    <row r="1312" spans="1:10" ht="24" customHeight="1">
      <c r="A1312" s="167" t="s">
        <v>889</v>
      </c>
      <c r="B1312" s="166" t="s">
        <v>1301</v>
      </c>
      <c r="C1312" s="167" t="s">
        <v>66</v>
      </c>
      <c r="D1312" s="167" t="s">
        <v>1302</v>
      </c>
      <c r="E1312" s="315" t="s">
        <v>892</v>
      </c>
      <c r="F1312" s="315"/>
      <c r="G1312" s="168" t="s">
        <v>63</v>
      </c>
      <c r="H1312" s="258">
        <v>3.6999999999999998E-2</v>
      </c>
      <c r="I1312" s="170">
        <v>2.13</v>
      </c>
      <c r="J1312" s="170">
        <v>7.0000000000000007E-2</v>
      </c>
    </row>
    <row r="1313" spans="1:10">
      <c r="A1313" s="176"/>
      <c r="B1313" s="176"/>
      <c r="C1313" s="176"/>
      <c r="D1313" s="176"/>
      <c r="E1313" s="176" t="s">
        <v>895</v>
      </c>
      <c r="F1313" s="259">
        <v>6.18</v>
      </c>
      <c r="G1313" s="176" t="s">
        <v>896</v>
      </c>
      <c r="H1313" s="259">
        <v>0</v>
      </c>
      <c r="I1313" s="176" t="s">
        <v>897</v>
      </c>
      <c r="J1313" s="259">
        <v>6.18</v>
      </c>
    </row>
    <row r="1314" spans="1:10">
      <c r="A1314" s="176"/>
      <c r="B1314" s="176"/>
      <c r="C1314" s="176"/>
      <c r="D1314" s="176"/>
      <c r="E1314" s="176" t="s">
        <v>898</v>
      </c>
      <c r="F1314" s="259">
        <v>2.57</v>
      </c>
      <c r="G1314" s="176"/>
      <c r="H1314" s="316" t="s">
        <v>899</v>
      </c>
      <c r="I1314" s="316"/>
      <c r="J1314" s="259">
        <v>13.73</v>
      </c>
    </row>
    <row r="1315" spans="1:10" ht="50.1" customHeight="1">
      <c r="A1315" s="177"/>
      <c r="B1315" s="177"/>
      <c r="C1315" s="177"/>
      <c r="D1315" s="177"/>
      <c r="E1315" s="177"/>
      <c r="F1315" s="177"/>
      <c r="G1315" s="177" t="s">
        <v>900</v>
      </c>
      <c r="H1315" s="260" t="s">
        <v>1382</v>
      </c>
      <c r="I1315" s="177" t="s">
        <v>902</v>
      </c>
      <c r="J1315" s="180">
        <v>1443.29</v>
      </c>
    </row>
    <row r="1316" spans="1:10" ht="0.95" customHeight="1">
      <c r="A1316" s="261"/>
      <c r="B1316" s="261"/>
      <c r="C1316" s="261"/>
      <c r="D1316" s="261"/>
      <c r="E1316" s="261"/>
      <c r="F1316" s="261"/>
      <c r="G1316" s="261"/>
      <c r="H1316" s="261"/>
      <c r="I1316" s="261"/>
      <c r="J1316" s="261"/>
    </row>
    <row r="1317" spans="1:10" ht="18" customHeight="1">
      <c r="A1317" s="161" t="s">
        <v>395</v>
      </c>
      <c r="B1317" s="160" t="s">
        <v>52</v>
      </c>
      <c r="C1317" s="161" t="s">
        <v>53</v>
      </c>
      <c r="D1317" s="161" t="s">
        <v>10</v>
      </c>
      <c r="E1317" s="308" t="s">
        <v>879</v>
      </c>
      <c r="F1317" s="308"/>
      <c r="G1317" s="162" t="s">
        <v>54</v>
      </c>
      <c r="H1317" s="160" t="s">
        <v>55</v>
      </c>
      <c r="I1317" s="160" t="s">
        <v>56</v>
      </c>
      <c r="J1317" s="160" t="s">
        <v>11</v>
      </c>
    </row>
    <row r="1318" spans="1:10" ht="39" customHeight="1">
      <c r="A1318" s="253" t="s">
        <v>880</v>
      </c>
      <c r="B1318" s="254" t="s">
        <v>396</v>
      </c>
      <c r="C1318" s="253" t="s">
        <v>66</v>
      </c>
      <c r="D1318" s="253" t="s">
        <v>397</v>
      </c>
      <c r="E1318" s="313" t="s">
        <v>1264</v>
      </c>
      <c r="F1318" s="313"/>
      <c r="G1318" s="255" t="s">
        <v>202</v>
      </c>
      <c r="H1318" s="256">
        <v>1</v>
      </c>
      <c r="I1318" s="263">
        <v>16.86</v>
      </c>
      <c r="J1318" s="263">
        <v>16.86</v>
      </c>
    </row>
    <row r="1319" spans="1:10" ht="26.1" customHeight="1">
      <c r="A1319" s="164" t="s">
        <v>882</v>
      </c>
      <c r="B1319" s="163" t="s">
        <v>1267</v>
      </c>
      <c r="C1319" s="164" t="s">
        <v>66</v>
      </c>
      <c r="D1319" s="164" t="s">
        <v>1268</v>
      </c>
      <c r="E1319" s="314" t="s">
        <v>885</v>
      </c>
      <c r="F1319" s="314"/>
      <c r="G1319" s="165" t="s">
        <v>886</v>
      </c>
      <c r="H1319" s="257">
        <v>0.18909999999999999</v>
      </c>
      <c r="I1319" s="169">
        <v>21.35</v>
      </c>
      <c r="J1319" s="169">
        <v>4.03</v>
      </c>
    </row>
    <row r="1320" spans="1:10" ht="26.1" customHeight="1">
      <c r="A1320" s="164" t="s">
        <v>882</v>
      </c>
      <c r="B1320" s="163" t="s">
        <v>1265</v>
      </c>
      <c r="C1320" s="164" t="s">
        <v>66</v>
      </c>
      <c r="D1320" s="164" t="s">
        <v>1266</v>
      </c>
      <c r="E1320" s="314" t="s">
        <v>885</v>
      </c>
      <c r="F1320" s="314"/>
      <c r="G1320" s="165" t="s">
        <v>886</v>
      </c>
      <c r="H1320" s="257">
        <v>0.18909999999999999</v>
      </c>
      <c r="I1320" s="169">
        <v>25.5</v>
      </c>
      <c r="J1320" s="169">
        <v>4.82</v>
      </c>
    </row>
    <row r="1321" spans="1:10" ht="26.1" customHeight="1">
      <c r="A1321" s="167" t="s">
        <v>889</v>
      </c>
      <c r="B1321" s="166" t="s">
        <v>1383</v>
      </c>
      <c r="C1321" s="167" t="s">
        <v>66</v>
      </c>
      <c r="D1321" s="167" t="s">
        <v>1384</v>
      </c>
      <c r="E1321" s="315" t="s">
        <v>892</v>
      </c>
      <c r="F1321" s="315"/>
      <c r="G1321" s="168" t="s">
        <v>202</v>
      </c>
      <c r="H1321" s="258">
        <v>1.0492999999999999</v>
      </c>
      <c r="I1321" s="170">
        <v>7.55</v>
      </c>
      <c r="J1321" s="170">
        <v>7.92</v>
      </c>
    </row>
    <row r="1322" spans="1:10" ht="24" customHeight="1">
      <c r="A1322" s="167" t="s">
        <v>889</v>
      </c>
      <c r="B1322" s="166" t="s">
        <v>1301</v>
      </c>
      <c r="C1322" s="167" t="s">
        <v>66</v>
      </c>
      <c r="D1322" s="167" t="s">
        <v>1302</v>
      </c>
      <c r="E1322" s="315" t="s">
        <v>892</v>
      </c>
      <c r="F1322" s="315"/>
      <c r="G1322" s="168" t="s">
        <v>63</v>
      </c>
      <c r="H1322" s="258">
        <v>4.41E-2</v>
      </c>
      <c r="I1322" s="170">
        <v>2.13</v>
      </c>
      <c r="J1322" s="170">
        <v>0.09</v>
      </c>
    </row>
    <row r="1323" spans="1:10">
      <c r="A1323" s="176"/>
      <c r="B1323" s="176"/>
      <c r="C1323" s="176"/>
      <c r="D1323" s="176"/>
      <c r="E1323" s="176" t="s">
        <v>895</v>
      </c>
      <c r="F1323" s="259">
        <v>7.37</v>
      </c>
      <c r="G1323" s="176" t="s">
        <v>896</v>
      </c>
      <c r="H1323" s="259">
        <v>0</v>
      </c>
      <c r="I1323" s="176" t="s">
        <v>897</v>
      </c>
      <c r="J1323" s="259">
        <v>7.37</v>
      </c>
    </row>
    <row r="1324" spans="1:10">
      <c r="A1324" s="176"/>
      <c r="B1324" s="176"/>
      <c r="C1324" s="176"/>
      <c r="D1324" s="176"/>
      <c r="E1324" s="176" t="s">
        <v>898</v>
      </c>
      <c r="F1324" s="259">
        <v>3.89</v>
      </c>
      <c r="G1324" s="176"/>
      <c r="H1324" s="316" t="s">
        <v>899</v>
      </c>
      <c r="I1324" s="316"/>
      <c r="J1324" s="259">
        <v>20.75</v>
      </c>
    </row>
    <row r="1325" spans="1:10" ht="50.1" customHeight="1">
      <c r="A1325" s="177"/>
      <c r="B1325" s="177"/>
      <c r="C1325" s="177"/>
      <c r="D1325" s="177"/>
      <c r="E1325" s="177"/>
      <c r="F1325" s="177"/>
      <c r="G1325" s="177" t="s">
        <v>900</v>
      </c>
      <c r="H1325" s="260" t="s">
        <v>1385</v>
      </c>
      <c r="I1325" s="177" t="s">
        <v>902</v>
      </c>
      <c r="J1325" s="180">
        <v>5993.43</v>
      </c>
    </row>
    <row r="1326" spans="1:10" ht="0.95" customHeight="1">
      <c r="A1326" s="261"/>
      <c r="B1326" s="261"/>
      <c r="C1326" s="261"/>
      <c r="D1326" s="261"/>
      <c r="E1326" s="261"/>
      <c r="F1326" s="261"/>
      <c r="G1326" s="261"/>
      <c r="H1326" s="261"/>
      <c r="I1326" s="261"/>
      <c r="J1326" s="261"/>
    </row>
    <row r="1327" spans="1:10" ht="18" customHeight="1">
      <c r="A1327" s="161" t="s">
        <v>398</v>
      </c>
      <c r="B1327" s="160" t="s">
        <v>52</v>
      </c>
      <c r="C1327" s="161" t="s">
        <v>53</v>
      </c>
      <c r="D1327" s="161" t="s">
        <v>10</v>
      </c>
      <c r="E1327" s="308" t="s">
        <v>879</v>
      </c>
      <c r="F1327" s="308"/>
      <c r="G1327" s="162" t="s">
        <v>54</v>
      </c>
      <c r="H1327" s="160" t="s">
        <v>55</v>
      </c>
      <c r="I1327" s="160" t="s">
        <v>56</v>
      </c>
      <c r="J1327" s="160" t="s">
        <v>11</v>
      </c>
    </row>
    <row r="1328" spans="1:10" ht="26.1" customHeight="1">
      <c r="A1328" s="253" t="s">
        <v>880</v>
      </c>
      <c r="B1328" s="254" t="s">
        <v>399</v>
      </c>
      <c r="C1328" s="253" t="s">
        <v>66</v>
      </c>
      <c r="D1328" s="253" t="s">
        <v>400</v>
      </c>
      <c r="E1328" s="313" t="s">
        <v>1264</v>
      </c>
      <c r="F1328" s="313"/>
      <c r="G1328" s="255" t="s">
        <v>202</v>
      </c>
      <c r="H1328" s="256">
        <v>1</v>
      </c>
      <c r="I1328" s="263">
        <v>13.76</v>
      </c>
      <c r="J1328" s="263">
        <v>13.76</v>
      </c>
    </row>
    <row r="1329" spans="1:10" ht="26.1" customHeight="1">
      <c r="A1329" s="164" t="s">
        <v>882</v>
      </c>
      <c r="B1329" s="163" t="s">
        <v>1265</v>
      </c>
      <c r="C1329" s="164" t="s">
        <v>66</v>
      </c>
      <c r="D1329" s="164" t="s">
        <v>1266</v>
      </c>
      <c r="E1329" s="314" t="s">
        <v>885</v>
      </c>
      <c r="F1329" s="314"/>
      <c r="G1329" s="165" t="s">
        <v>886</v>
      </c>
      <c r="H1329" s="257">
        <v>2.8199999999999999E-2</v>
      </c>
      <c r="I1329" s="169">
        <v>25.5</v>
      </c>
      <c r="J1329" s="169">
        <v>0.71</v>
      </c>
    </row>
    <row r="1330" spans="1:10" ht="26.1" customHeight="1">
      <c r="A1330" s="164" t="s">
        <v>882</v>
      </c>
      <c r="B1330" s="163" t="s">
        <v>1267</v>
      </c>
      <c r="C1330" s="164" t="s">
        <v>66</v>
      </c>
      <c r="D1330" s="164" t="s">
        <v>1268</v>
      </c>
      <c r="E1330" s="314" t="s">
        <v>885</v>
      </c>
      <c r="F1330" s="314"/>
      <c r="G1330" s="165" t="s">
        <v>886</v>
      </c>
      <c r="H1330" s="257">
        <v>2.8199999999999999E-2</v>
      </c>
      <c r="I1330" s="169">
        <v>21.35</v>
      </c>
      <c r="J1330" s="169">
        <v>0.6</v>
      </c>
    </row>
    <row r="1331" spans="1:10" ht="24" customHeight="1">
      <c r="A1331" s="167" t="s">
        <v>889</v>
      </c>
      <c r="B1331" s="166" t="s">
        <v>1301</v>
      </c>
      <c r="C1331" s="167" t="s">
        <v>66</v>
      </c>
      <c r="D1331" s="167" t="s">
        <v>1302</v>
      </c>
      <c r="E1331" s="315" t="s">
        <v>892</v>
      </c>
      <c r="F1331" s="315"/>
      <c r="G1331" s="168" t="s">
        <v>63</v>
      </c>
      <c r="H1331" s="258">
        <v>6.6E-3</v>
      </c>
      <c r="I1331" s="170">
        <v>2.13</v>
      </c>
      <c r="J1331" s="170">
        <v>0.01</v>
      </c>
    </row>
    <row r="1332" spans="1:10" ht="26.1" customHeight="1">
      <c r="A1332" s="167" t="s">
        <v>889</v>
      </c>
      <c r="B1332" s="166" t="s">
        <v>1386</v>
      </c>
      <c r="C1332" s="167" t="s">
        <v>66</v>
      </c>
      <c r="D1332" s="167" t="s">
        <v>1387</v>
      </c>
      <c r="E1332" s="315" t="s">
        <v>892</v>
      </c>
      <c r="F1332" s="315"/>
      <c r="G1332" s="168" t="s">
        <v>202</v>
      </c>
      <c r="H1332" s="258">
        <v>1.0492999999999999</v>
      </c>
      <c r="I1332" s="170">
        <v>11.86</v>
      </c>
      <c r="J1332" s="170">
        <v>12.44</v>
      </c>
    </row>
    <row r="1333" spans="1:10">
      <c r="A1333" s="176"/>
      <c r="B1333" s="176"/>
      <c r="C1333" s="176"/>
      <c r="D1333" s="176"/>
      <c r="E1333" s="176" t="s">
        <v>895</v>
      </c>
      <c r="F1333" s="259">
        <v>1.0900000000000001</v>
      </c>
      <c r="G1333" s="176" t="s">
        <v>896</v>
      </c>
      <c r="H1333" s="259">
        <v>0</v>
      </c>
      <c r="I1333" s="176" t="s">
        <v>897</v>
      </c>
      <c r="J1333" s="259">
        <v>1.0900000000000001</v>
      </c>
    </row>
    <row r="1334" spans="1:10">
      <c r="A1334" s="176"/>
      <c r="B1334" s="176"/>
      <c r="C1334" s="176"/>
      <c r="D1334" s="176"/>
      <c r="E1334" s="176" t="s">
        <v>898</v>
      </c>
      <c r="F1334" s="259">
        <v>3.17</v>
      </c>
      <c r="G1334" s="176"/>
      <c r="H1334" s="316" t="s">
        <v>899</v>
      </c>
      <c r="I1334" s="316"/>
      <c r="J1334" s="259">
        <v>16.93</v>
      </c>
    </row>
    <row r="1335" spans="1:10" ht="50.1" customHeight="1">
      <c r="A1335" s="177"/>
      <c r="B1335" s="177"/>
      <c r="C1335" s="177"/>
      <c r="D1335" s="177"/>
      <c r="E1335" s="177"/>
      <c r="F1335" s="177"/>
      <c r="G1335" s="177" t="s">
        <v>900</v>
      </c>
      <c r="H1335" s="260" t="s">
        <v>1388</v>
      </c>
      <c r="I1335" s="177" t="s">
        <v>902</v>
      </c>
      <c r="J1335" s="180">
        <v>1098.58</v>
      </c>
    </row>
    <row r="1336" spans="1:10" ht="0.95" customHeight="1">
      <c r="A1336" s="261"/>
      <c r="B1336" s="261"/>
      <c r="C1336" s="261"/>
      <c r="D1336" s="261"/>
      <c r="E1336" s="261"/>
      <c r="F1336" s="261"/>
      <c r="G1336" s="261"/>
      <c r="H1336" s="261"/>
      <c r="I1336" s="261"/>
      <c r="J1336" s="261"/>
    </row>
    <row r="1337" spans="1:10" ht="24" customHeight="1">
      <c r="A1337" s="251" t="s">
        <v>401</v>
      </c>
      <c r="B1337" s="251"/>
      <c r="C1337" s="251"/>
      <c r="D1337" s="251" t="s">
        <v>402</v>
      </c>
      <c r="E1337" s="251"/>
      <c r="F1337" s="312"/>
      <c r="G1337" s="312"/>
      <c r="H1337" s="252"/>
      <c r="I1337" s="251"/>
      <c r="J1337" s="262">
        <v>21809.02</v>
      </c>
    </row>
    <row r="1338" spans="1:10" ht="18" customHeight="1">
      <c r="A1338" s="161" t="s">
        <v>403</v>
      </c>
      <c r="B1338" s="160" t="s">
        <v>52</v>
      </c>
      <c r="C1338" s="161" t="s">
        <v>53</v>
      </c>
      <c r="D1338" s="161" t="s">
        <v>10</v>
      </c>
      <c r="E1338" s="308" t="s">
        <v>879</v>
      </c>
      <c r="F1338" s="308"/>
      <c r="G1338" s="162" t="s">
        <v>54</v>
      </c>
      <c r="H1338" s="160" t="s">
        <v>55</v>
      </c>
      <c r="I1338" s="160" t="s">
        <v>56</v>
      </c>
      <c r="J1338" s="160" t="s">
        <v>11</v>
      </c>
    </row>
    <row r="1339" spans="1:10" ht="51.95" customHeight="1">
      <c r="A1339" s="253" t="s">
        <v>880</v>
      </c>
      <c r="B1339" s="254" t="s">
        <v>404</v>
      </c>
      <c r="C1339" s="253" t="s">
        <v>66</v>
      </c>
      <c r="D1339" s="253" t="s">
        <v>405</v>
      </c>
      <c r="E1339" s="313" t="s">
        <v>1264</v>
      </c>
      <c r="F1339" s="313"/>
      <c r="G1339" s="255" t="s">
        <v>63</v>
      </c>
      <c r="H1339" s="256">
        <v>1</v>
      </c>
      <c r="I1339" s="263">
        <v>37.950000000000003</v>
      </c>
      <c r="J1339" s="263">
        <v>37.950000000000003</v>
      </c>
    </row>
    <row r="1340" spans="1:10" ht="26.1" customHeight="1">
      <c r="A1340" s="164" t="s">
        <v>882</v>
      </c>
      <c r="B1340" s="163" t="s">
        <v>1265</v>
      </c>
      <c r="C1340" s="164" t="s">
        <v>66</v>
      </c>
      <c r="D1340" s="164" t="s">
        <v>1266</v>
      </c>
      <c r="E1340" s="314" t="s">
        <v>885</v>
      </c>
      <c r="F1340" s="314"/>
      <c r="G1340" s="165" t="s">
        <v>886</v>
      </c>
      <c r="H1340" s="257">
        <v>0.23250000000000001</v>
      </c>
      <c r="I1340" s="169">
        <v>25.5</v>
      </c>
      <c r="J1340" s="169">
        <v>5.92</v>
      </c>
    </row>
    <row r="1341" spans="1:10" ht="26.1" customHeight="1">
      <c r="A1341" s="164" t="s">
        <v>882</v>
      </c>
      <c r="B1341" s="163" t="s">
        <v>1267</v>
      </c>
      <c r="C1341" s="164" t="s">
        <v>66</v>
      </c>
      <c r="D1341" s="164" t="s">
        <v>1268</v>
      </c>
      <c r="E1341" s="314" t="s">
        <v>885</v>
      </c>
      <c r="F1341" s="314"/>
      <c r="G1341" s="165" t="s">
        <v>886</v>
      </c>
      <c r="H1341" s="257">
        <v>0.23250000000000001</v>
      </c>
      <c r="I1341" s="169">
        <v>21.35</v>
      </c>
      <c r="J1341" s="169">
        <v>4.96</v>
      </c>
    </row>
    <row r="1342" spans="1:10" ht="26.1" customHeight="1">
      <c r="A1342" s="167" t="s">
        <v>889</v>
      </c>
      <c r="B1342" s="166" t="s">
        <v>1389</v>
      </c>
      <c r="C1342" s="167" t="s">
        <v>66</v>
      </c>
      <c r="D1342" s="167" t="s">
        <v>1390</v>
      </c>
      <c r="E1342" s="315" t="s">
        <v>892</v>
      </c>
      <c r="F1342" s="315"/>
      <c r="G1342" s="168" t="s">
        <v>63</v>
      </c>
      <c r="H1342" s="258">
        <v>2</v>
      </c>
      <c r="I1342" s="170">
        <v>3.7</v>
      </c>
      <c r="J1342" s="170">
        <v>7.4</v>
      </c>
    </row>
    <row r="1343" spans="1:10" ht="26.1" customHeight="1">
      <c r="A1343" s="167" t="s">
        <v>889</v>
      </c>
      <c r="B1343" s="166" t="s">
        <v>1391</v>
      </c>
      <c r="C1343" s="167" t="s">
        <v>66</v>
      </c>
      <c r="D1343" s="167" t="s">
        <v>1392</v>
      </c>
      <c r="E1343" s="315" t="s">
        <v>892</v>
      </c>
      <c r="F1343" s="315"/>
      <c r="G1343" s="168" t="s">
        <v>63</v>
      </c>
      <c r="H1343" s="258">
        <v>1</v>
      </c>
      <c r="I1343" s="170">
        <v>2.09</v>
      </c>
      <c r="J1343" s="170">
        <v>2.09</v>
      </c>
    </row>
    <row r="1344" spans="1:10" ht="26.1" customHeight="1">
      <c r="A1344" s="167" t="s">
        <v>889</v>
      </c>
      <c r="B1344" s="166" t="s">
        <v>1393</v>
      </c>
      <c r="C1344" s="167" t="s">
        <v>66</v>
      </c>
      <c r="D1344" s="167" t="s">
        <v>1394</v>
      </c>
      <c r="E1344" s="315" t="s">
        <v>892</v>
      </c>
      <c r="F1344" s="315"/>
      <c r="G1344" s="168" t="s">
        <v>63</v>
      </c>
      <c r="H1344" s="258">
        <v>1</v>
      </c>
      <c r="I1344" s="170">
        <v>13.85</v>
      </c>
      <c r="J1344" s="170">
        <v>13.85</v>
      </c>
    </row>
    <row r="1345" spans="1:10" ht="39" customHeight="1">
      <c r="A1345" s="167" t="s">
        <v>889</v>
      </c>
      <c r="B1345" s="166" t="s">
        <v>1395</v>
      </c>
      <c r="C1345" s="167" t="s">
        <v>66</v>
      </c>
      <c r="D1345" s="167" t="s">
        <v>1396</v>
      </c>
      <c r="E1345" s="315" t="s">
        <v>892</v>
      </c>
      <c r="F1345" s="315"/>
      <c r="G1345" s="168" t="s">
        <v>63</v>
      </c>
      <c r="H1345" s="258">
        <v>0.14000000000000001</v>
      </c>
      <c r="I1345" s="170">
        <v>26.67</v>
      </c>
      <c r="J1345" s="170">
        <v>3.73</v>
      </c>
    </row>
    <row r="1346" spans="1:10">
      <c r="A1346" s="176"/>
      <c r="B1346" s="176"/>
      <c r="C1346" s="176"/>
      <c r="D1346" s="176"/>
      <c r="E1346" s="176" t="s">
        <v>895</v>
      </c>
      <c r="F1346" s="259">
        <v>9.06</v>
      </c>
      <c r="G1346" s="176" t="s">
        <v>896</v>
      </c>
      <c r="H1346" s="259">
        <v>0</v>
      </c>
      <c r="I1346" s="176" t="s">
        <v>897</v>
      </c>
      <c r="J1346" s="259">
        <v>9.06</v>
      </c>
    </row>
    <row r="1347" spans="1:10">
      <c r="A1347" s="176"/>
      <c r="B1347" s="176"/>
      <c r="C1347" s="176"/>
      <c r="D1347" s="176"/>
      <c r="E1347" s="176" t="s">
        <v>898</v>
      </c>
      <c r="F1347" s="259">
        <v>8.75</v>
      </c>
      <c r="G1347" s="176"/>
      <c r="H1347" s="316" t="s">
        <v>899</v>
      </c>
      <c r="I1347" s="316"/>
      <c r="J1347" s="259">
        <v>46.7</v>
      </c>
    </row>
    <row r="1348" spans="1:10" ht="50.1" customHeight="1">
      <c r="A1348" s="177"/>
      <c r="B1348" s="177"/>
      <c r="C1348" s="177"/>
      <c r="D1348" s="177"/>
      <c r="E1348" s="177"/>
      <c r="F1348" s="177"/>
      <c r="G1348" s="177" t="s">
        <v>900</v>
      </c>
      <c r="H1348" s="260" t="s">
        <v>1278</v>
      </c>
      <c r="I1348" s="177" t="s">
        <v>902</v>
      </c>
      <c r="J1348" s="180">
        <v>373.6</v>
      </c>
    </row>
    <row r="1349" spans="1:10" ht="0.95" customHeight="1">
      <c r="A1349" s="261"/>
      <c r="B1349" s="261"/>
      <c r="C1349" s="261"/>
      <c r="D1349" s="261"/>
      <c r="E1349" s="261"/>
      <c r="F1349" s="261"/>
      <c r="G1349" s="261"/>
      <c r="H1349" s="261"/>
      <c r="I1349" s="261"/>
      <c r="J1349" s="261"/>
    </row>
    <row r="1350" spans="1:10" ht="18" customHeight="1">
      <c r="A1350" s="161" t="s">
        <v>406</v>
      </c>
      <c r="B1350" s="160" t="s">
        <v>52</v>
      </c>
      <c r="C1350" s="161" t="s">
        <v>53</v>
      </c>
      <c r="D1350" s="161" t="s">
        <v>10</v>
      </c>
      <c r="E1350" s="308" t="s">
        <v>879</v>
      </c>
      <c r="F1350" s="308"/>
      <c r="G1350" s="162" t="s">
        <v>54</v>
      </c>
      <c r="H1350" s="160" t="s">
        <v>55</v>
      </c>
      <c r="I1350" s="160" t="s">
        <v>56</v>
      </c>
      <c r="J1350" s="160" t="s">
        <v>11</v>
      </c>
    </row>
    <row r="1351" spans="1:10" ht="51.95" customHeight="1">
      <c r="A1351" s="253" t="s">
        <v>880</v>
      </c>
      <c r="B1351" s="254" t="s">
        <v>407</v>
      </c>
      <c r="C1351" s="253" t="s">
        <v>66</v>
      </c>
      <c r="D1351" s="253" t="s">
        <v>408</v>
      </c>
      <c r="E1351" s="313" t="s">
        <v>1264</v>
      </c>
      <c r="F1351" s="313"/>
      <c r="G1351" s="255" t="s">
        <v>63</v>
      </c>
      <c r="H1351" s="256">
        <v>1</v>
      </c>
      <c r="I1351" s="263">
        <v>24.03</v>
      </c>
      <c r="J1351" s="263">
        <v>24.03</v>
      </c>
    </row>
    <row r="1352" spans="1:10" ht="26.1" customHeight="1">
      <c r="A1352" s="164" t="s">
        <v>882</v>
      </c>
      <c r="B1352" s="163" t="s">
        <v>1267</v>
      </c>
      <c r="C1352" s="164" t="s">
        <v>66</v>
      </c>
      <c r="D1352" s="164" t="s">
        <v>1268</v>
      </c>
      <c r="E1352" s="314" t="s">
        <v>885</v>
      </c>
      <c r="F1352" s="314"/>
      <c r="G1352" s="165" t="s">
        <v>886</v>
      </c>
      <c r="H1352" s="257">
        <v>0.18390000000000001</v>
      </c>
      <c r="I1352" s="169">
        <v>21.35</v>
      </c>
      <c r="J1352" s="169">
        <v>3.92</v>
      </c>
    </row>
    <row r="1353" spans="1:10" ht="26.1" customHeight="1">
      <c r="A1353" s="164" t="s">
        <v>882</v>
      </c>
      <c r="B1353" s="163" t="s">
        <v>1265</v>
      </c>
      <c r="C1353" s="164" t="s">
        <v>66</v>
      </c>
      <c r="D1353" s="164" t="s">
        <v>1266</v>
      </c>
      <c r="E1353" s="314" t="s">
        <v>885</v>
      </c>
      <c r="F1353" s="314"/>
      <c r="G1353" s="165" t="s">
        <v>886</v>
      </c>
      <c r="H1353" s="257">
        <v>0.18390000000000001</v>
      </c>
      <c r="I1353" s="169">
        <v>25.5</v>
      </c>
      <c r="J1353" s="169">
        <v>4.68</v>
      </c>
    </row>
    <row r="1354" spans="1:10" ht="26.1" customHeight="1">
      <c r="A1354" s="167" t="s">
        <v>889</v>
      </c>
      <c r="B1354" s="166" t="s">
        <v>1391</v>
      </c>
      <c r="C1354" s="167" t="s">
        <v>66</v>
      </c>
      <c r="D1354" s="167" t="s">
        <v>1392</v>
      </c>
      <c r="E1354" s="315" t="s">
        <v>892</v>
      </c>
      <c r="F1354" s="315"/>
      <c r="G1354" s="168" t="s">
        <v>63</v>
      </c>
      <c r="H1354" s="258">
        <v>3</v>
      </c>
      <c r="I1354" s="170">
        <v>2.09</v>
      </c>
      <c r="J1354" s="170">
        <v>6.27</v>
      </c>
    </row>
    <row r="1355" spans="1:10" ht="26.1" customHeight="1">
      <c r="A1355" s="167" t="s">
        <v>889</v>
      </c>
      <c r="B1355" s="166" t="s">
        <v>1397</v>
      </c>
      <c r="C1355" s="167" t="s">
        <v>66</v>
      </c>
      <c r="D1355" s="167" t="s">
        <v>1398</v>
      </c>
      <c r="E1355" s="315" t="s">
        <v>892</v>
      </c>
      <c r="F1355" s="315"/>
      <c r="G1355" s="168" t="s">
        <v>63</v>
      </c>
      <c r="H1355" s="258">
        <v>1</v>
      </c>
      <c r="I1355" s="170">
        <v>7.16</v>
      </c>
      <c r="J1355" s="170">
        <v>7.16</v>
      </c>
    </row>
    <row r="1356" spans="1:10" ht="39" customHeight="1">
      <c r="A1356" s="167" t="s">
        <v>889</v>
      </c>
      <c r="B1356" s="166" t="s">
        <v>1395</v>
      </c>
      <c r="C1356" s="167" t="s">
        <v>66</v>
      </c>
      <c r="D1356" s="167" t="s">
        <v>1396</v>
      </c>
      <c r="E1356" s="315" t="s">
        <v>892</v>
      </c>
      <c r="F1356" s="315"/>
      <c r="G1356" s="168" t="s">
        <v>63</v>
      </c>
      <c r="H1356" s="258">
        <v>7.4999999999999997E-2</v>
      </c>
      <c r="I1356" s="170">
        <v>26.67</v>
      </c>
      <c r="J1356" s="170">
        <v>2</v>
      </c>
    </row>
    <row r="1357" spans="1:10">
      <c r="A1357" s="176"/>
      <c r="B1357" s="176"/>
      <c r="C1357" s="176"/>
      <c r="D1357" s="176"/>
      <c r="E1357" s="176" t="s">
        <v>895</v>
      </c>
      <c r="F1357" s="259">
        <v>7.17</v>
      </c>
      <c r="G1357" s="176" t="s">
        <v>896</v>
      </c>
      <c r="H1357" s="259">
        <v>0</v>
      </c>
      <c r="I1357" s="176" t="s">
        <v>897</v>
      </c>
      <c r="J1357" s="259">
        <v>7.17</v>
      </c>
    </row>
    <row r="1358" spans="1:10">
      <c r="A1358" s="176"/>
      <c r="B1358" s="176"/>
      <c r="C1358" s="176"/>
      <c r="D1358" s="176"/>
      <c r="E1358" s="176" t="s">
        <v>898</v>
      </c>
      <c r="F1358" s="259">
        <v>5.54</v>
      </c>
      <c r="G1358" s="176"/>
      <c r="H1358" s="316" t="s">
        <v>899</v>
      </c>
      <c r="I1358" s="316"/>
      <c r="J1358" s="259">
        <v>29.57</v>
      </c>
    </row>
    <row r="1359" spans="1:10" ht="50.1" customHeight="1">
      <c r="A1359" s="177"/>
      <c r="B1359" s="177"/>
      <c r="C1359" s="177"/>
      <c r="D1359" s="177"/>
      <c r="E1359" s="177"/>
      <c r="F1359" s="177"/>
      <c r="G1359" s="177" t="s">
        <v>900</v>
      </c>
      <c r="H1359" s="260" t="s">
        <v>1399</v>
      </c>
      <c r="I1359" s="177" t="s">
        <v>902</v>
      </c>
      <c r="J1359" s="180">
        <v>354.84</v>
      </c>
    </row>
    <row r="1360" spans="1:10" ht="0.95" customHeight="1">
      <c r="A1360" s="261"/>
      <c r="B1360" s="261"/>
      <c r="C1360" s="261"/>
      <c r="D1360" s="261"/>
      <c r="E1360" s="261"/>
      <c r="F1360" s="261"/>
      <c r="G1360" s="261"/>
      <c r="H1360" s="261"/>
      <c r="I1360" s="261"/>
      <c r="J1360" s="261"/>
    </row>
    <row r="1361" spans="1:10" ht="18" customHeight="1">
      <c r="A1361" s="161" t="s">
        <v>409</v>
      </c>
      <c r="B1361" s="160" t="s">
        <v>52</v>
      </c>
      <c r="C1361" s="161" t="s">
        <v>53</v>
      </c>
      <c r="D1361" s="161" t="s">
        <v>10</v>
      </c>
      <c r="E1361" s="308" t="s">
        <v>879</v>
      </c>
      <c r="F1361" s="308"/>
      <c r="G1361" s="162" t="s">
        <v>54</v>
      </c>
      <c r="H1361" s="160" t="s">
        <v>55</v>
      </c>
      <c r="I1361" s="160" t="s">
        <v>56</v>
      </c>
      <c r="J1361" s="160" t="s">
        <v>11</v>
      </c>
    </row>
    <row r="1362" spans="1:10" ht="51.95" customHeight="1">
      <c r="A1362" s="253" t="s">
        <v>880</v>
      </c>
      <c r="B1362" s="254" t="s">
        <v>410</v>
      </c>
      <c r="C1362" s="253" t="s">
        <v>66</v>
      </c>
      <c r="D1362" s="253" t="s">
        <v>411</v>
      </c>
      <c r="E1362" s="313" t="s">
        <v>1264</v>
      </c>
      <c r="F1362" s="313"/>
      <c r="G1362" s="255" t="s">
        <v>63</v>
      </c>
      <c r="H1362" s="256">
        <v>1</v>
      </c>
      <c r="I1362" s="263">
        <v>13.27</v>
      </c>
      <c r="J1362" s="263">
        <v>13.27</v>
      </c>
    </row>
    <row r="1363" spans="1:10" ht="26.1" customHeight="1">
      <c r="A1363" s="164" t="s">
        <v>882</v>
      </c>
      <c r="B1363" s="163" t="s">
        <v>1267</v>
      </c>
      <c r="C1363" s="164" t="s">
        <v>66</v>
      </c>
      <c r="D1363" s="164" t="s">
        <v>1268</v>
      </c>
      <c r="E1363" s="314" t="s">
        <v>885</v>
      </c>
      <c r="F1363" s="314"/>
      <c r="G1363" s="165" t="s">
        <v>886</v>
      </c>
      <c r="H1363" s="257">
        <v>0.16930000000000001</v>
      </c>
      <c r="I1363" s="169">
        <v>21.35</v>
      </c>
      <c r="J1363" s="169">
        <v>3.61</v>
      </c>
    </row>
    <row r="1364" spans="1:10" ht="26.1" customHeight="1">
      <c r="A1364" s="164" t="s">
        <v>882</v>
      </c>
      <c r="B1364" s="163" t="s">
        <v>1265</v>
      </c>
      <c r="C1364" s="164" t="s">
        <v>66</v>
      </c>
      <c r="D1364" s="164" t="s">
        <v>1266</v>
      </c>
      <c r="E1364" s="314" t="s">
        <v>885</v>
      </c>
      <c r="F1364" s="314"/>
      <c r="G1364" s="165" t="s">
        <v>886</v>
      </c>
      <c r="H1364" s="257">
        <v>0.16930000000000001</v>
      </c>
      <c r="I1364" s="169">
        <v>25.5</v>
      </c>
      <c r="J1364" s="169">
        <v>4.3099999999999996</v>
      </c>
    </row>
    <row r="1365" spans="1:10" ht="26.1" customHeight="1">
      <c r="A1365" s="167" t="s">
        <v>889</v>
      </c>
      <c r="B1365" s="166" t="s">
        <v>1303</v>
      </c>
      <c r="C1365" s="167" t="s">
        <v>66</v>
      </c>
      <c r="D1365" s="167" t="s">
        <v>1304</v>
      </c>
      <c r="E1365" s="315" t="s">
        <v>892</v>
      </c>
      <c r="F1365" s="315"/>
      <c r="G1365" s="168" t="s">
        <v>63</v>
      </c>
      <c r="H1365" s="258">
        <v>2.2499999999999999E-2</v>
      </c>
      <c r="I1365" s="170">
        <v>73.22</v>
      </c>
      <c r="J1365" s="170">
        <v>1.64</v>
      </c>
    </row>
    <row r="1366" spans="1:10" ht="24" customHeight="1">
      <c r="A1366" s="167" t="s">
        <v>889</v>
      </c>
      <c r="B1366" s="166" t="s">
        <v>1305</v>
      </c>
      <c r="C1366" s="167" t="s">
        <v>66</v>
      </c>
      <c r="D1366" s="167" t="s">
        <v>1306</v>
      </c>
      <c r="E1366" s="315" t="s">
        <v>892</v>
      </c>
      <c r="F1366" s="315"/>
      <c r="G1366" s="168" t="s">
        <v>63</v>
      </c>
      <c r="H1366" s="258">
        <v>1.4800000000000001E-2</v>
      </c>
      <c r="I1366" s="170">
        <v>64.63</v>
      </c>
      <c r="J1366" s="170">
        <v>0.95</v>
      </c>
    </row>
    <row r="1367" spans="1:10" ht="26.1" customHeight="1">
      <c r="A1367" s="167" t="s">
        <v>889</v>
      </c>
      <c r="B1367" s="166" t="s">
        <v>1400</v>
      </c>
      <c r="C1367" s="167" t="s">
        <v>66</v>
      </c>
      <c r="D1367" s="167" t="s">
        <v>1401</v>
      </c>
      <c r="E1367" s="315" t="s">
        <v>892</v>
      </c>
      <c r="F1367" s="315"/>
      <c r="G1367" s="168" t="s">
        <v>63</v>
      </c>
      <c r="H1367" s="258">
        <v>1</v>
      </c>
      <c r="I1367" s="170">
        <v>2.74</v>
      </c>
      <c r="J1367" s="170">
        <v>2.74</v>
      </c>
    </row>
    <row r="1368" spans="1:10" ht="24" customHeight="1">
      <c r="A1368" s="167" t="s">
        <v>889</v>
      </c>
      <c r="B1368" s="166" t="s">
        <v>1301</v>
      </c>
      <c r="C1368" s="167" t="s">
        <v>66</v>
      </c>
      <c r="D1368" s="167" t="s">
        <v>1302</v>
      </c>
      <c r="E1368" s="315" t="s">
        <v>892</v>
      </c>
      <c r="F1368" s="315"/>
      <c r="G1368" s="168" t="s">
        <v>63</v>
      </c>
      <c r="H1368" s="258">
        <v>1.0699999999999999E-2</v>
      </c>
      <c r="I1368" s="170">
        <v>2.13</v>
      </c>
      <c r="J1368" s="170">
        <v>0.02</v>
      </c>
    </row>
    <row r="1369" spans="1:10">
      <c r="A1369" s="176"/>
      <c r="B1369" s="176"/>
      <c r="C1369" s="176"/>
      <c r="D1369" s="176"/>
      <c r="E1369" s="176" t="s">
        <v>895</v>
      </c>
      <c r="F1369" s="259">
        <v>6.6</v>
      </c>
      <c r="G1369" s="176" t="s">
        <v>896</v>
      </c>
      <c r="H1369" s="259">
        <v>0</v>
      </c>
      <c r="I1369" s="176" t="s">
        <v>897</v>
      </c>
      <c r="J1369" s="259">
        <v>6.6</v>
      </c>
    </row>
    <row r="1370" spans="1:10">
      <c r="A1370" s="176"/>
      <c r="B1370" s="176"/>
      <c r="C1370" s="176"/>
      <c r="D1370" s="176"/>
      <c r="E1370" s="176" t="s">
        <v>898</v>
      </c>
      <c r="F1370" s="259">
        <v>3.06</v>
      </c>
      <c r="G1370" s="176"/>
      <c r="H1370" s="316" t="s">
        <v>899</v>
      </c>
      <c r="I1370" s="316"/>
      <c r="J1370" s="259">
        <v>16.329999999999998</v>
      </c>
    </row>
    <row r="1371" spans="1:10" ht="50.1" customHeight="1">
      <c r="A1371" s="177"/>
      <c r="B1371" s="177"/>
      <c r="C1371" s="177"/>
      <c r="D1371" s="177"/>
      <c r="E1371" s="177"/>
      <c r="F1371" s="177"/>
      <c r="G1371" s="177" t="s">
        <v>900</v>
      </c>
      <c r="H1371" s="260" t="s">
        <v>1278</v>
      </c>
      <c r="I1371" s="177" t="s">
        <v>902</v>
      </c>
      <c r="J1371" s="180">
        <v>130.63999999999999</v>
      </c>
    </row>
    <row r="1372" spans="1:10" ht="0.95" customHeight="1">
      <c r="A1372" s="261"/>
      <c r="B1372" s="261"/>
      <c r="C1372" s="261"/>
      <c r="D1372" s="261"/>
      <c r="E1372" s="261"/>
      <c r="F1372" s="261"/>
      <c r="G1372" s="261"/>
      <c r="H1372" s="261"/>
      <c r="I1372" s="261"/>
      <c r="J1372" s="261"/>
    </row>
    <row r="1373" spans="1:10" ht="18" customHeight="1">
      <c r="A1373" s="161" t="s">
        <v>412</v>
      </c>
      <c r="B1373" s="160" t="s">
        <v>52</v>
      </c>
      <c r="C1373" s="161" t="s">
        <v>53</v>
      </c>
      <c r="D1373" s="161" t="s">
        <v>10</v>
      </c>
      <c r="E1373" s="308" t="s">
        <v>879</v>
      </c>
      <c r="F1373" s="308"/>
      <c r="G1373" s="162" t="s">
        <v>54</v>
      </c>
      <c r="H1373" s="160" t="s">
        <v>55</v>
      </c>
      <c r="I1373" s="160" t="s">
        <v>56</v>
      </c>
      <c r="J1373" s="160" t="s">
        <v>11</v>
      </c>
    </row>
    <row r="1374" spans="1:10" ht="51.95" customHeight="1">
      <c r="A1374" s="253" t="s">
        <v>880</v>
      </c>
      <c r="B1374" s="254" t="s">
        <v>413</v>
      </c>
      <c r="C1374" s="253" t="s">
        <v>66</v>
      </c>
      <c r="D1374" s="253" t="s">
        <v>414</v>
      </c>
      <c r="E1374" s="313" t="s">
        <v>1264</v>
      </c>
      <c r="F1374" s="313"/>
      <c r="G1374" s="255" t="s">
        <v>63</v>
      </c>
      <c r="H1374" s="256">
        <v>1</v>
      </c>
      <c r="I1374" s="263">
        <v>45.16</v>
      </c>
      <c r="J1374" s="263">
        <v>45.16</v>
      </c>
    </row>
    <row r="1375" spans="1:10" ht="26.1" customHeight="1">
      <c r="A1375" s="164" t="s">
        <v>882</v>
      </c>
      <c r="B1375" s="163" t="s">
        <v>1265</v>
      </c>
      <c r="C1375" s="164" t="s">
        <v>66</v>
      </c>
      <c r="D1375" s="164" t="s">
        <v>1266</v>
      </c>
      <c r="E1375" s="314" t="s">
        <v>885</v>
      </c>
      <c r="F1375" s="314"/>
      <c r="G1375" s="165" t="s">
        <v>886</v>
      </c>
      <c r="H1375" s="257">
        <v>0.25679999999999997</v>
      </c>
      <c r="I1375" s="169">
        <v>25.5</v>
      </c>
      <c r="J1375" s="169">
        <v>6.54</v>
      </c>
    </row>
    <row r="1376" spans="1:10" ht="26.1" customHeight="1">
      <c r="A1376" s="164" t="s">
        <v>882</v>
      </c>
      <c r="B1376" s="163" t="s">
        <v>1267</v>
      </c>
      <c r="C1376" s="164" t="s">
        <v>66</v>
      </c>
      <c r="D1376" s="164" t="s">
        <v>1268</v>
      </c>
      <c r="E1376" s="314" t="s">
        <v>885</v>
      </c>
      <c r="F1376" s="314"/>
      <c r="G1376" s="165" t="s">
        <v>886</v>
      </c>
      <c r="H1376" s="257">
        <v>0.25679999999999997</v>
      </c>
      <c r="I1376" s="169">
        <v>21.35</v>
      </c>
      <c r="J1376" s="169">
        <v>5.48</v>
      </c>
    </row>
    <row r="1377" spans="1:10" ht="26.1" customHeight="1">
      <c r="A1377" s="167" t="s">
        <v>889</v>
      </c>
      <c r="B1377" s="166" t="s">
        <v>1389</v>
      </c>
      <c r="C1377" s="167" t="s">
        <v>66</v>
      </c>
      <c r="D1377" s="167" t="s">
        <v>1390</v>
      </c>
      <c r="E1377" s="315" t="s">
        <v>892</v>
      </c>
      <c r="F1377" s="315"/>
      <c r="G1377" s="168" t="s">
        <v>63</v>
      </c>
      <c r="H1377" s="258">
        <v>3</v>
      </c>
      <c r="I1377" s="170">
        <v>3.7</v>
      </c>
      <c r="J1377" s="170">
        <v>11.1</v>
      </c>
    </row>
    <row r="1378" spans="1:10" ht="26.1" customHeight="1">
      <c r="A1378" s="167" t="s">
        <v>889</v>
      </c>
      <c r="B1378" s="166" t="s">
        <v>1402</v>
      </c>
      <c r="C1378" s="167" t="s">
        <v>66</v>
      </c>
      <c r="D1378" s="167" t="s">
        <v>1403</v>
      </c>
      <c r="E1378" s="315" t="s">
        <v>892</v>
      </c>
      <c r="F1378" s="315"/>
      <c r="G1378" s="168" t="s">
        <v>63</v>
      </c>
      <c r="H1378" s="258">
        <v>1</v>
      </c>
      <c r="I1378" s="170">
        <v>17.440000000000001</v>
      </c>
      <c r="J1378" s="170">
        <v>17.440000000000001</v>
      </c>
    </row>
    <row r="1379" spans="1:10" ht="39" customHeight="1">
      <c r="A1379" s="167" t="s">
        <v>889</v>
      </c>
      <c r="B1379" s="166" t="s">
        <v>1395</v>
      </c>
      <c r="C1379" s="167" t="s">
        <v>66</v>
      </c>
      <c r="D1379" s="167" t="s">
        <v>1396</v>
      </c>
      <c r="E1379" s="315" t="s">
        <v>892</v>
      </c>
      <c r="F1379" s="315"/>
      <c r="G1379" s="168" t="s">
        <v>63</v>
      </c>
      <c r="H1379" s="258">
        <v>0.17249999999999999</v>
      </c>
      <c r="I1379" s="170">
        <v>26.67</v>
      </c>
      <c r="J1379" s="170">
        <v>4.5999999999999996</v>
      </c>
    </row>
    <row r="1380" spans="1:10">
      <c r="A1380" s="176"/>
      <c r="B1380" s="176"/>
      <c r="C1380" s="176"/>
      <c r="D1380" s="176"/>
      <c r="E1380" s="176" t="s">
        <v>895</v>
      </c>
      <c r="F1380" s="259">
        <v>10.01</v>
      </c>
      <c r="G1380" s="176" t="s">
        <v>896</v>
      </c>
      <c r="H1380" s="259">
        <v>0</v>
      </c>
      <c r="I1380" s="176" t="s">
        <v>897</v>
      </c>
      <c r="J1380" s="259">
        <v>10.01</v>
      </c>
    </row>
    <row r="1381" spans="1:10">
      <c r="A1381" s="176"/>
      <c r="B1381" s="176"/>
      <c r="C1381" s="176"/>
      <c r="D1381" s="176"/>
      <c r="E1381" s="176" t="s">
        <v>898</v>
      </c>
      <c r="F1381" s="259">
        <v>10.42</v>
      </c>
      <c r="G1381" s="176"/>
      <c r="H1381" s="316" t="s">
        <v>899</v>
      </c>
      <c r="I1381" s="316"/>
      <c r="J1381" s="259">
        <v>55.58</v>
      </c>
    </row>
    <row r="1382" spans="1:10" ht="50.1" customHeight="1">
      <c r="A1382" s="177"/>
      <c r="B1382" s="177"/>
      <c r="C1382" s="177"/>
      <c r="D1382" s="177"/>
      <c r="E1382" s="177"/>
      <c r="F1382" s="177"/>
      <c r="G1382" s="177" t="s">
        <v>900</v>
      </c>
      <c r="H1382" s="260" t="s">
        <v>1278</v>
      </c>
      <c r="I1382" s="177" t="s">
        <v>902</v>
      </c>
      <c r="J1382" s="180">
        <v>444.64</v>
      </c>
    </row>
    <row r="1383" spans="1:10" ht="0.95" customHeight="1">
      <c r="A1383" s="261"/>
      <c r="B1383" s="261"/>
      <c r="C1383" s="261"/>
      <c r="D1383" s="261"/>
      <c r="E1383" s="261"/>
      <c r="F1383" s="261"/>
      <c r="G1383" s="261"/>
      <c r="H1383" s="261"/>
      <c r="I1383" s="261"/>
      <c r="J1383" s="261"/>
    </row>
    <row r="1384" spans="1:10" ht="18" customHeight="1">
      <c r="A1384" s="161" t="s">
        <v>415</v>
      </c>
      <c r="B1384" s="160" t="s">
        <v>52</v>
      </c>
      <c r="C1384" s="161" t="s">
        <v>53</v>
      </c>
      <c r="D1384" s="161" t="s">
        <v>10</v>
      </c>
      <c r="E1384" s="308" t="s">
        <v>879</v>
      </c>
      <c r="F1384" s="308"/>
      <c r="G1384" s="162" t="s">
        <v>54</v>
      </c>
      <c r="H1384" s="160" t="s">
        <v>55</v>
      </c>
      <c r="I1384" s="160" t="s">
        <v>56</v>
      </c>
      <c r="J1384" s="160" t="s">
        <v>11</v>
      </c>
    </row>
    <row r="1385" spans="1:10" ht="51.95" customHeight="1">
      <c r="A1385" s="253" t="s">
        <v>880</v>
      </c>
      <c r="B1385" s="254" t="s">
        <v>416</v>
      </c>
      <c r="C1385" s="253" t="s">
        <v>66</v>
      </c>
      <c r="D1385" s="253" t="s">
        <v>417</v>
      </c>
      <c r="E1385" s="313" t="s">
        <v>1264</v>
      </c>
      <c r="F1385" s="313"/>
      <c r="G1385" s="255" t="s">
        <v>63</v>
      </c>
      <c r="H1385" s="256">
        <v>1</v>
      </c>
      <c r="I1385" s="263">
        <v>20.309999999999999</v>
      </c>
      <c r="J1385" s="263">
        <v>20.309999999999999</v>
      </c>
    </row>
    <row r="1386" spans="1:10" ht="26.1" customHeight="1">
      <c r="A1386" s="164" t="s">
        <v>882</v>
      </c>
      <c r="B1386" s="163" t="s">
        <v>1267</v>
      </c>
      <c r="C1386" s="164" t="s">
        <v>66</v>
      </c>
      <c r="D1386" s="164" t="s">
        <v>1268</v>
      </c>
      <c r="E1386" s="314" t="s">
        <v>885</v>
      </c>
      <c r="F1386" s="314"/>
      <c r="G1386" s="165" t="s">
        <v>886</v>
      </c>
      <c r="H1386" s="257">
        <v>0.13789999999999999</v>
      </c>
      <c r="I1386" s="169">
        <v>21.35</v>
      </c>
      <c r="J1386" s="169">
        <v>2.94</v>
      </c>
    </row>
    <row r="1387" spans="1:10" ht="26.1" customHeight="1">
      <c r="A1387" s="164" t="s">
        <v>882</v>
      </c>
      <c r="B1387" s="163" t="s">
        <v>1265</v>
      </c>
      <c r="C1387" s="164" t="s">
        <v>66</v>
      </c>
      <c r="D1387" s="164" t="s">
        <v>1266</v>
      </c>
      <c r="E1387" s="314" t="s">
        <v>885</v>
      </c>
      <c r="F1387" s="314"/>
      <c r="G1387" s="165" t="s">
        <v>886</v>
      </c>
      <c r="H1387" s="257">
        <v>0.13789999999999999</v>
      </c>
      <c r="I1387" s="169">
        <v>25.5</v>
      </c>
      <c r="J1387" s="169">
        <v>3.51</v>
      </c>
    </row>
    <row r="1388" spans="1:10" ht="26.1" customHeight="1">
      <c r="A1388" s="167" t="s">
        <v>889</v>
      </c>
      <c r="B1388" s="166" t="s">
        <v>1404</v>
      </c>
      <c r="C1388" s="167" t="s">
        <v>66</v>
      </c>
      <c r="D1388" s="167" t="s">
        <v>1405</v>
      </c>
      <c r="E1388" s="315" t="s">
        <v>892</v>
      </c>
      <c r="F1388" s="315"/>
      <c r="G1388" s="168" t="s">
        <v>63</v>
      </c>
      <c r="H1388" s="258">
        <v>1</v>
      </c>
      <c r="I1388" s="170">
        <v>8.35</v>
      </c>
      <c r="J1388" s="170">
        <v>8.35</v>
      </c>
    </row>
    <row r="1389" spans="1:10" ht="26.1" customHeight="1">
      <c r="A1389" s="167" t="s">
        <v>889</v>
      </c>
      <c r="B1389" s="166" t="s">
        <v>1391</v>
      </c>
      <c r="C1389" s="167" t="s">
        <v>66</v>
      </c>
      <c r="D1389" s="167" t="s">
        <v>1392</v>
      </c>
      <c r="E1389" s="315" t="s">
        <v>892</v>
      </c>
      <c r="F1389" s="315"/>
      <c r="G1389" s="168" t="s">
        <v>63</v>
      </c>
      <c r="H1389" s="258">
        <v>2</v>
      </c>
      <c r="I1389" s="170">
        <v>2.09</v>
      </c>
      <c r="J1389" s="170">
        <v>4.18</v>
      </c>
    </row>
    <row r="1390" spans="1:10" ht="39" customHeight="1">
      <c r="A1390" s="167" t="s">
        <v>889</v>
      </c>
      <c r="B1390" s="166" t="s">
        <v>1395</v>
      </c>
      <c r="C1390" s="167" t="s">
        <v>66</v>
      </c>
      <c r="D1390" s="167" t="s">
        <v>1396</v>
      </c>
      <c r="E1390" s="315" t="s">
        <v>892</v>
      </c>
      <c r="F1390" s="315"/>
      <c r="G1390" s="168" t="s">
        <v>63</v>
      </c>
      <c r="H1390" s="258">
        <v>0.05</v>
      </c>
      <c r="I1390" s="170">
        <v>26.67</v>
      </c>
      <c r="J1390" s="170">
        <v>1.33</v>
      </c>
    </row>
    <row r="1391" spans="1:10">
      <c r="A1391" s="176"/>
      <c r="B1391" s="176"/>
      <c r="C1391" s="176"/>
      <c r="D1391" s="176"/>
      <c r="E1391" s="176" t="s">
        <v>895</v>
      </c>
      <c r="F1391" s="259">
        <v>5.37</v>
      </c>
      <c r="G1391" s="176" t="s">
        <v>896</v>
      </c>
      <c r="H1391" s="259">
        <v>0</v>
      </c>
      <c r="I1391" s="176" t="s">
        <v>897</v>
      </c>
      <c r="J1391" s="259">
        <v>5.37</v>
      </c>
    </row>
    <row r="1392" spans="1:10">
      <c r="A1392" s="176"/>
      <c r="B1392" s="176"/>
      <c r="C1392" s="176"/>
      <c r="D1392" s="176"/>
      <c r="E1392" s="176" t="s">
        <v>898</v>
      </c>
      <c r="F1392" s="259">
        <v>4.68</v>
      </c>
      <c r="G1392" s="176"/>
      <c r="H1392" s="316" t="s">
        <v>899</v>
      </c>
      <c r="I1392" s="316"/>
      <c r="J1392" s="259">
        <v>24.99</v>
      </c>
    </row>
    <row r="1393" spans="1:10" ht="50.1" customHeight="1">
      <c r="A1393" s="177"/>
      <c r="B1393" s="177"/>
      <c r="C1393" s="177"/>
      <c r="D1393" s="177"/>
      <c r="E1393" s="177"/>
      <c r="F1393" s="177"/>
      <c r="G1393" s="177" t="s">
        <v>900</v>
      </c>
      <c r="H1393" s="260" t="s">
        <v>1372</v>
      </c>
      <c r="I1393" s="177" t="s">
        <v>902</v>
      </c>
      <c r="J1393" s="180">
        <v>149.94</v>
      </c>
    </row>
    <row r="1394" spans="1:10" ht="0.95" customHeight="1">
      <c r="A1394" s="261"/>
      <c r="B1394" s="261"/>
      <c r="C1394" s="261"/>
      <c r="D1394" s="261"/>
      <c r="E1394" s="261"/>
      <c r="F1394" s="261"/>
      <c r="G1394" s="261"/>
      <c r="H1394" s="261"/>
      <c r="I1394" s="261"/>
      <c r="J1394" s="261"/>
    </row>
    <row r="1395" spans="1:10" ht="18" customHeight="1">
      <c r="A1395" s="161" t="s">
        <v>418</v>
      </c>
      <c r="B1395" s="160" t="s">
        <v>52</v>
      </c>
      <c r="C1395" s="161" t="s">
        <v>53</v>
      </c>
      <c r="D1395" s="161" t="s">
        <v>10</v>
      </c>
      <c r="E1395" s="308" t="s">
        <v>879</v>
      </c>
      <c r="F1395" s="308"/>
      <c r="G1395" s="162" t="s">
        <v>54</v>
      </c>
      <c r="H1395" s="160" t="s">
        <v>55</v>
      </c>
      <c r="I1395" s="160" t="s">
        <v>56</v>
      </c>
      <c r="J1395" s="160" t="s">
        <v>11</v>
      </c>
    </row>
    <row r="1396" spans="1:10" ht="51.95" customHeight="1">
      <c r="A1396" s="253" t="s">
        <v>880</v>
      </c>
      <c r="B1396" s="254" t="s">
        <v>419</v>
      </c>
      <c r="C1396" s="253" t="s">
        <v>66</v>
      </c>
      <c r="D1396" s="253" t="s">
        <v>420</v>
      </c>
      <c r="E1396" s="313" t="s">
        <v>1264</v>
      </c>
      <c r="F1396" s="313"/>
      <c r="G1396" s="255" t="s">
        <v>63</v>
      </c>
      <c r="H1396" s="256">
        <v>1</v>
      </c>
      <c r="I1396" s="263">
        <v>27.26</v>
      </c>
      <c r="J1396" s="263">
        <v>27.26</v>
      </c>
    </row>
    <row r="1397" spans="1:10" ht="26.1" customHeight="1">
      <c r="A1397" s="164" t="s">
        <v>882</v>
      </c>
      <c r="B1397" s="163" t="s">
        <v>1265</v>
      </c>
      <c r="C1397" s="164" t="s">
        <v>66</v>
      </c>
      <c r="D1397" s="164" t="s">
        <v>1266</v>
      </c>
      <c r="E1397" s="314" t="s">
        <v>885</v>
      </c>
      <c r="F1397" s="314"/>
      <c r="G1397" s="165" t="s">
        <v>886</v>
      </c>
      <c r="H1397" s="257">
        <v>0.2172</v>
      </c>
      <c r="I1397" s="169">
        <v>25.5</v>
      </c>
      <c r="J1397" s="169">
        <v>5.53</v>
      </c>
    </row>
    <row r="1398" spans="1:10" ht="26.1" customHeight="1">
      <c r="A1398" s="164" t="s">
        <v>882</v>
      </c>
      <c r="B1398" s="163" t="s">
        <v>1267</v>
      </c>
      <c r="C1398" s="164" t="s">
        <v>66</v>
      </c>
      <c r="D1398" s="164" t="s">
        <v>1268</v>
      </c>
      <c r="E1398" s="314" t="s">
        <v>885</v>
      </c>
      <c r="F1398" s="314"/>
      <c r="G1398" s="165" t="s">
        <v>886</v>
      </c>
      <c r="H1398" s="257">
        <v>0.2172</v>
      </c>
      <c r="I1398" s="169">
        <v>21.35</v>
      </c>
      <c r="J1398" s="169">
        <v>4.63</v>
      </c>
    </row>
    <row r="1399" spans="1:10" ht="26.1" customHeight="1">
      <c r="A1399" s="167" t="s">
        <v>889</v>
      </c>
      <c r="B1399" s="166" t="s">
        <v>1389</v>
      </c>
      <c r="C1399" s="167" t="s">
        <v>66</v>
      </c>
      <c r="D1399" s="167" t="s">
        <v>1390</v>
      </c>
      <c r="E1399" s="315" t="s">
        <v>892</v>
      </c>
      <c r="F1399" s="315"/>
      <c r="G1399" s="168" t="s">
        <v>63</v>
      </c>
      <c r="H1399" s="258">
        <v>2</v>
      </c>
      <c r="I1399" s="170">
        <v>3.7</v>
      </c>
      <c r="J1399" s="170">
        <v>7.4</v>
      </c>
    </row>
    <row r="1400" spans="1:10" ht="39" customHeight="1">
      <c r="A1400" s="167" t="s">
        <v>889</v>
      </c>
      <c r="B1400" s="166" t="s">
        <v>1395</v>
      </c>
      <c r="C1400" s="167" t="s">
        <v>66</v>
      </c>
      <c r="D1400" s="167" t="s">
        <v>1396</v>
      </c>
      <c r="E1400" s="315" t="s">
        <v>892</v>
      </c>
      <c r="F1400" s="315"/>
      <c r="G1400" s="168" t="s">
        <v>63</v>
      </c>
      <c r="H1400" s="258">
        <v>0.115</v>
      </c>
      <c r="I1400" s="170">
        <v>26.67</v>
      </c>
      <c r="J1400" s="170">
        <v>3.06</v>
      </c>
    </row>
    <row r="1401" spans="1:10" ht="26.1" customHeight="1">
      <c r="A1401" s="167" t="s">
        <v>889</v>
      </c>
      <c r="B1401" s="166" t="s">
        <v>1406</v>
      </c>
      <c r="C1401" s="167" t="s">
        <v>66</v>
      </c>
      <c r="D1401" s="167" t="s">
        <v>1407</v>
      </c>
      <c r="E1401" s="315" t="s">
        <v>892</v>
      </c>
      <c r="F1401" s="315"/>
      <c r="G1401" s="168" t="s">
        <v>63</v>
      </c>
      <c r="H1401" s="258">
        <v>1</v>
      </c>
      <c r="I1401" s="170">
        <v>6.64</v>
      </c>
      <c r="J1401" s="170">
        <v>6.64</v>
      </c>
    </row>
    <row r="1402" spans="1:10">
      <c r="A1402" s="176"/>
      <c r="B1402" s="176"/>
      <c r="C1402" s="176"/>
      <c r="D1402" s="176"/>
      <c r="E1402" s="176" t="s">
        <v>895</v>
      </c>
      <c r="F1402" s="259">
        <v>8.4600000000000009</v>
      </c>
      <c r="G1402" s="176" t="s">
        <v>896</v>
      </c>
      <c r="H1402" s="259">
        <v>0</v>
      </c>
      <c r="I1402" s="176" t="s">
        <v>897</v>
      </c>
      <c r="J1402" s="259">
        <v>8.4600000000000009</v>
      </c>
    </row>
    <row r="1403" spans="1:10">
      <c r="A1403" s="176"/>
      <c r="B1403" s="176"/>
      <c r="C1403" s="176"/>
      <c r="D1403" s="176"/>
      <c r="E1403" s="176" t="s">
        <v>898</v>
      </c>
      <c r="F1403" s="259">
        <v>6.29</v>
      </c>
      <c r="G1403" s="176"/>
      <c r="H1403" s="316" t="s">
        <v>899</v>
      </c>
      <c r="I1403" s="316"/>
      <c r="J1403" s="259">
        <v>33.549999999999997</v>
      </c>
    </row>
    <row r="1404" spans="1:10" ht="50.1" customHeight="1">
      <c r="A1404" s="177"/>
      <c r="B1404" s="177"/>
      <c r="C1404" s="177"/>
      <c r="D1404" s="177"/>
      <c r="E1404" s="177"/>
      <c r="F1404" s="177"/>
      <c r="G1404" s="177" t="s">
        <v>900</v>
      </c>
      <c r="H1404" s="260" t="s">
        <v>1285</v>
      </c>
      <c r="I1404" s="177" t="s">
        <v>902</v>
      </c>
      <c r="J1404" s="180">
        <v>67.099999999999994</v>
      </c>
    </row>
    <row r="1405" spans="1:10" ht="0.95" customHeight="1">
      <c r="A1405" s="261"/>
      <c r="B1405" s="261"/>
      <c r="C1405" s="261"/>
      <c r="D1405" s="261"/>
      <c r="E1405" s="261"/>
      <c r="F1405" s="261"/>
      <c r="G1405" s="261"/>
      <c r="H1405" s="261"/>
      <c r="I1405" s="261"/>
      <c r="J1405" s="261"/>
    </row>
    <row r="1406" spans="1:10" ht="18" customHeight="1">
      <c r="A1406" s="161" t="s">
        <v>421</v>
      </c>
      <c r="B1406" s="160" t="s">
        <v>52</v>
      </c>
      <c r="C1406" s="161" t="s">
        <v>53</v>
      </c>
      <c r="D1406" s="161" t="s">
        <v>10</v>
      </c>
      <c r="E1406" s="308" t="s">
        <v>879</v>
      </c>
      <c r="F1406" s="308"/>
      <c r="G1406" s="162" t="s">
        <v>54</v>
      </c>
      <c r="H1406" s="160" t="s">
        <v>55</v>
      </c>
      <c r="I1406" s="160" t="s">
        <v>56</v>
      </c>
      <c r="J1406" s="160" t="s">
        <v>11</v>
      </c>
    </row>
    <row r="1407" spans="1:10" ht="51.95" customHeight="1">
      <c r="A1407" s="253" t="s">
        <v>880</v>
      </c>
      <c r="B1407" s="254" t="s">
        <v>422</v>
      </c>
      <c r="C1407" s="253" t="s">
        <v>66</v>
      </c>
      <c r="D1407" s="253" t="s">
        <v>423</v>
      </c>
      <c r="E1407" s="313" t="s">
        <v>1264</v>
      </c>
      <c r="F1407" s="313"/>
      <c r="G1407" s="255" t="s">
        <v>63</v>
      </c>
      <c r="H1407" s="256">
        <v>1</v>
      </c>
      <c r="I1407" s="263">
        <v>9.86</v>
      </c>
      <c r="J1407" s="263">
        <v>9.86</v>
      </c>
    </row>
    <row r="1408" spans="1:10" ht="26.1" customHeight="1">
      <c r="A1408" s="164" t="s">
        <v>882</v>
      </c>
      <c r="B1408" s="163" t="s">
        <v>1267</v>
      </c>
      <c r="C1408" s="164" t="s">
        <v>66</v>
      </c>
      <c r="D1408" s="164" t="s">
        <v>1268</v>
      </c>
      <c r="E1408" s="314" t="s">
        <v>885</v>
      </c>
      <c r="F1408" s="314"/>
      <c r="G1408" s="165" t="s">
        <v>886</v>
      </c>
      <c r="H1408" s="257">
        <v>3.4299999999999997E-2</v>
      </c>
      <c r="I1408" s="169">
        <v>21.35</v>
      </c>
      <c r="J1408" s="169">
        <v>0.73</v>
      </c>
    </row>
    <row r="1409" spans="1:10" ht="26.1" customHeight="1">
      <c r="A1409" s="164" t="s">
        <v>882</v>
      </c>
      <c r="B1409" s="163" t="s">
        <v>1265</v>
      </c>
      <c r="C1409" s="164" t="s">
        <v>66</v>
      </c>
      <c r="D1409" s="164" t="s">
        <v>1266</v>
      </c>
      <c r="E1409" s="314" t="s">
        <v>885</v>
      </c>
      <c r="F1409" s="314"/>
      <c r="G1409" s="165" t="s">
        <v>886</v>
      </c>
      <c r="H1409" s="257">
        <v>3.4299999999999997E-2</v>
      </c>
      <c r="I1409" s="169">
        <v>25.5</v>
      </c>
      <c r="J1409" s="169">
        <v>0.87</v>
      </c>
    </row>
    <row r="1410" spans="1:10" ht="26.1" customHeight="1">
      <c r="A1410" s="167" t="s">
        <v>889</v>
      </c>
      <c r="B1410" s="166" t="s">
        <v>1408</v>
      </c>
      <c r="C1410" s="167" t="s">
        <v>66</v>
      </c>
      <c r="D1410" s="167" t="s">
        <v>1409</v>
      </c>
      <c r="E1410" s="315" t="s">
        <v>892</v>
      </c>
      <c r="F1410" s="315"/>
      <c r="G1410" s="168" t="s">
        <v>63</v>
      </c>
      <c r="H1410" s="258">
        <v>1</v>
      </c>
      <c r="I1410" s="170">
        <v>2.75</v>
      </c>
      <c r="J1410" s="170">
        <v>2.75</v>
      </c>
    </row>
    <row r="1411" spans="1:10" ht="39" customHeight="1">
      <c r="A1411" s="167" t="s">
        <v>889</v>
      </c>
      <c r="B1411" s="166" t="s">
        <v>1395</v>
      </c>
      <c r="C1411" s="167" t="s">
        <v>66</v>
      </c>
      <c r="D1411" s="167" t="s">
        <v>1396</v>
      </c>
      <c r="E1411" s="315" t="s">
        <v>892</v>
      </c>
      <c r="F1411" s="315"/>
      <c r="G1411" s="168" t="s">
        <v>63</v>
      </c>
      <c r="H1411" s="258">
        <v>0.05</v>
      </c>
      <c r="I1411" s="170">
        <v>26.67</v>
      </c>
      <c r="J1411" s="170">
        <v>1.33</v>
      </c>
    </row>
    <row r="1412" spans="1:10" ht="26.1" customHeight="1">
      <c r="A1412" s="167" t="s">
        <v>889</v>
      </c>
      <c r="B1412" s="166" t="s">
        <v>1391</v>
      </c>
      <c r="C1412" s="167" t="s">
        <v>66</v>
      </c>
      <c r="D1412" s="167" t="s">
        <v>1392</v>
      </c>
      <c r="E1412" s="315" t="s">
        <v>892</v>
      </c>
      <c r="F1412" s="315"/>
      <c r="G1412" s="168" t="s">
        <v>63</v>
      </c>
      <c r="H1412" s="258">
        <v>2</v>
      </c>
      <c r="I1412" s="170">
        <v>2.09</v>
      </c>
      <c r="J1412" s="170">
        <v>4.18</v>
      </c>
    </row>
    <row r="1413" spans="1:10">
      <c r="A1413" s="176"/>
      <c r="B1413" s="176"/>
      <c r="C1413" s="176"/>
      <c r="D1413" s="176"/>
      <c r="E1413" s="176" t="s">
        <v>895</v>
      </c>
      <c r="F1413" s="259">
        <v>1.33</v>
      </c>
      <c r="G1413" s="176" t="s">
        <v>896</v>
      </c>
      <c r="H1413" s="259">
        <v>0</v>
      </c>
      <c r="I1413" s="176" t="s">
        <v>897</v>
      </c>
      <c r="J1413" s="259">
        <v>1.33</v>
      </c>
    </row>
    <row r="1414" spans="1:10">
      <c r="A1414" s="176"/>
      <c r="B1414" s="176"/>
      <c r="C1414" s="176"/>
      <c r="D1414" s="176"/>
      <c r="E1414" s="176" t="s">
        <v>898</v>
      </c>
      <c r="F1414" s="259">
        <v>2.27</v>
      </c>
      <c r="G1414" s="176"/>
      <c r="H1414" s="316" t="s">
        <v>899</v>
      </c>
      <c r="I1414" s="316"/>
      <c r="J1414" s="259">
        <v>12.13</v>
      </c>
    </row>
    <row r="1415" spans="1:10" ht="50.1" customHeight="1">
      <c r="A1415" s="177"/>
      <c r="B1415" s="177"/>
      <c r="C1415" s="177"/>
      <c r="D1415" s="177"/>
      <c r="E1415" s="177"/>
      <c r="F1415" s="177"/>
      <c r="G1415" s="177" t="s">
        <v>900</v>
      </c>
      <c r="H1415" s="260" t="s">
        <v>1410</v>
      </c>
      <c r="I1415" s="177" t="s">
        <v>902</v>
      </c>
      <c r="J1415" s="180">
        <v>242.6</v>
      </c>
    </row>
    <row r="1416" spans="1:10" ht="0.95" customHeight="1">
      <c r="A1416" s="261"/>
      <c r="B1416" s="261"/>
      <c r="C1416" s="261"/>
      <c r="D1416" s="261"/>
      <c r="E1416" s="261"/>
      <c r="F1416" s="261"/>
      <c r="G1416" s="261"/>
      <c r="H1416" s="261"/>
      <c r="I1416" s="261"/>
      <c r="J1416" s="261"/>
    </row>
    <row r="1417" spans="1:10" ht="18" customHeight="1">
      <c r="A1417" s="161" t="s">
        <v>424</v>
      </c>
      <c r="B1417" s="160" t="s">
        <v>52</v>
      </c>
      <c r="C1417" s="161" t="s">
        <v>53</v>
      </c>
      <c r="D1417" s="161" t="s">
        <v>10</v>
      </c>
      <c r="E1417" s="308" t="s">
        <v>879</v>
      </c>
      <c r="F1417" s="308"/>
      <c r="G1417" s="162" t="s">
        <v>54</v>
      </c>
      <c r="H1417" s="160" t="s">
        <v>55</v>
      </c>
      <c r="I1417" s="160" t="s">
        <v>56</v>
      </c>
      <c r="J1417" s="160" t="s">
        <v>11</v>
      </c>
    </row>
    <row r="1418" spans="1:10" ht="51.95" customHeight="1">
      <c r="A1418" s="253" t="s">
        <v>880</v>
      </c>
      <c r="B1418" s="254" t="s">
        <v>425</v>
      </c>
      <c r="C1418" s="253" t="s">
        <v>66</v>
      </c>
      <c r="D1418" s="253" t="s">
        <v>426</v>
      </c>
      <c r="E1418" s="313" t="s">
        <v>1264</v>
      </c>
      <c r="F1418" s="313"/>
      <c r="G1418" s="255" t="s">
        <v>63</v>
      </c>
      <c r="H1418" s="256">
        <v>1</v>
      </c>
      <c r="I1418" s="263">
        <v>11.32</v>
      </c>
      <c r="J1418" s="263">
        <v>11.32</v>
      </c>
    </row>
    <row r="1419" spans="1:10" ht="26.1" customHeight="1">
      <c r="A1419" s="164" t="s">
        <v>882</v>
      </c>
      <c r="B1419" s="163" t="s">
        <v>1265</v>
      </c>
      <c r="C1419" s="164" t="s">
        <v>66</v>
      </c>
      <c r="D1419" s="164" t="s">
        <v>1266</v>
      </c>
      <c r="E1419" s="314" t="s">
        <v>885</v>
      </c>
      <c r="F1419" s="314"/>
      <c r="G1419" s="165" t="s">
        <v>886</v>
      </c>
      <c r="H1419" s="257">
        <v>0.127</v>
      </c>
      <c r="I1419" s="169">
        <v>25.5</v>
      </c>
      <c r="J1419" s="169">
        <v>3.23</v>
      </c>
    </row>
    <row r="1420" spans="1:10" ht="26.1" customHeight="1">
      <c r="A1420" s="164" t="s">
        <v>882</v>
      </c>
      <c r="B1420" s="163" t="s">
        <v>1267</v>
      </c>
      <c r="C1420" s="164" t="s">
        <v>66</v>
      </c>
      <c r="D1420" s="164" t="s">
        <v>1268</v>
      </c>
      <c r="E1420" s="314" t="s">
        <v>885</v>
      </c>
      <c r="F1420" s="314"/>
      <c r="G1420" s="165" t="s">
        <v>886</v>
      </c>
      <c r="H1420" s="257">
        <v>0.127</v>
      </c>
      <c r="I1420" s="169">
        <v>21.35</v>
      </c>
      <c r="J1420" s="169">
        <v>2.71</v>
      </c>
    </row>
    <row r="1421" spans="1:10" ht="26.1" customHeight="1">
      <c r="A1421" s="167" t="s">
        <v>889</v>
      </c>
      <c r="B1421" s="166" t="s">
        <v>1411</v>
      </c>
      <c r="C1421" s="167" t="s">
        <v>66</v>
      </c>
      <c r="D1421" s="167" t="s">
        <v>1412</v>
      </c>
      <c r="E1421" s="315" t="s">
        <v>892</v>
      </c>
      <c r="F1421" s="315"/>
      <c r="G1421" s="168" t="s">
        <v>63</v>
      </c>
      <c r="H1421" s="258">
        <v>1</v>
      </c>
      <c r="I1421" s="170">
        <v>3.65</v>
      </c>
      <c r="J1421" s="170">
        <v>3.65</v>
      </c>
    </row>
    <row r="1422" spans="1:10" ht="24" customHeight="1">
      <c r="A1422" s="167" t="s">
        <v>889</v>
      </c>
      <c r="B1422" s="166" t="s">
        <v>1301</v>
      </c>
      <c r="C1422" s="167" t="s">
        <v>66</v>
      </c>
      <c r="D1422" s="167" t="s">
        <v>1302</v>
      </c>
      <c r="E1422" s="315" t="s">
        <v>892</v>
      </c>
      <c r="F1422" s="315"/>
      <c r="G1422" s="168" t="s">
        <v>63</v>
      </c>
      <c r="H1422" s="258">
        <v>7.1000000000000004E-3</v>
      </c>
      <c r="I1422" s="170">
        <v>2.13</v>
      </c>
      <c r="J1422" s="170">
        <v>0.01</v>
      </c>
    </row>
    <row r="1423" spans="1:10" ht="26.1" customHeight="1">
      <c r="A1423" s="167" t="s">
        <v>889</v>
      </c>
      <c r="B1423" s="166" t="s">
        <v>1303</v>
      </c>
      <c r="C1423" s="167" t="s">
        <v>66</v>
      </c>
      <c r="D1423" s="167" t="s">
        <v>1304</v>
      </c>
      <c r="E1423" s="315" t="s">
        <v>892</v>
      </c>
      <c r="F1423" s="315"/>
      <c r="G1423" s="168" t="s">
        <v>63</v>
      </c>
      <c r="H1423" s="258">
        <v>1.4999999999999999E-2</v>
      </c>
      <c r="I1423" s="170">
        <v>73.22</v>
      </c>
      <c r="J1423" s="170">
        <v>1.0900000000000001</v>
      </c>
    </row>
    <row r="1424" spans="1:10" ht="24" customHeight="1">
      <c r="A1424" s="167" t="s">
        <v>889</v>
      </c>
      <c r="B1424" s="166" t="s">
        <v>1305</v>
      </c>
      <c r="C1424" s="167" t="s">
        <v>66</v>
      </c>
      <c r="D1424" s="167" t="s">
        <v>1306</v>
      </c>
      <c r="E1424" s="315" t="s">
        <v>892</v>
      </c>
      <c r="F1424" s="315"/>
      <c r="G1424" s="168" t="s">
        <v>63</v>
      </c>
      <c r="H1424" s="258">
        <v>9.9000000000000008E-3</v>
      </c>
      <c r="I1424" s="170">
        <v>64.63</v>
      </c>
      <c r="J1424" s="170">
        <v>0.63</v>
      </c>
    </row>
    <row r="1425" spans="1:10">
      <c r="A1425" s="176"/>
      <c r="B1425" s="176"/>
      <c r="C1425" s="176"/>
      <c r="D1425" s="176"/>
      <c r="E1425" s="176" t="s">
        <v>895</v>
      </c>
      <c r="F1425" s="259">
        <v>4.95</v>
      </c>
      <c r="G1425" s="176" t="s">
        <v>896</v>
      </c>
      <c r="H1425" s="259">
        <v>0</v>
      </c>
      <c r="I1425" s="176" t="s">
        <v>897</v>
      </c>
      <c r="J1425" s="259">
        <v>4.95</v>
      </c>
    </row>
    <row r="1426" spans="1:10">
      <c r="A1426" s="176"/>
      <c r="B1426" s="176"/>
      <c r="C1426" s="176"/>
      <c r="D1426" s="176"/>
      <c r="E1426" s="176" t="s">
        <v>898</v>
      </c>
      <c r="F1426" s="259">
        <v>2.61</v>
      </c>
      <c r="G1426" s="176"/>
      <c r="H1426" s="316" t="s">
        <v>899</v>
      </c>
      <c r="I1426" s="316"/>
      <c r="J1426" s="259">
        <v>13.93</v>
      </c>
    </row>
    <row r="1427" spans="1:10" ht="50.1" customHeight="1">
      <c r="A1427" s="177"/>
      <c r="B1427" s="177"/>
      <c r="C1427" s="177"/>
      <c r="D1427" s="177"/>
      <c r="E1427" s="177"/>
      <c r="F1427" s="177"/>
      <c r="G1427" s="177" t="s">
        <v>900</v>
      </c>
      <c r="H1427" s="260" t="s">
        <v>1293</v>
      </c>
      <c r="I1427" s="177" t="s">
        <v>902</v>
      </c>
      <c r="J1427" s="180">
        <v>236.81</v>
      </c>
    </row>
    <row r="1428" spans="1:10" ht="0.95" customHeight="1">
      <c r="A1428" s="261"/>
      <c r="B1428" s="261"/>
      <c r="C1428" s="261"/>
      <c r="D1428" s="261"/>
      <c r="E1428" s="261"/>
      <c r="F1428" s="261"/>
      <c r="G1428" s="261"/>
      <c r="H1428" s="261"/>
      <c r="I1428" s="261"/>
      <c r="J1428" s="261"/>
    </row>
    <row r="1429" spans="1:10" ht="18" customHeight="1">
      <c r="A1429" s="161" t="s">
        <v>427</v>
      </c>
      <c r="B1429" s="160" t="s">
        <v>52</v>
      </c>
      <c r="C1429" s="161" t="s">
        <v>53</v>
      </c>
      <c r="D1429" s="161" t="s">
        <v>10</v>
      </c>
      <c r="E1429" s="308" t="s">
        <v>879</v>
      </c>
      <c r="F1429" s="308"/>
      <c r="G1429" s="162" t="s">
        <v>54</v>
      </c>
      <c r="H1429" s="160" t="s">
        <v>55</v>
      </c>
      <c r="I1429" s="160" t="s">
        <v>56</v>
      </c>
      <c r="J1429" s="160" t="s">
        <v>11</v>
      </c>
    </row>
    <row r="1430" spans="1:10" ht="51.95" customHeight="1">
      <c r="A1430" s="253" t="s">
        <v>880</v>
      </c>
      <c r="B1430" s="254" t="s">
        <v>428</v>
      </c>
      <c r="C1430" s="253" t="s">
        <v>66</v>
      </c>
      <c r="D1430" s="253" t="s">
        <v>429</v>
      </c>
      <c r="E1430" s="313" t="s">
        <v>1264</v>
      </c>
      <c r="F1430" s="313"/>
      <c r="G1430" s="255" t="s">
        <v>63</v>
      </c>
      <c r="H1430" s="256">
        <v>1</v>
      </c>
      <c r="I1430" s="263">
        <v>36.409999999999997</v>
      </c>
      <c r="J1430" s="263">
        <v>36.409999999999997</v>
      </c>
    </row>
    <row r="1431" spans="1:10" ht="26.1" customHeight="1">
      <c r="A1431" s="164" t="s">
        <v>882</v>
      </c>
      <c r="B1431" s="163" t="s">
        <v>1265</v>
      </c>
      <c r="C1431" s="164" t="s">
        <v>66</v>
      </c>
      <c r="D1431" s="164" t="s">
        <v>1266</v>
      </c>
      <c r="E1431" s="314" t="s">
        <v>885</v>
      </c>
      <c r="F1431" s="314"/>
      <c r="G1431" s="165" t="s">
        <v>886</v>
      </c>
      <c r="H1431" s="257">
        <v>0.19259999999999999</v>
      </c>
      <c r="I1431" s="169">
        <v>25.5</v>
      </c>
      <c r="J1431" s="169">
        <v>4.91</v>
      </c>
    </row>
    <row r="1432" spans="1:10" ht="26.1" customHeight="1">
      <c r="A1432" s="164" t="s">
        <v>882</v>
      </c>
      <c r="B1432" s="163" t="s">
        <v>1267</v>
      </c>
      <c r="C1432" s="164" t="s">
        <v>66</v>
      </c>
      <c r="D1432" s="164" t="s">
        <v>1268</v>
      </c>
      <c r="E1432" s="314" t="s">
        <v>885</v>
      </c>
      <c r="F1432" s="314"/>
      <c r="G1432" s="165" t="s">
        <v>886</v>
      </c>
      <c r="H1432" s="257">
        <v>0.19259999999999999</v>
      </c>
      <c r="I1432" s="169">
        <v>21.35</v>
      </c>
      <c r="J1432" s="169">
        <v>4.1100000000000003</v>
      </c>
    </row>
    <row r="1433" spans="1:10" ht="26.1" customHeight="1">
      <c r="A1433" s="167" t="s">
        <v>889</v>
      </c>
      <c r="B1433" s="166" t="s">
        <v>1413</v>
      </c>
      <c r="C1433" s="167" t="s">
        <v>66</v>
      </c>
      <c r="D1433" s="167" t="s">
        <v>1414</v>
      </c>
      <c r="E1433" s="315" t="s">
        <v>892</v>
      </c>
      <c r="F1433" s="315"/>
      <c r="G1433" s="168" t="s">
        <v>63</v>
      </c>
      <c r="H1433" s="258">
        <v>1</v>
      </c>
      <c r="I1433" s="170">
        <v>16.93</v>
      </c>
      <c r="J1433" s="170">
        <v>16.93</v>
      </c>
    </row>
    <row r="1434" spans="1:10" ht="39" customHeight="1">
      <c r="A1434" s="167" t="s">
        <v>889</v>
      </c>
      <c r="B1434" s="166" t="s">
        <v>1395</v>
      </c>
      <c r="C1434" s="167" t="s">
        <v>66</v>
      </c>
      <c r="D1434" s="167" t="s">
        <v>1396</v>
      </c>
      <c r="E1434" s="315" t="s">
        <v>892</v>
      </c>
      <c r="F1434" s="315"/>
      <c r="G1434" s="168" t="s">
        <v>63</v>
      </c>
      <c r="H1434" s="258">
        <v>0.115</v>
      </c>
      <c r="I1434" s="170">
        <v>26.67</v>
      </c>
      <c r="J1434" s="170">
        <v>3.06</v>
      </c>
    </row>
    <row r="1435" spans="1:10" ht="26.1" customHeight="1">
      <c r="A1435" s="167" t="s">
        <v>889</v>
      </c>
      <c r="B1435" s="166" t="s">
        <v>1389</v>
      </c>
      <c r="C1435" s="167" t="s">
        <v>66</v>
      </c>
      <c r="D1435" s="167" t="s">
        <v>1390</v>
      </c>
      <c r="E1435" s="315" t="s">
        <v>892</v>
      </c>
      <c r="F1435" s="315"/>
      <c r="G1435" s="168" t="s">
        <v>63</v>
      </c>
      <c r="H1435" s="258">
        <v>2</v>
      </c>
      <c r="I1435" s="170">
        <v>3.7</v>
      </c>
      <c r="J1435" s="170">
        <v>7.4</v>
      </c>
    </row>
    <row r="1436" spans="1:10">
      <c r="A1436" s="176"/>
      <c r="B1436" s="176"/>
      <c r="C1436" s="176"/>
      <c r="D1436" s="176"/>
      <c r="E1436" s="176" t="s">
        <v>895</v>
      </c>
      <c r="F1436" s="259">
        <v>7.5</v>
      </c>
      <c r="G1436" s="176" t="s">
        <v>896</v>
      </c>
      <c r="H1436" s="259">
        <v>0</v>
      </c>
      <c r="I1436" s="176" t="s">
        <v>897</v>
      </c>
      <c r="J1436" s="259">
        <v>7.5</v>
      </c>
    </row>
    <row r="1437" spans="1:10">
      <c r="A1437" s="176"/>
      <c r="B1437" s="176"/>
      <c r="C1437" s="176"/>
      <c r="D1437" s="176"/>
      <c r="E1437" s="176" t="s">
        <v>898</v>
      </c>
      <c r="F1437" s="259">
        <v>8.4</v>
      </c>
      <c r="G1437" s="176"/>
      <c r="H1437" s="316" t="s">
        <v>899</v>
      </c>
      <c r="I1437" s="316"/>
      <c r="J1437" s="259">
        <v>44.81</v>
      </c>
    </row>
    <row r="1438" spans="1:10" ht="50.1" customHeight="1">
      <c r="A1438" s="177"/>
      <c r="B1438" s="177"/>
      <c r="C1438" s="177"/>
      <c r="D1438" s="177"/>
      <c r="E1438" s="177"/>
      <c r="F1438" s="177"/>
      <c r="G1438" s="177" t="s">
        <v>900</v>
      </c>
      <c r="H1438" s="260" t="s">
        <v>944</v>
      </c>
      <c r="I1438" s="177" t="s">
        <v>902</v>
      </c>
      <c r="J1438" s="180">
        <v>403.29</v>
      </c>
    </row>
    <row r="1439" spans="1:10" ht="0.95" customHeight="1">
      <c r="A1439" s="261"/>
      <c r="B1439" s="261"/>
      <c r="C1439" s="261"/>
      <c r="D1439" s="261"/>
      <c r="E1439" s="261"/>
      <c r="F1439" s="261"/>
      <c r="G1439" s="261"/>
      <c r="H1439" s="261"/>
      <c r="I1439" s="261"/>
      <c r="J1439" s="261"/>
    </row>
    <row r="1440" spans="1:10" ht="18" customHeight="1">
      <c r="A1440" s="161" t="s">
        <v>430</v>
      </c>
      <c r="B1440" s="160" t="s">
        <v>52</v>
      </c>
      <c r="C1440" s="161" t="s">
        <v>53</v>
      </c>
      <c r="D1440" s="161" t="s">
        <v>10</v>
      </c>
      <c r="E1440" s="308" t="s">
        <v>879</v>
      </c>
      <c r="F1440" s="308"/>
      <c r="G1440" s="162" t="s">
        <v>54</v>
      </c>
      <c r="H1440" s="160" t="s">
        <v>55</v>
      </c>
      <c r="I1440" s="160" t="s">
        <v>56</v>
      </c>
      <c r="J1440" s="160" t="s">
        <v>11</v>
      </c>
    </row>
    <row r="1441" spans="1:10" ht="51.95" customHeight="1">
      <c r="A1441" s="253" t="s">
        <v>880</v>
      </c>
      <c r="B1441" s="254" t="s">
        <v>431</v>
      </c>
      <c r="C1441" s="253" t="s">
        <v>66</v>
      </c>
      <c r="D1441" s="253" t="s">
        <v>432</v>
      </c>
      <c r="E1441" s="313" t="s">
        <v>1264</v>
      </c>
      <c r="F1441" s="313"/>
      <c r="G1441" s="255" t="s">
        <v>63</v>
      </c>
      <c r="H1441" s="256">
        <v>1</v>
      </c>
      <c r="I1441" s="263">
        <v>62.94</v>
      </c>
      <c r="J1441" s="263">
        <v>62.94</v>
      </c>
    </row>
    <row r="1442" spans="1:10" ht="26.1" customHeight="1">
      <c r="A1442" s="164" t="s">
        <v>882</v>
      </c>
      <c r="B1442" s="163" t="s">
        <v>1265</v>
      </c>
      <c r="C1442" s="164" t="s">
        <v>66</v>
      </c>
      <c r="D1442" s="164" t="s">
        <v>1266</v>
      </c>
      <c r="E1442" s="314" t="s">
        <v>885</v>
      </c>
      <c r="F1442" s="314"/>
      <c r="G1442" s="165" t="s">
        <v>886</v>
      </c>
      <c r="H1442" s="257">
        <v>0.2172</v>
      </c>
      <c r="I1442" s="169">
        <v>25.5</v>
      </c>
      <c r="J1442" s="169">
        <v>5.53</v>
      </c>
    </row>
    <row r="1443" spans="1:10" ht="26.1" customHeight="1">
      <c r="A1443" s="164" t="s">
        <v>882</v>
      </c>
      <c r="B1443" s="163" t="s">
        <v>1267</v>
      </c>
      <c r="C1443" s="164" t="s">
        <v>66</v>
      </c>
      <c r="D1443" s="164" t="s">
        <v>1268</v>
      </c>
      <c r="E1443" s="314" t="s">
        <v>885</v>
      </c>
      <c r="F1443" s="314"/>
      <c r="G1443" s="165" t="s">
        <v>886</v>
      </c>
      <c r="H1443" s="257">
        <v>0.2172</v>
      </c>
      <c r="I1443" s="169">
        <v>21.35</v>
      </c>
      <c r="J1443" s="169">
        <v>4.63</v>
      </c>
    </row>
    <row r="1444" spans="1:10" ht="39" customHeight="1">
      <c r="A1444" s="167" t="s">
        <v>889</v>
      </c>
      <c r="B1444" s="166" t="s">
        <v>1395</v>
      </c>
      <c r="C1444" s="167" t="s">
        <v>66</v>
      </c>
      <c r="D1444" s="167" t="s">
        <v>1396</v>
      </c>
      <c r="E1444" s="315" t="s">
        <v>892</v>
      </c>
      <c r="F1444" s="315"/>
      <c r="G1444" s="168" t="s">
        <v>63</v>
      </c>
      <c r="H1444" s="258">
        <v>0.115</v>
      </c>
      <c r="I1444" s="170">
        <v>26.67</v>
      </c>
      <c r="J1444" s="170">
        <v>3.06</v>
      </c>
    </row>
    <row r="1445" spans="1:10" ht="26.1" customHeight="1">
      <c r="A1445" s="167" t="s">
        <v>889</v>
      </c>
      <c r="B1445" s="166" t="s">
        <v>1415</v>
      </c>
      <c r="C1445" s="167" t="s">
        <v>66</v>
      </c>
      <c r="D1445" s="167" t="s">
        <v>1416</v>
      </c>
      <c r="E1445" s="315" t="s">
        <v>892</v>
      </c>
      <c r="F1445" s="315"/>
      <c r="G1445" s="168" t="s">
        <v>63</v>
      </c>
      <c r="H1445" s="258">
        <v>1</v>
      </c>
      <c r="I1445" s="170">
        <v>42.32</v>
      </c>
      <c r="J1445" s="170">
        <v>42.32</v>
      </c>
    </row>
    <row r="1446" spans="1:10" ht="26.1" customHeight="1">
      <c r="A1446" s="167" t="s">
        <v>889</v>
      </c>
      <c r="B1446" s="166" t="s">
        <v>1389</v>
      </c>
      <c r="C1446" s="167" t="s">
        <v>66</v>
      </c>
      <c r="D1446" s="167" t="s">
        <v>1390</v>
      </c>
      <c r="E1446" s="315" t="s">
        <v>892</v>
      </c>
      <c r="F1446" s="315"/>
      <c r="G1446" s="168" t="s">
        <v>63</v>
      </c>
      <c r="H1446" s="258">
        <v>2</v>
      </c>
      <c r="I1446" s="170">
        <v>3.7</v>
      </c>
      <c r="J1446" s="170">
        <v>7.4</v>
      </c>
    </row>
    <row r="1447" spans="1:10">
      <c r="A1447" s="176"/>
      <c r="B1447" s="176"/>
      <c r="C1447" s="176"/>
      <c r="D1447" s="176"/>
      <c r="E1447" s="176" t="s">
        <v>895</v>
      </c>
      <c r="F1447" s="259">
        <v>8.4600000000000009</v>
      </c>
      <c r="G1447" s="176" t="s">
        <v>896</v>
      </c>
      <c r="H1447" s="259">
        <v>0</v>
      </c>
      <c r="I1447" s="176" t="s">
        <v>897</v>
      </c>
      <c r="J1447" s="259">
        <v>8.4600000000000009</v>
      </c>
    </row>
    <row r="1448" spans="1:10">
      <c r="A1448" s="176"/>
      <c r="B1448" s="176"/>
      <c r="C1448" s="176"/>
      <c r="D1448" s="176"/>
      <c r="E1448" s="176" t="s">
        <v>898</v>
      </c>
      <c r="F1448" s="259">
        <v>14.52</v>
      </c>
      <c r="G1448" s="176"/>
      <c r="H1448" s="316" t="s">
        <v>899</v>
      </c>
      <c r="I1448" s="316"/>
      <c r="J1448" s="259">
        <v>77.459999999999994</v>
      </c>
    </row>
    <row r="1449" spans="1:10" ht="50.1" customHeight="1">
      <c r="A1449" s="177"/>
      <c r="B1449" s="177"/>
      <c r="C1449" s="177"/>
      <c r="D1449" s="177"/>
      <c r="E1449" s="177"/>
      <c r="F1449" s="177"/>
      <c r="G1449" s="177" t="s">
        <v>900</v>
      </c>
      <c r="H1449" s="260" t="s">
        <v>901</v>
      </c>
      <c r="I1449" s="177" t="s">
        <v>902</v>
      </c>
      <c r="J1449" s="180">
        <v>77.459999999999994</v>
      </c>
    </row>
    <row r="1450" spans="1:10" ht="0.95" customHeight="1">
      <c r="A1450" s="261"/>
      <c r="B1450" s="261"/>
      <c r="C1450" s="261"/>
      <c r="D1450" s="261"/>
      <c r="E1450" s="261"/>
      <c r="F1450" s="261"/>
      <c r="G1450" s="261"/>
      <c r="H1450" s="261"/>
      <c r="I1450" s="261"/>
      <c r="J1450" s="261"/>
    </row>
    <row r="1451" spans="1:10" ht="18" customHeight="1">
      <c r="A1451" s="161" t="s">
        <v>433</v>
      </c>
      <c r="B1451" s="160" t="s">
        <v>52</v>
      </c>
      <c r="C1451" s="161" t="s">
        <v>53</v>
      </c>
      <c r="D1451" s="161" t="s">
        <v>10</v>
      </c>
      <c r="E1451" s="308" t="s">
        <v>879</v>
      </c>
      <c r="F1451" s="308"/>
      <c r="G1451" s="162" t="s">
        <v>54</v>
      </c>
      <c r="H1451" s="160" t="s">
        <v>55</v>
      </c>
      <c r="I1451" s="160" t="s">
        <v>56</v>
      </c>
      <c r="J1451" s="160" t="s">
        <v>11</v>
      </c>
    </row>
    <row r="1452" spans="1:10" ht="51.95" customHeight="1">
      <c r="A1452" s="253" t="s">
        <v>880</v>
      </c>
      <c r="B1452" s="254" t="s">
        <v>434</v>
      </c>
      <c r="C1452" s="253" t="s">
        <v>66</v>
      </c>
      <c r="D1452" s="253" t="s">
        <v>435</v>
      </c>
      <c r="E1452" s="313" t="s">
        <v>1264</v>
      </c>
      <c r="F1452" s="313"/>
      <c r="G1452" s="255" t="s">
        <v>63</v>
      </c>
      <c r="H1452" s="256">
        <v>1</v>
      </c>
      <c r="I1452" s="263">
        <v>9.1999999999999993</v>
      </c>
      <c r="J1452" s="263">
        <v>9.1999999999999993</v>
      </c>
    </row>
    <row r="1453" spans="1:10" ht="26.1" customHeight="1">
      <c r="A1453" s="164" t="s">
        <v>882</v>
      </c>
      <c r="B1453" s="163" t="s">
        <v>1265</v>
      </c>
      <c r="C1453" s="164" t="s">
        <v>66</v>
      </c>
      <c r="D1453" s="164" t="s">
        <v>1266</v>
      </c>
      <c r="E1453" s="314" t="s">
        <v>885</v>
      </c>
      <c r="F1453" s="314"/>
      <c r="G1453" s="165" t="s">
        <v>886</v>
      </c>
      <c r="H1453" s="257">
        <v>0.127</v>
      </c>
      <c r="I1453" s="169">
        <v>25.5</v>
      </c>
      <c r="J1453" s="169">
        <v>3.23</v>
      </c>
    </row>
    <row r="1454" spans="1:10" ht="26.1" customHeight="1">
      <c r="A1454" s="164" t="s">
        <v>882</v>
      </c>
      <c r="B1454" s="163" t="s">
        <v>1267</v>
      </c>
      <c r="C1454" s="164" t="s">
        <v>66</v>
      </c>
      <c r="D1454" s="164" t="s">
        <v>1268</v>
      </c>
      <c r="E1454" s="314" t="s">
        <v>885</v>
      </c>
      <c r="F1454" s="314"/>
      <c r="G1454" s="165" t="s">
        <v>886</v>
      </c>
      <c r="H1454" s="257">
        <v>0.127</v>
      </c>
      <c r="I1454" s="169">
        <v>21.35</v>
      </c>
      <c r="J1454" s="169">
        <v>2.71</v>
      </c>
    </row>
    <row r="1455" spans="1:10" ht="24" customHeight="1">
      <c r="A1455" s="167" t="s">
        <v>889</v>
      </c>
      <c r="B1455" s="166" t="s">
        <v>1305</v>
      </c>
      <c r="C1455" s="167" t="s">
        <v>66</v>
      </c>
      <c r="D1455" s="167" t="s">
        <v>1306</v>
      </c>
      <c r="E1455" s="315" t="s">
        <v>892</v>
      </c>
      <c r="F1455" s="315"/>
      <c r="G1455" s="168" t="s">
        <v>63</v>
      </c>
      <c r="H1455" s="258">
        <v>9.9000000000000008E-3</v>
      </c>
      <c r="I1455" s="170">
        <v>64.63</v>
      </c>
      <c r="J1455" s="170">
        <v>0.63</v>
      </c>
    </row>
    <row r="1456" spans="1:10" ht="24" customHeight="1">
      <c r="A1456" s="167" t="s">
        <v>889</v>
      </c>
      <c r="B1456" s="166" t="s">
        <v>1301</v>
      </c>
      <c r="C1456" s="167" t="s">
        <v>66</v>
      </c>
      <c r="D1456" s="167" t="s">
        <v>1302</v>
      </c>
      <c r="E1456" s="315" t="s">
        <v>892</v>
      </c>
      <c r="F1456" s="315"/>
      <c r="G1456" s="168" t="s">
        <v>63</v>
      </c>
      <c r="H1456" s="258">
        <v>7.1000000000000004E-3</v>
      </c>
      <c r="I1456" s="170">
        <v>2.13</v>
      </c>
      <c r="J1456" s="170">
        <v>0.01</v>
      </c>
    </row>
    <row r="1457" spans="1:10" ht="26.1" customHeight="1">
      <c r="A1457" s="167" t="s">
        <v>889</v>
      </c>
      <c r="B1457" s="166" t="s">
        <v>1417</v>
      </c>
      <c r="C1457" s="167" t="s">
        <v>66</v>
      </c>
      <c r="D1457" s="167" t="s">
        <v>1418</v>
      </c>
      <c r="E1457" s="315" t="s">
        <v>892</v>
      </c>
      <c r="F1457" s="315"/>
      <c r="G1457" s="168" t="s">
        <v>63</v>
      </c>
      <c r="H1457" s="258">
        <v>1</v>
      </c>
      <c r="I1457" s="170">
        <v>1.53</v>
      </c>
      <c r="J1457" s="170">
        <v>1.53</v>
      </c>
    </row>
    <row r="1458" spans="1:10" ht="26.1" customHeight="1">
      <c r="A1458" s="167" t="s">
        <v>889</v>
      </c>
      <c r="B1458" s="166" t="s">
        <v>1303</v>
      </c>
      <c r="C1458" s="167" t="s">
        <v>66</v>
      </c>
      <c r="D1458" s="167" t="s">
        <v>1304</v>
      </c>
      <c r="E1458" s="315" t="s">
        <v>892</v>
      </c>
      <c r="F1458" s="315"/>
      <c r="G1458" s="168" t="s">
        <v>63</v>
      </c>
      <c r="H1458" s="258">
        <v>1.4999999999999999E-2</v>
      </c>
      <c r="I1458" s="170">
        <v>73.22</v>
      </c>
      <c r="J1458" s="170">
        <v>1.0900000000000001</v>
      </c>
    </row>
    <row r="1459" spans="1:10">
      <c r="A1459" s="176"/>
      <c r="B1459" s="176"/>
      <c r="C1459" s="176"/>
      <c r="D1459" s="176"/>
      <c r="E1459" s="176" t="s">
        <v>895</v>
      </c>
      <c r="F1459" s="259">
        <v>4.95</v>
      </c>
      <c r="G1459" s="176" t="s">
        <v>896</v>
      </c>
      <c r="H1459" s="259">
        <v>0</v>
      </c>
      <c r="I1459" s="176" t="s">
        <v>897</v>
      </c>
      <c r="J1459" s="259">
        <v>4.95</v>
      </c>
    </row>
    <row r="1460" spans="1:10">
      <c r="A1460" s="176"/>
      <c r="B1460" s="176"/>
      <c r="C1460" s="176"/>
      <c r="D1460" s="176"/>
      <c r="E1460" s="176" t="s">
        <v>898</v>
      </c>
      <c r="F1460" s="259">
        <v>2.12</v>
      </c>
      <c r="G1460" s="176"/>
      <c r="H1460" s="316" t="s">
        <v>899</v>
      </c>
      <c r="I1460" s="316"/>
      <c r="J1460" s="259">
        <v>11.32</v>
      </c>
    </row>
    <row r="1461" spans="1:10" ht="50.1" customHeight="1">
      <c r="A1461" s="177"/>
      <c r="B1461" s="177"/>
      <c r="C1461" s="177"/>
      <c r="D1461" s="177"/>
      <c r="E1461" s="177"/>
      <c r="F1461" s="177"/>
      <c r="G1461" s="177" t="s">
        <v>900</v>
      </c>
      <c r="H1461" s="260" t="s">
        <v>1351</v>
      </c>
      <c r="I1461" s="177" t="s">
        <v>902</v>
      </c>
      <c r="J1461" s="180">
        <v>203.76</v>
      </c>
    </row>
    <row r="1462" spans="1:10" ht="0.95" customHeight="1">
      <c r="A1462" s="261"/>
      <c r="B1462" s="261"/>
      <c r="C1462" s="261"/>
      <c r="D1462" s="261"/>
      <c r="E1462" s="261"/>
      <c r="F1462" s="261"/>
      <c r="G1462" s="261"/>
      <c r="H1462" s="261"/>
      <c r="I1462" s="261"/>
      <c r="J1462" s="261"/>
    </row>
    <row r="1463" spans="1:10" ht="18" customHeight="1">
      <c r="A1463" s="161" t="s">
        <v>436</v>
      </c>
      <c r="B1463" s="160" t="s">
        <v>52</v>
      </c>
      <c r="C1463" s="161" t="s">
        <v>53</v>
      </c>
      <c r="D1463" s="161" t="s">
        <v>10</v>
      </c>
      <c r="E1463" s="308" t="s">
        <v>879</v>
      </c>
      <c r="F1463" s="308"/>
      <c r="G1463" s="162" t="s">
        <v>54</v>
      </c>
      <c r="H1463" s="160" t="s">
        <v>55</v>
      </c>
      <c r="I1463" s="160" t="s">
        <v>56</v>
      </c>
      <c r="J1463" s="160" t="s">
        <v>11</v>
      </c>
    </row>
    <row r="1464" spans="1:10" ht="51.95" customHeight="1">
      <c r="A1464" s="253" t="s">
        <v>880</v>
      </c>
      <c r="B1464" s="254" t="s">
        <v>437</v>
      </c>
      <c r="C1464" s="253" t="s">
        <v>66</v>
      </c>
      <c r="D1464" s="253" t="s">
        <v>438</v>
      </c>
      <c r="E1464" s="313" t="s">
        <v>1264</v>
      </c>
      <c r="F1464" s="313"/>
      <c r="G1464" s="255" t="s">
        <v>63</v>
      </c>
      <c r="H1464" s="256">
        <v>1</v>
      </c>
      <c r="I1464" s="263">
        <v>14.18</v>
      </c>
      <c r="J1464" s="263">
        <v>14.18</v>
      </c>
    </row>
    <row r="1465" spans="1:10" ht="26.1" customHeight="1">
      <c r="A1465" s="164" t="s">
        <v>882</v>
      </c>
      <c r="B1465" s="163" t="s">
        <v>1267</v>
      </c>
      <c r="C1465" s="164" t="s">
        <v>66</v>
      </c>
      <c r="D1465" s="164" t="s">
        <v>1268</v>
      </c>
      <c r="E1465" s="314" t="s">
        <v>885</v>
      </c>
      <c r="F1465" s="314"/>
      <c r="G1465" s="165" t="s">
        <v>886</v>
      </c>
      <c r="H1465" s="257">
        <v>0.13789999999999999</v>
      </c>
      <c r="I1465" s="169">
        <v>21.35</v>
      </c>
      <c r="J1465" s="169">
        <v>2.94</v>
      </c>
    </row>
    <row r="1466" spans="1:10" ht="26.1" customHeight="1">
      <c r="A1466" s="164" t="s">
        <v>882</v>
      </c>
      <c r="B1466" s="163" t="s">
        <v>1265</v>
      </c>
      <c r="C1466" s="164" t="s">
        <v>66</v>
      </c>
      <c r="D1466" s="164" t="s">
        <v>1266</v>
      </c>
      <c r="E1466" s="314" t="s">
        <v>885</v>
      </c>
      <c r="F1466" s="314"/>
      <c r="G1466" s="165" t="s">
        <v>886</v>
      </c>
      <c r="H1466" s="257">
        <v>0.13789999999999999</v>
      </c>
      <c r="I1466" s="169">
        <v>25.5</v>
      </c>
      <c r="J1466" s="169">
        <v>3.51</v>
      </c>
    </row>
    <row r="1467" spans="1:10" ht="26.1" customHeight="1">
      <c r="A1467" s="167" t="s">
        <v>889</v>
      </c>
      <c r="B1467" s="166" t="s">
        <v>1419</v>
      </c>
      <c r="C1467" s="167" t="s">
        <v>66</v>
      </c>
      <c r="D1467" s="167" t="s">
        <v>1420</v>
      </c>
      <c r="E1467" s="315" t="s">
        <v>892</v>
      </c>
      <c r="F1467" s="315"/>
      <c r="G1467" s="168" t="s">
        <v>63</v>
      </c>
      <c r="H1467" s="258">
        <v>1</v>
      </c>
      <c r="I1467" s="170">
        <v>2.2200000000000002</v>
      </c>
      <c r="J1467" s="170">
        <v>2.2200000000000002</v>
      </c>
    </row>
    <row r="1468" spans="1:10" ht="26.1" customHeight="1">
      <c r="A1468" s="167" t="s">
        <v>889</v>
      </c>
      <c r="B1468" s="166" t="s">
        <v>1391</v>
      </c>
      <c r="C1468" s="167" t="s">
        <v>66</v>
      </c>
      <c r="D1468" s="167" t="s">
        <v>1392</v>
      </c>
      <c r="E1468" s="315" t="s">
        <v>892</v>
      </c>
      <c r="F1468" s="315"/>
      <c r="G1468" s="168" t="s">
        <v>63</v>
      </c>
      <c r="H1468" s="258">
        <v>2</v>
      </c>
      <c r="I1468" s="170">
        <v>2.09</v>
      </c>
      <c r="J1468" s="170">
        <v>4.18</v>
      </c>
    </row>
    <row r="1469" spans="1:10" ht="39" customHeight="1">
      <c r="A1469" s="167" t="s">
        <v>889</v>
      </c>
      <c r="B1469" s="166" t="s">
        <v>1395</v>
      </c>
      <c r="C1469" s="167" t="s">
        <v>66</v>
      </c>
      <c r="D1469" s="167" t="s">
        <v>1396</v>
      </c>
      <c r="E1469" s="315" t="s">
        <v>892</v>
      </c>
      <c r="F1469" s="315"/>
      <c r="G1469" s="168" t="s">
        <v>63</v>
      </c>
      <c r="H1469" s="258">
        <v>0.05</v>
      </c>
      <c r="I1469" s="170">
        <v>26.67</v>
      </c>
      <c r="J1469" s="170">
        <v>1.33</v>
      </c>
    </row>
    <row r="1470" spans="1:10">
      <c r="A1470" s="176"/>
      <c r="B1470" s="176"/>
      <c r="C1470" s="176"/>
      <c r="D1470" s="176"/>
      <c r="E1470" s="176" t="s">
        <v>895</v>
      </c>
      <c r="F1470" s="259">
        <v>5.37</v>
      </c>
      <c r="G1470" s="176" t="s">
        <v>896</v>
      </c>
      <c r="H1470" s="259">
        <v>0</v>
      </c>
      <c r="I1470" s="176" t="s">
        <v>897</v>
      </c>
      <c r="J1470" s="259">
        <v>5.37</v>
      </c>
    </row>
    <row r="1471" spans="1:10">
      <c r="A1471" s="176"/>
      <c r="B1471" s="176"/>
      <c r="C1471" s="176"/>
      <c r="D1471" s="176"/>
      <c r="E1471" s="176" t="s">
        <v>898</v>
      </c>
      <c r="F1471" s="259">
        <v>3.27</v>
      </c>
      <c r="G1471" s="176"/>
      <c r="H1471" s="316" t="s">
        <v>899</v>
      </c>
      <c r="I1471" s="316"/>
      <c r="J1471" s="259">
        <v>17.45</v>
      </c>
    </row>
    <row r="1472" spans="1:10" ht="50.1" customHeight="1">
      <c r="A1472" s="177"/>
      <c r="B1472" s="177"/>
      <c r="C1472" s="177"/>
      <c r="D1472" s="177"/>
      <c r="E1472" s="177"/>
      <c r="F1472" s="177"/>
      <c r="G1472" s="177" t="s">
        <v>900</v>
      </c>
      <c r="H1472" s="260" t="s">
        <v>1399</v>
      </c>
      <c r="I1472" s="177" t="s">
        <v>902</v>
      </c>
      <c r="J1472" s="180">
        <v>209.4</v>
      </c>
    </row>
    <row r="1473" spans="1:10" ht="0.95" customHeight="1">
      <c r="A1473" s="261"/>
      <c r="B1473" s="261"/>
      <c r="C1473" s="261"/>
      <c r="D1473" s="261"/>
      <c r="E1473" s="261"/>
      <c r="F1473" s="261"/>
      <c r="G1473" s="261"/>
      <c r="H1473" s="261"/>
      <c r="I1473" s="261"/>
      <c r="J1473" s="261"/>
    </row>
    <row r="1474" spans="1:10" ht="18" customHeight="1">
      <c r="A1474" s="161" t="s">
        <v>439</v>
      </c>
      <c r="B1474" s="160" t="s">
        <v>52</v>
      </c>
      <c r="C1474" s="161" t="s">
        <v>53</v>
      </c>
      <c r="D1474" s="161" t="s">
        <v>10</v>
      </c>
      <c r="E1474" s="308" t="s">
        <v>879</v>
      </c>
      <c r="F1474" s="308"/>
      <c r="G1474" s="162" t="s">
        <v>54</v>
      </c>
      <c r="H1474" s="160" t="s">
        <v>55</v>
      </c>
      <c r="I1474" s="160" t="s">
        <v>56</v>
      </c>
      <c r="J1474" s="160" t="s">
        <v>11</v>
      </c>
    </row>
    <row r="1475" spans="1:10" ht="51.95" customHeight="1">
      <c r="A1475" s="253" t="s">
        <v>880</v>
      </c>
      <c r="B1475" s="254" t="s">
        <v>440</v>
      </c>
      <c r="C1475" s="253" t="s">
        <v>66</v>
      </c>
      <c r="D1475" s="253" t="s">
        <v>441</v>
      </c>
      <c r="E1475" s="313" t="s">
        <v>1264</v>
      </c>
      <c r="F1475" s="313"/>
      <c r="G1475" s="255" t="s">
        <v>63</v>
      </c>
      <c r="H1475" s="256">
        <v>1</v>
      </c>
      <c r="I1475" s="263">
        <v>25.51</v>
      </c>
      <c r="J1475" s="263">
        <v>25.51</v>
      </c>
    </row>
    <row r="1476" spans="1:10" ht="26.1" customHeight="1">
      <c r="A1476" s="164" t="s">
        <v>882</v>
      </c>
      <c r="B1476" s="163" t="s">
        <v>1267</v>
      </c>
      <c r="C1476" s="164" t="s">
        <v>66</v>
      </c>
      <c r="D1476" s="164" t="s">
        <v>1268</v>
      </c>
      <c r="E1476" s="314" t="s">
        <v>885</v>
      </c>
      <c r="F1476" s="314"/>
      <c r="G1476" s="165" t="s">
        <v>886</v>
      </c>
      <c r="H1476" s="257">
        <v>0.19259999999999999</v>
      </c>
      <c r="I1476" s="169">
        <v>21.35</v>
      </c>
      <c r="J1476" s="169">
        <v>4.1100000000000003</v>
      </c>
    </row>
    <row r="1477" spans="1:10" ht="26.1" customHeight="1">
      <c r="A1477" s="164" t="s">
        <v>882</v>
      </c>
      <c r="B1477" s="163" t="s">
        <v>1265</v>
      </c>
      <c r="C1477" s="164" t="s">
        <v>66</v>
      </c>
      <c r="D1477" s="164" t="s">
        <v>1266</v>
      </c>
      <c r="E1477" s="314" t="s">
        <v>885</v>
      </c>
      <c r="F1477" s="314"/>
      <c r="G1477" s="165" t="s">
        <v>886</v>
      </c>
      <c r="H1477" s="257">
        <v>0.19259999999999999</v>
      </c>
      <c r="I1477" s="169">
        <v>25.5</v>
      </c>
      <c r="J1477" s="169">
        <v>4.91</v>
      </c>
    </row>
    <row r="1478" spans="1:10" ht="26.1" customHeight="1">
      <c r="A1478" s="167" t="s">
        <v>889</v>
      </c>
      <c r="B1478" s="166" t="s">
        <v>1421</v>
      </c>
      <c r="C1478" s="167" t="s">
        <v>66</v>
      </c>
      <c r="D1478" s="167" t="s">
        <v>1422</v>
      </c>
      <c r="E1478" s="315" t="s">
        <v>892</v>
      </c>
      <c r="F1478" s="315"/>
      <c r="G1478" s="168" t="s">
        <v>63</v>
      </c>
      <c r="H1478" s="258">
        <v>1</v>
      </c>
      <c r="I1478" s="170">
        <v>6.03</v>
      </c>
      <c r="J1478" s="170">
        <v>6.03</v>
      </c>
    </row>
    <row r="1479" spans="1:10" ht="39" customHeight="1">
      <c r="A1479" s="167" t="s">
        <v>889</v>
      </c>
      <c r="B1479" s="166" t="s">
        <v>1395</v>
      </c>
      <c r="C1479" s="167" t="s">
        <v>66</v>
      </c>
      <c r="D1479" s="167" t="s">
        <v>1396</v>
      </c>
      <c r="E1479" s="315" t="s">
        <v>892</v>
      </c>
      <c r="F1479" s="315"/>
      <c r="G1479" s="168" t="s">
        <v>63</v>
      </c>
      <c r="H1479" s="258">
        <v>0.115</v>
      </c>
      <c r="I1479" s="170">
        <v>26.67</v>
      </c>
      <c r="J1479" s="170">
        <v>3.06</v>
      </c>
    </row>
    <row r="1480" spans="1:10" ht="26.1" customHeight="1">
      <c r="A1480" s="167" t="s">
        <v>889</v>
      </c>
      <c r="B1480" s="166" t="s">
        <v>1389</v>
      </c>
      <c r="C1480" s="167" t="s">
        <v>66</v>
      </c>
      <c r="D1480" s="167" t="s">
        <v>1390</v>
      </c>
      <c r="E1480" s="315" t="s">
        <v>892</v>
      </c>
      <c r="F1480" s="315"/>
      <c r="G1480" s="168" t="s">
        <v>63</v>
      </c>
      <c r="H1480" s="258">
        <v>2</v>
      </c>
      <c r="I1480" s="170">
        <v>3.7</v>
      </c>
      <c r="J1480" s="170">
        <v>7.4</v>
      </c>
    </row>
    <row r="1481" spans="1:10">
      <c r="A1481" s="176"/>
      <c r="B1481" s="176"/>
      <c r="C1481" s="176"/>
      <c r="D1481" s="176"/>
      <c r="E1481" s="176" t="s">
        <v>895</v>
      </c>
      <c r="F1481" s="259">
        <v>7.5</v>
      </c>
      <c r="G1481" s="176" t="s">
        <v>896</v>
      </c>
      <c r="H1481" s="259">
        <v>0</v>
      </c>
      <c r="I1481" s="176" t="s">
        <v>897</v>
      </c>
      <c r="J1481" s="259">
        <v>7.5</v>
      </c>
    </row>
    <row r="1482" spans="1:10">
      <c r="A1482" s="176"/>
      <c r="B1482" s="176"/>
      <c r="C1482" s="176"/>
      <c r="D1482" s="176"/>
      <c r="E1482" s="176" t="s">
        <v>898</v>
      </c>
      <c r="F1482" s="259">
        <v>5.88</v>
      </c>
      <c r="G1482" s="176"/>
      <c r="H1482" s="316" t="s">
        <v>899</v>
      </c>
      <c r="I1482" s="316"/>
      <c r="J1482" s="259">
        <v>31.39</v>
      </c>
    </row>
    <row r="1483" spans="1:10" ht="50.1" customHeight="1">
      <c r="A1483" s="177"/>
      <c r="B1483" s="177"/>
      <c r="C1483" s="177"/>
      <c r="D1483" s="177"/>
      <c r="E1483" s="177"/>
      <c r="F1483" s="177"/>
      <c r="G1483" s="177" t="s">
        <v>900</v>
      </c>
      <c r="H1483" s="260" t="s">
        <v>1278</v>
      </c>
      <c r="I1483" s="177" t="s">
        <v>902</v>
      </c>
      <c r="J1483" s="180">
        <v>251.12</v>
      </c>
    </row>
    <row r="1484" spans="1:10" ht="0.95" customHeight="1">
      <c r="A1484" s="261"/>
      <c r="B1484" s="261"/>
      <c r="C1484" s="261"/>
      <c r="D1484" s="261"/>
      <c r="E1484" s="261"/>
      <c r="F1484" s="261"/>
      <c r="G1484" s="261"/>
      <c r="H1484" s="261"/>
      <c r="I1484" s="261"/>
      <c r="J1484" s="261"/>
    </row>
    <row r="1485" spans="1:10" ht="18" customHeight="1">
      <c r="A1485" s="161" t="s">
        <v>442</v>
      </c>
      <c r="B1485" s="160" t="s">
        <v>52</v>
      </c>
      <c r="C1485" s="161" t="s">
        <v>53</v>
      </c>
      <c r="D1485" s="161" t="s">
        <v>10</v>
      </c>
      <c r="E1485" s="308" t="s">
        <v>879</v>
      </c>
      <c r="F1485" s="308"/>
      <c r="G1485" s="162" t="s">
        <v>54</v>
      </c>
      <c r="H1485" s="160" t="s">
        <v>55</v>
      </c>
      <c r="I1485" s="160" t="s">
        <v>56</v>
      </c>
      <c r="J1485" s="160" t="s">
        <v>11</v>
      </c>
    </row>
    <row r="1486" spans="1:10" ht="51.95" customHeight="1">
      <c r="A1486" s="253" t="s">
        <v>880</v>
      </c>
      <c r="B1486" s="254" t="s">
        <v>443</v>
      </c>
      <c r="C1486" s="253" t="s">
        <v>66</v>
      </c>
      <c r="D1486" s="253" t="s">
        <v>444</v>
      </c>
      <c r="E1486" s="313" t="s">
        <v>1264</v>
      </c>
      <c r="F1486" s="313"/>
      <c r="G1486" s="255" t="s">
        <v>63</v>
      </c>
      <c r="H1486" s="256">
        <v>1</v>
      </c>
      <c r="I1486" s="263">
        <v>9.3699999999999992</v>
      </c>
      <c r="J1486" s="263">
        <v>9.3699999999999992</v>
      </c>
    </row>
    <row r="1487" spans="1:10" ht="26.1" customHeight="1">
      <c r="A1487" s="164" t="s">
        <v>882</v>
      </c>
      <c r="B1487" s="163" t="s">
        <v>1265</v>
      </c>
      <c r="C1487" s="164" t="s">
        <v>66</v>
      </c>
      <c r="D1487" s="164" t="s">
        <v>1266</v>
      </c>
      <c r="E1487" s="314" t="s">
        <v>885</v>
      </c>
      <c r="F1487" s="314"/>
      <c r="G1487" s="165" t="s">
        <v>886</v>
      </c>
      <c r="H1487" s="257">
        <v>0.127</v>
      </c>
      <c r="I1487" s="169">
        <v>25.5</v>
      </c>
      <c r="J1487" s="169">
        <v>3.23</v>
      </c>
    </row>
    <row r="1488" spans="1:10" ht="26.1" customHeight="1">
      <c r="A1488" s="164" t="s">
        <v>882</v>
      </c>
      <c r="B1488" s="163" t="s">
        <v>1267</v>
      </c>
      <c r="C1488" s="164" t="s">
        <v>66</v>
      </c>
      <c r="D1488" s="164" t="s">
        <v>1268</v>
      </c>
      <c r="E1488" s="314" t="s">
        <v>885</v>
      </c>
      <c r="F1488" s="314"/>
      <c r="G1488" s="165" t="s">
        <v>886</v>
      </c>
      <c r="H1488" s="257">
        <v>0.127</v>
      </c>
      <c r="I1488" s="169">
        <v>21.35</v>
      </c>
      <c r="J1488" s="169">
        <v>2.71</v>
      </c>
    </row>
    <row r="1489" spans="1:10" ht="24" customHeight="1">
      <c r="A1489" s="167" t="s">
        <v>889</v>
      </c>
      <c r="B1489" s="166" t="s">
        <v>1301</v>
      </c>
      <c r="C1489" s="167" t="s">
        <v>66</v>
      </c>
      <c r="D1489" s="167" t="s">
        <v>1302</v>
      </c>
      <c r="E1489" s="315" t="s">
        <v>892</v>
      </c>
      <c r="F1489" s="315"/>
      <c r="G1489" s="168" t="s">
        <v>63</v>
      </c>
      <c r="H1489" s="258">
        <v>7.1000000000000004E-3</v>
      </c>
      <c r="I1489" s="170">
        <v>2.13</v>
      </c>
      <c r="J1489" s="170">
        <v>0.01</v>
      </c>
    </row>
    <row r="1490" spans="1:10" ht="26.1" customHeight="1">
      <c r="A1490" s="167" t="s">
        <v>889</v>
      </c>
      <c r="B1490" s="166" t="s">
        <v>1423</v>
      </c>
      <c r="C1490" s="167" t="s">
        <v>66</v>
      </c>
      <c r="D1490" s="167" t="s">
        <v>1424</v>
      </c>
      <c r="E1490" s="315" t="s">
        <v>892</v>
      </c>
      <c r="F1490" s="315"/>
      <c r="G1490" s="168" t="s">
        <v>63</v>
      </c>
      <c r="H1490" s="258">
        <v>1</v>
      </c>
      <c r="I1490" s="170">
        <v>1.7</v>
      </c>
      <c r="J1490" s="170">
        <v>1.7</v>
      </c>
    </row>
    <row r="1491" spans="1:10" ht="26.1" customHeight="1">
      <c r="A1491" s="167" t="s">
        <v>889</v>
      </c>
      <c r="B1491" s="166" t="s">
        <v>1303</v>
      </c>
      <c r="C1491" s="167" t="s">
        <v>66</v>
      </c>
      <c r="D1491" s="167" t="s">
        <v>1304</v>
      </c>
      <c r="E1491" s="315" t="s">
        <v>892</v>
      </c>
      <c r="F1491" s="315"/>
      <c r="G1491" s="168" t="s">
        <v>63</v>
      </c>
      <c r="H1491" s="258">
        <v>1.4999999999999999E-2</v>
      </c>
      <c r="I1491" s="170">
        <v>73.22</v>
      </c>
      <c r="J1491" s="170">
        <v>1.0900000000000001</v>
      </c>
    </row>
    <row r="1492" spans="1:10" ht="24" customHeight="1">
      <c r="A1492" s="167" t="s">
        <v>889</v>
      </c>
      <c r="B1492" s="166" t="s">
        <v>1305</v>
      </c>
      <c r="C1492" s="167" t="s">
        <v>66</v>
      </c>
      <c r="D1492" s="167" t="s">
        <v>1306</v>
      </c>
      <c r="E1492" s="315" t="s">
        <v>892</v>
      </c>
      <c r="F1492" s="315"/>
      <c r="G1492" s="168" t="s">
        <v>63</v>
      </c>
      <c r="H1492" s="258">
        <v>9.9000000000000008E-3</v>
      </c>
      <c r="I1492" s="170">
        <v>64.63</v>
      </c>
      <c r="J1492" s="170">
        <v>0.63</v>
      </c>
    </row>
    <row r="1493" spans="1:10">
      <c r="A1493" s="176"/>
      <c r="B1493" s="176"/>
      <c r="C1493" s="176"/>
      <c r="D1493" s="176"/>
      <c r="E1493" s="176" t="s">
        <v>895</v>
      </c>
      <c r="F1493" s="259">
        <v>4.95</v>
      </c>
      <c r="G1493" s="176" t="s">
        <v>896</v>
      </c>
      <c r="H1493" s="259">
        <v>0</v>
      </c>
      <c r="I1493" s="176" t="s">
        <v>897</v>
      </c>
      <c r="J1493" s="259">
        <v>4.95</v>
      </c>
    </row>
    <row r="1494" spans="1:10">
      <c r="A1494" s="176"/>
      <c r="B1494" s="176"/>
      <c r="C1494" s="176"/>
      <c r="D1494" s="176"/>
      <c r="E1494" s="176" t="s">
        <v>898</v>
      </c>
      <c r="F1494" s="259">
        <v>2.16</v>
      </c>
      <c r="G1494" s="176"/>
      <c r="H1494" s="316" t="s">
        <v>899</v>
      </c>
      <c r="I1494" s="316"/>
      <c r="J1494" s="259">
        <v>11.53</v>
      </c>
    </row>
    <row r="1495" spans="1:10" ht="50.1" customHeight="1">
      <c r="A1495" s="177"/>
      <c r="B1495" s="177"/>
      <c r="C1495" s="177"/>
      <c r="D1495" s="177"/>
      <c r="E1495" s="177"/>
      <c r="F1495" s="177"/>
      <c r="G1495" s="177" t="s">
        <v>900</v>
      </c>
      <c r="H1495" s="260" t="s">
        <v>1189</v>
      </c>
      <c r="I1495" s="177" t="s">
        <v>902</v>
      </c>
      <c r="J1495" s="180">
        <v>46.12</v>
      </c>
    </row>
    <row r="1496" spans="1:10" ht="0.95" customHeight="1">
      <c r="A1496" s="261"/>
      <c r="B1496" s="261"/>
      <c r="C1496" s="261"/>
      <c r="D1496" s="261"/>
      <c r="E1496" s="261"/>
      <c r="F1496" s="261"/>
      <c r="G1496" s="261"/>
      <c r="H1496" s="261"/>
      <c r="I1496" s="261"/>
      <c r="J1496" s="261"/>
    </row>
    <row r="1497" spans="1:10" ht="18" customHeight="1">
      <c r="A1497" s="161" t="s">
        <v>445</v>
      </c>
      <c r="B1497" s="160" t="s">
        <v>52</v>
      </c>
      <c r="C1497" s="161" t="s">
        <v>53</v>
      </c>
      <c r="D1497" s="161" t="s">
        <v>10</v>
      </c>
      <c r="E1497" s="308" t="s">
        <v>879</v>
      </c>
      <c r="F1497" s="308"/>
      <c r="G1497" s="162" t="s">
        <v>54</v>
      </c>
      <c r="H1497" s="160" t="s">
        <v>55</v>
      </c>
      <c r="I1497" s="160" t="s">
        <v>56</v>
      </c>
      <c r="J1497" s="160" t="s">
        <v>11</v>
      </c>
    </row>
    <row r="1498" spans="1:10" ht="39" customHeight="1">
      <c r="A1498" s="253" t="s">
        <v>880</v>
      </c>
      <c r="B1498" s="254" t="s">
        <v>446</v>
      </c>
      <c r="C1498" s="253" t="s">
        <v>66</v>
      </c>
      <c r="D1498" s="253" t="s">
        <v>447</v>
      </c>
      <c r="E1498" s="313" t="s">
        <v>1264</v>
      </c>
      <c r="F1498" s="313"/>
      <c r="G1498" s="255" t="s">
        <v>202</v>
      </c>
      <c r="H1498" s="256">
        <v>1</v>
      </c>
      <c r="I1498" s="263">
        <v>18.72</v>
      </c>
      <c r="J1498" s="263">
        <v>18.72</v>
      </c>
    </row>
    <row r="1499" spans="1:10" ht="26.1" customHeight="1">
      <c r="A1499" s="164" t="s">
        <v>882</v>
      </c>
      <c r="B1499" s="163" t="s">
        <v>1267</v>
      </c>
      <c r="C1499" s="164" t="s">
        <v>66</v>
      </c>
      <c r="D1499" s="164" t="s">
        <v>1268</v>
      </c>
      <c r="E1499" s="314" t="s">
        <v>885</v>
      </c>
      <c r="F1499" s="314"/>
      <c r="G1499" s="165" t="s">
        <v>886</v>
      </c>
      <c r="H1499" s="257">
        <v>0.29299999999999998</v>
      </c>
      <c r="I1499" s="169">
        <v>21.35</v>
      </c>
      <c r="J1499" s="169">
        <v>6.25</v>
      </c>
    </row>
    <row r="1500" spans="1:10" ht="26.1" customHeight="1">
      <c r="A1500" s="164" t="s">
        <v>882</v>
      </c>
      <c r="B1500" s="163" t="s">
        <v>1265</v>
      </c>
      <c r="C1500" s="164" t="s">
        <v>66</v>
      </c>
      <c r="D1500" s="164" t="s">
        <v>1266</v>
      </c>
      <c r="E1500" s="314" t="s">
        <v>885</v>
      </c>
      <c r="F1500" s="314"/>
      <c r="G1500" s="165" t="s">
        <v>886</v>
      </c>
      <c r="H1500" s="257">
        <v>0.29299999999999998</v>
      </c>
      <c r="I1500" s="169">
        <v>25.5</v>
      </c>
      <c r="J1500" s="169">
        <v>7.47</v>
      </c>
    </row>
    <row r="1501" spans="1:10" ht="26.1" customHeight="1">
      <c r="A1501" s="167" t="s">
        <v>889</v>
      </c>
      <c r="B1501" s="166" t="s">
        <v>1425</v>
      </c>
      <c r="C1501" s="167" t="s">
        <v>66</v>
      </c>
      <c r="D1501" s="167" t="s">
        <v>1426</v>
      </c>
      <c r="E1501" s="315" t="s">
        <v>892</v>
      </c>
      <c r="F1501" s="315"/>
      <c r="G1501" s="168" t="s">
        <v>202</v>
      </c>
      <c r="H1501" s="258">
        <v>1.0548999999999999</v>
      </c>
      <c r="I1501" s="170">
        <v>4.72</v>
      </c>
      <c r="J1501" s="170">
        <v>4.97</v>
      </c>
    </row>
    <row r="1502" spans="1:10" ht="24" customHeight="1">
      <c r="A1502" s="167" t="s">
        <v>889</v>
      </c>
      <c r="B1502" s="166" t="s">
        <v>1301</v>
      </c>
      <c r="C1502" s="167" t="s">
        <v>66</v>
      </c>
      <c r="D1502" s="167" t="s">
        <v>1302</v>
      </c>
      <c r="E1502" s="315" t="s">
        <v>892</v>
      </c>
      <c r="F1502" s="315"/>
      <c r="G1502" s="168" t="s">
        <v>63</v>
      </c>
      <c r="H1502" s="258">
        <v>1.6299999999999999E-2</v>
      </c>
      <c r="I1502" s="170">
        <v>2.13</v>
      </c>
      <c r="J1502" s="170">
        <v>0.03</v>
      </c>
    </row>
    <row r="1503" spans="1:10">
      <c r="A1503" s="176"/>
      <c r="B1503" s="176"/>
      <c r="C1503" s="176"/>
      <c r="D1503" s="176"/>
      <c r="E1503" s="176" t="s">
        <v>895</v>
      </c>
      <c r="F1503" s="259">
        <v>11.42</v>
      </c>
      <c r="G1503" s="176" t="s">
        <v>896</v>
      </c>
      <c r="H1503" s="259">
        <v>0</v>
      </c>
      <c r="I1503" s="176" t="s">
        <v>897</v>
      </c>
      <c r="J1503" s="259">
        <v>11.42</v>
      </c>
    </row>
    <row r="1504" spans="1:10">
      <c r="A1504" s="176"/>
      <c r="B1504" s="176"/>
      <c r="C1504" s="176"/>
      <c r="D1504" s="176"/>
      <c r="E1504" s="176" t="s">
        <v>898</v>
      </c>
      <c r="F1504" s="259">
        <v>4.32</v>
      </c>
      <c r="G1504" s="176"/>
      <c r="H1504" s="316" t="s">
        <v>899</v>
      </c>
      <c r="I1504" s="316"/>
      <c r="J1504" s="259">
        <v>23.04</v>
      </c>
    </row>
    <row r="1505" spans="1:10" ht="50.1" customHeight="1">
      <c r="A1505" s="177"/>
      <c r="B1505" s="177"/>
      <c r="C1505" s="177"/>
      <c r="D1505" s="177"/>
      <c r="E1505" s="177"/>
      <c r="F1505" s="177"/>
      <c r="G1505" s="177" t="s">
        <v>900</v>
      </c>
      <c r="H1505" s="260" t="s">
        <v>1427</v>
      </c>
      <c r="I1505" s="177" t="s">
        <v>902</v>
      </c>
      <c r="J1505" s="180">
        <v>1486.31</v>
      </c>
    </row>
    <row r="1506" spans="1:10" ht="0.95" customHeight="1">
      <c r="A1506" s="261"/>
      <c r="B1506" s="261"/>
      <c r="C1506" s="261"/>
      <c r="D1506" s="261"/>
      <c r="E1506" s="261"/>
      <c r="F1506" s="261"/>
      <c r="G1506" s="261"/>
      <c r="H1506" s="261"/>
      <c r="I1506" s="261"/>
      <c r="J1506" s="261"/>
    </row>
    <row r="1507" spans="1:10" ht="18" customHeight="1">
      <c r="A1507" s="161" t="s">
        <v>448</v>
      </c>
      <c r="B1507" s="160" t="s">
        <v>52</v>
      </c>
      <c r="C1507" s="161" t="s">
        <v>53</v>
      </c>
      <c r="D1507" s="161" t="s">
        <v>10</v>
      </c>
      <c r="E1507" s="308" t="s">
        <v>879</v>
      </c>
      <c r="F1507" s="308"/>
      <c r="G1507" s="162" t="s">
        <v>54</v>
      </c>
      <c r="H1507" s="160" t="s">
        <v>55</v>
      </c>
      <c r="I1507" s="160" t="s">
        <v>56</v>
      </c>
      <c r="J1507" s="160" t="s">
        <v>11</v>
      </c>
    </row>
    <row r="1508" spans="1:10" ht="39" customHeight="1">
      <c r="A1508" s="253" t="s">
        <v>880</v>
      </c>
      <c r="B1508" s="254" t="s">
        <v>449</v>
      </c>
      <c r="C1508" s="253" t="s">
        <v>66</v>
      </c>
      <c r="D1508" s="253" t="s">
        <v>450</v>
      </c>
      <c r="E1508" s="313" t="s">
        <v>1264</v>
      </c>
      <c r="F1508" s="313"/>
      <c r="G1508" s="255" t="s">
        <v>202</v>
      </c>
      <c r="H1508" s="256">
        <v>1</v>
      </c>
      <c r="I1508" s="263">
        <v>23.15</v>
      </c>
      <c r="J1508" s="263">
        <v>23.15</v>
      </c>
    </row>
    <row r="1509" spans="1:10" ht="26.1" customHeight="1">
      <c r="A1509" s="164" t="s">
        <v>882</v>
      </c>
      <c r="B1509" s="163" t="s">
        <v>1265</v>
      </c>
      <c r="C1509" s="164" t="s">
        <v>66</v>
      </c>
      <c r="D1509" s="164" t="s">
        <v>1266</v>
      </c>
      <c r="E1509" s="314" t="s">
        <v>885</v>
      </c>
      <c r="F1509" s="314"/>
      <c r="G1509" s="165" t="s">
        <v>886</v>
      </c>
      <c r="H1509" s="257">
        <v>0.31819999999999998</v>
      </c>
      <c r="I1509" s="169">
        <v>25.5</v>
      </c>
      <c r="J1509" s="169">
        <v>8.11</v>
      </c>
    </row>
    <row r="1510" spans="1:10" ht="26.1" customHeight="1">
      <c r="A1510" s="164" t="s">
        <v>882</v>
      </c>
      <c r="B1510" s="163" t="s">
        <v>1267</v>
      </c>
      <c r="C1510" s="164" t="s">
        <v>66</v>
      </c>
      <c r="D1510" s="164" t="s">
        <v>1268</v>
      </c>
      <c r="E1510" s="314" t="s">
        <v>885</v>
      </c>
      <c r="F1510" s="314"/>
      <c r="G1510" s="165" t="s">
        <v>886</v>
      </c>
      <c r="H1510" s="257">
        <v>0.31819999999999998</v>
      </c>
      <c r="I1510" s="169">
        <v>21.35</v>
      </c>
      <c r="J1510" s="169">
        <v>6.79</v>
      </c>
    </row>
    <row r="1511" spans="1:10" ht="26.1" customHeight="1">
      <c r="A1511" s="167" t="s">
        <v>889</v>
      </c>
      <c r="B1511" s="166" t="s">
        <v>1428</v>
      </c>
      <c r="C1511" s="167" t="s">
        <v>66</v>
      </c>
      <c r="D1511" s="167" t="s">
        <v>1429</v>
      </c>
      <c r="E1511" s="315" t="s">
        <v>892</v>
      </c>
      <c r="F1511" s="315"/>
      <c r="G1511" s="168" t="s">
        <v>202</v>
      </c>
      <c r="H1511" s="258">
        <v>1.0548999999999999</v>
      </c>
      <c r="I1511" s="170">
        <v>7.8</v>
      </c>
      <c r="J1511" s="170">
        <v>8.2200000000000006</v>
      </c>
    </row>
    <row r="1512" spans="1:10" ht="24" customHeight="1">
      <c r="A1512" s="167" t="s">
        <v>889</v>
      </c>
      <c r="B1512" s="166" t="s">
        <v>1301</v>
      </c>
      <c r="C1512" s="167" t="s">
        <v>66</v>
      </c>
      <c r="D1512" s="167" t="s">
        <v>1302</v>
      </c>
      <c r="E1512" s="315" t="s">
        <v>892</v>
      </c>
      <c r="F1512" s="315"/>
      <c r="G1512" s="168" t="s">
        <v>63</v>
      </c>
      <c r="H1512" s="258">
        <v>1.77E-2</v>
      </c>
      <c r="I1512" s="170">
        <v>2.13</v>
      </c>
      <c r="J1512" s="170">
        <v>0.03</v>
      </c>
    </row>
    <row r="1513" spans="1:10">
      <c r="A1513" s="176"/>
      <c r="B1513" s="176"/>
      <c r="C1513" s="176"/>
      <c r="D1513" s="176"/>
      <c r="E1513" s="176" t="s">
        <v>895</v>
      </c>
      <c r="F1513" s="259">
        <v>12.4</v>
      </c>
      <c r="G1513" s="176" t="s">
        <v>896</v>
      </c>
      <c r="H1513" s="259">
        <v>0</v>
      </c>
      <c r="I1513" s="176" t="s">
        <v>897</v>
      </c>
      <c r="J1513" s="259">
        <v>12.4</v>
      </c>
    </row>
    <row r="1514" spans="1:10">
      <c r="A1514" s="176"/>
      <c r="B1514" s="176"/>
      <c r="C1514" s="176"/>
      <c r="D1514" s="176"/>
      <c r="E1514" s="176" t="s">
        <v>898</v>
      </c>
      <c r="F1514" s="259">
        <v>5.34</v>
      </c>
      <c r="G1514" s="176"/>
      <c r="H1514" s="316" t="s">
        <v>899</v>
      </c>
      <c r="I1514" s="316"/>
      <c r="J1514" s="259">
        <v>28.49</v>
      </c>
    </row>
    <row r="1515" spans="1:10" ht="50.1" customHeight="1">
      <c r="A1515" s="177"/>
      <c r="B1515" s="177"/>
      <c r="C1515" s="177"/>
      <c r="D1515" s="177"/>
      <c r="E1515" s="177"/>
      <c r="F1515" s="177"/>
      <c r="G1515" s="177" t="s">
        <v>900</v>
      </c>
      <c r="H1515" s="260" t="s">
        <v>1430</v>
      </c>
      <c r="I1515" s="177" t="s">
        <v>902</v>
      </c>
      <c r="J1515" s="180">
        <v>1307.69</v>
      </c>
    </row>
    <row r="1516" spans="1:10" ht="0.95" customHeight="1">
      <c r="A1516" s="261"/>
      <c r="B1516" s="261"/>
      <c r="C1516" s="261"/>
      <c r="D1516" s="261"/>
      <c r="E1516" s="261"/>
      <c r="F1516" s="261"/>
      <c r="G1516" s="261"/>
      <c r="H1516" s="261"/>
      <c r="I1516" s="261"/>
      <c r="J1516" s="261"/>
    </row>
    <row r="1517" spans="1:10" ht="18" customHeight="1">
      <c r="A1517" s="161" t="s">
        <v>451</v>
      </c>
      <c r="B1517" s="160" t="s">
        <v>52</v>
      </c>
      <c r="C1517" s="161" t="s">
        <v>53</v>
      </c>
      <c r="D1517" s="161" t="s">
        <v>10</v>
      </c>
      <c r="E1517" s="308" t="s">
        <v>879</v>
      </c>
      <c r="F1517" s="308"/>
      <c r="G1517" s="162" t="s">
        <v>54</v>
      </c>
      <c r="H1517" s="160" t="s">
        <v>55</v>
      </c>
      <c r="I1517" s="160" t="s">
        <v>56</v>
      </c>
      <c r="J1517" s="160" t="s">
        <v>11</v>
      </c>
    </row>
    <row r="1518" spans="1:10" ht="39" customHeight="1">
      <c r="A1518" s="253" t="s">
        <v>880</v>
      </c>
      <c r="B1518" s="254" t="s">
        <v>452</v>
      </c>
      <c r="C1518" s="253" t="s">
        <v>66</v>
      </c>
      <c r="D1518" s="253" t="s">
        <v>453</v>
      </c>
      <c r="E1518" s="313" t="s">
        <v>1264</v>
      </c>
      <c r="F1518" s="313"/>
      <c r="G1518" s="255" t="s">
        <v>202</v>
      </c>
      <c r="H1518" s="256">
        <v>1</v>
      </c>
      <c r="I1518" s="263">
        <v>28.7</v>
      </c>
      <c r="J1518" s="263">
        <v>28.7</v>
      </c>
    </row>
    <row r="1519" spans="1:10" ht="26.1" customHeight="1">
      <c r="A1519" s="164" t="s">
        <v>882</v>
      </c>
      <c r="B1519" s="163" t="s">
        <v>1267</v>
      </c>
      <c r="C1519" s="164" t="s">
        <v>66</v>
      </c>
      <c r="D1519" s="164" t="s">
        <v>1268</v>
      </c>
      <c r="E1519" s="314" t="s">
        <v>885</v>
      </c>
      <c r="F1519" s="314"/>
      <c r="G1519" s="165" t="s">
        <v>886</v>
      </c>
      <c r="H1519" s="257">
        <v>0.38129999999999997</v>
      </c>
      <c r="I1519" s="169">
        <v>21.35</v>
      </c>
      <c r="J1519" s="169">
        <v>8.14</v>
      </c>
    </row>
    <row r="1520" spans="1:10" ht="26.1" customHeight="1">
      <c r="A1520" s="164" t="s">
        <v>882</v>
      </c>
      <c r="B1520" s="163" t="s">
        <v>1265</v>
      </c>
      <c r="C1520" s="164" t="s">
        <v>66</v>
      </c>
      <c r="D1520" s="164" t="s">
        <v>1266</v>
      </c>
      <c r="E1520" s="314" t="s">
        <v>885</v>
      </c>
      <c r="F1520" s="314"/>
      <c r="G1520" s="165" t="s">
        <v>886</v>
      </c>
      <c r="H1520" s="257">
        <v>0.38129999999999997</v>
      </c>
      <c r="I1520" s="169">
        <v>25.5</v>
      </c>
      <c r="J1520" s="169">
        <v>9.7200000000000006</v>
      </c>
    </row>
    <row r="1521" spans="1:10" ht="24" customHeight="1">
      <c r="A1521" s="167" t="s">
        <v>889</v>
      </c>
      <c r="B1521" s="166" t="s">
        <v>1301</v>
      </c>
      <c r="C1521" s="167" t="s">
        <v>66</v>
      </c>
      <c r="D1521" s="167" t="s">
        <v>1302</v>
      </c>
      <c r="E1521" s="315" t="s">
        <v>892</v>
      </c>
      <c r="F1521" s="315"/>
      <c r="G1521" s="168" t="s">
        <v>63</v>
      </c>
      <c r="H1521" s="258">
        <v>2.12E-2</v>
      </c>
      <c r="I1521" s="170">
        <v>2.13</v>
      </c>
      <c r="J1521" s="170">
        <v>0.04</v>
      </c>
    </row>
    <row r="1522" spans="1:10" ht="26.1" customHeight="1">
      <c r="A1522" s="167" t="s">
        <v>889</v>
      </c>
      <c r="B1522" s="166" t="s">
        <v>1431</v>
      </c>
      <c r="C1522" s="167" t="s">
        <v>66</v>
      </c>
      <c r="D1522" s="167" t="s">
        <v>1432</v>
      </c>
      <c r="E1522" s="315" t="s">
        <v>892</v>
      </c>
      <c r="F1522" s="315"/>
      <c r="G1522" s="168" t="s">
        <v>202</v>
      </c>
      <c r="H1522" s="258">
        <v>1.0548999999999999</v>
      </c>
      <c r="I1522" s="170">
        <v>10.24</v>
      </c>
      <c r="J1522" s="170">
        <v>10.8</v>
      </c>
    </row>
    <row r="1523" spans="1:10">
      <c r="A1523" s="176"/>
      <c r="B1523" s="176"/>
      <c r="C1523" s="176"/>
      <c r="D1523" s="176"/>
      <c r="E1523" s="176" t="s">
        <v>895</v>
      </c>
      <c r="F1523" s="259">
        <v>14.87</v>
      </c>
      <c r="G1523" s="176" t="s">
        <v>896</v>
      </c>
      <c r="H1523" s="259">
        <v>0</v>
      </c>
      <c r="I1523" s="176" t="s">
        <v>897</v>
      </c>
      <c r="J1523" s="259">
        <v>14.87</v>
      </c>
    </row>
    <row r="1524" spans="1:10">
      <c r="A1524" s="176"/>
      <c r="B1524" s="176"/>
      <c r="C1524" s="176"/>
      <c r="D1524" s="176"/>
      <c r="E1524" s="176" t="s">
        <v>898</v>
      </c>
      <c r="F1524" s="259">
        <v>6.62</v>
      </c>
      <c r="G1524" s="176"/>
      <c r="H1524" s="316" t="s">
        <v>899</v>
      </c>
      <c r="I1524" s="316"/>
      <c r="J1524" s="259">
        <v>35.32</v>
      </c>
    </row>
    <row r="1525" spans="1:10" ht="50.1" customHeight="1">
      <c r="A1525" s="177"/>
      <c r="B1525" s="177"/>
      <c r="C1525" s="177"/>
      <c r="D1525" s="177"/>
      <c r="E1525" s="177"/>
      <c r="F1525" s="177"/>
      <c r="G1525" s="177" t="s">
        <v>900</v>
      </c>
      <c r="H1525" s="260" t="s">
        <v>1433</v>
      </c>
      <c r="I1525" s="177" t="s">
        <v>902</v>
      </c>
      <c r="J1525" s="180">
        <v>29.31</v>
      </c>
    </row>
    <row r="1526" spans="1:10" ht="0.95" customHeight="1">
      <c r="A1526" s="261"/>
      <c r="B1526" s="261"/>
      <c r="C1526" s="261"/>
      <c r="D1526" s="261"/>
      <c r="E1526" s="261"/>
      <c r="F1526" s="261"/>
      <c r="G1526" s="261"/>
      <c r="H1526" s="261"/>
      <c r="I1526" s="261"/>
      <c r="J1526" s="261"/>
    </row>
    <row r="1527" spans="1:10" ht="18" customHeight="1">
      <c r="A1527" s="161" t="s">
        <v>454</v>
      </c>
      <c r="B1527" s="160" t="s">
        <v>52</v>
      </c>
      <c r="C1527" s="161" t="s">
        <v>53</v>
      </c>
      <c r="D1527" s="161" t="s">
        <v>10</v>
      </c>
      <c r="E1527" s="308" t="s">
        <v>879</v>
      </c>
      <c r="F1527" s="308"/>
      <c r="G1527" s="162" t="s">
        <v>54</v>
      </c>
      <c r="H1527" s="160" t="s">
        <v>55</v>
      </c>
      <c r="I1527" s="160" t="s">
        <v>56</v>
      </c>
      <c r="J1527" s="160" t="s">
        <v>11</v>
      </c>
    </row>
    <row r="1528" spans="1:10" ht="39" customHeight="1">
      <c r="A1528" s="253" t="s">
        <v>880</v>
      </c>
      <c r="B1528" s="254" t="s">
        <v>455</v>
      </c>
      <c r="C1528" s="253" t="s">
        <v>66</v>
      </c>
      <c r="D1528" s="253" t="s">
        <v>456</v>
      </c>
      <c r="E1528" s="313" t="s">
        <v>1264</v>
      </c>
      <c r="F1528" s="313"/>
      <c r="G1528" s="255" t="s">
        <v>202</v>
      </c>
      <c r="H1528" s="256">
        <v>1</v>
      </c>
      <c r="I1528" s="263">
        <v>32.270000000000003</v>
      </c>
      <c r="J1528" s="263">
        <v>32.270000000000003</v>
      </c>
    </row>
    <row r="1529" spans="1:10" ht="26.1" customHeight="1">
      <c r="A1529" s="164" t="s">
        <v>882</v>
      </c>
      <c r="B1529" s="163" t="s">
        <v>1267</v>
      </c>
      <c r="C1529" s="164" t="s">
        <v>66</v>
      </c>
      <c r="D1529" s="164" t="s">
        <v>1268</v>
      </c>
      <c r="E1529" s="314" t="s">
        <v>885</v>
      </c>
      <c r="F1529" s="314"/>
      <c r="G1529" s="165" t="s">
        <v>886</v>
      </c>
      <c r="H1529" s="257">
        <v>0.44440000000000002</v>
      </c>
      <c r="I1529" s="169">
        <v>21.35</v>
      </c>
      <c r="J1529" s="169">
        <v>9.48</v>
      </c>
    </row>
    <row r="1530" spans="1:10" ht="26.1" customHeight="1">
      <c r="A1530" s="164" t="s">
        <v>882</v>
      </c>
      <c r="B1530" s="163" t="s">
        <v>1265</v>
      </c>
      <c r="C1530" s="164" t="s">
        <v>66</v>
      </c>
      <c r="D1530" s="164" t="s">
        <v>1266</v>
      </c>
      <c r="E1530" s="314" t="s">
        <v>885</v>
      </c>
      <c r="F1530" s="314"/>
      <c r="G1530" s="165" t="s">
        <v>886</v>
      </c>
      <c r="H1530" s="257">
        <v>0.44440000000000002</v>
      </c>
      <c r="I1530" s="169">
        <v>25.5</v>
      </c>
      <c r="J1530" s="169">
        <v>11.33</v>
      </c>
    </row>
    <row r="1531" spans="1:10" ht="26.1" customHeight="1">
      <c r="A1531" s="167" t="s">
        <v>889</v>
      </c>
      <c r="B1531" s="166" t="s">
        <v>1434</v>
      </c>
      <c r="C1531" s="167" t="s">
        <v>66</v>
      </c>
      <c r="D1531" s="167" t="s">
        <v>1435</v>
      </c>
      <c r="E1531" s="315" t="s">
        <v>892</v>
      </c>
      <c r="F1531" s="315"/>
      <c r="G1531" s="168" t="s">
        <v>202</v>
      </c>
      <c r="H1531" s="258">
        <v>1.0548999999999999</v>
      </c>
      <c r="I1531" s="170">
        <v>10.82</v>
      </c>
      <c r="J1531" s="170">
        <v>11.41</v>
      </c>
    </row>
    <row r="1532" spans="1:10" ht="24" customHeight="1">
      <c r="A1532" s="167" t="s">
        <v>889</v>
      </c>
      <c r="B1532" s="166" t="s">
        <v>1301</v>
      </c>
      <c r="C1532" s="167" t="s">
        <v>66</v>
      </c>
      <c r="D1532" s="167" t="s">
        <v>1302</v>
      </c>
      <c r="E1532" s="315" t="s">
        <v>892</v>
      </c>
      <c r="F1532" s="315"/>
      <c r="G1532" s="168" t="s">
        <v>63</v>
      </c>
      <c r="H1532" s="258">
        <v>2.47E-2</v>
      </c>
      <c r="I1532" s="170">
        <v>2.13</v>
      </c>
      <c r="J1532" s="170">
        <v>0.05</v>
      </c>
    </row>
    <row r="1533" spans="1:10">
      <c r="A1533" s="176"/>
      <c r="B1533" s="176"/>
      <c r="C1533" s="176"/>
      <c r="D1533" s="176"/>
      <c r="E1533" s="176" t="s">
        <v>895</v>
      </c>
      <c r="F1533" s="259">
        <v>17.34</v>
      </c>
      <c r="G1533" s="176" t="s">
        <v>896</v>
      </c>
      <c r="H1533" s="259">
        <v>0</v>
      </c>
      <c r="I1533" s="176" t="s">
        <v>897</v>
      </c>
      <c r="J1533" s="259">
        <v>17.34</v>
      </c>
    </row>
    <row r="1534" spans="1:10">
      <c r="A1534" s="176"/>
      <c r="B1534" s="176"/>
      <c r="C1534" s="176"/>
      <c r="D1534" s="176"/>
      <c r="E1534" s="176" t="s">
        <v>898</v>
      </c>
      <c r="F1534" s="259">
        <v>7.44</v>
      </c>
      <c r="G1534" s="176"/>
      <c r="H1534" s="316" t="s">
        <v>899</v>
      </c>
      <c r="I1534" s="316"/>
      <c r="J1534" s="259">
        <v>39.71</v>
      </c>
    </row>
    <row r="1535" spans="1:10" ht="50.1" customHeight="1">
      <c r="A1535" s="177"/>
      <c r="B1535" s="177"/>
      <c r="C1535" s="177"/>
      <c r="D1535" s="177"/>
      <c r="E1535" s="177"/>
      <c r="F1535" s="177"/>
      <c r="G1535" s="177" t="s">
        <v>900</v>
      </c>
      <c r="H1535" s="260" t="s">
        <v>1436</v>
      </c>
      <c r="I1535" s="177" t="s">
        <v>902</v>
      </c>
      <c r="J1535" s="180">
        <v>8580.1299999999992</v>
      </c>
    </row>
    <row r="1536" spans="1:10" ht="0.95" customHeight="1">
      <c r="A1536" s="261"/>
      <c r="B1536" s="261"/>
      <c r="C1536" s="261"/>
      <c r="D1536" s="261"/>
      <c r="E1536" s="261"/>
      <c r="F1536" s="261"/>
      <c r="G1536" s="261"/>
      <c r="H1536" s="261"/>
      <c r="I1536" s="261"/>
      <c r="J1536" s="261"/>
    </row>
    <row r="1537" spans="1:10" ht="18" customHeight="1">
      <c r="A1537" s="161" t="s">
        <v>457</v>
      </c>
      <c r="B1537" s="160" t="s">
        <v>52</v>
      </c>
      <c r="C1537" s="161" t="s">
        <v>53</v>
      </c>
      <c r="D1537" s="161" t="s">
        <v>10</v>
      </c>
      <c r="E1537" s="308" t="s">
        <v>879</v>
      </c>
      <c r="F1537" s="308"/>
      <c r="G1537" s="162" t="s">
        <v>54</v>
      </c>
      <c r="H1537" s="160" t="s">
        <v>55</v>
      </c>
      <c r="I1537" s="160" t="s">
        <v>56</v>
      </c>
      <c r="J1537" s="160" t="s">
        <v>11</v>
      </c>
    </row>
    <row r="1538" spans="1:10" ht="51.95" customHeight="1">
      <c r="A1538" s="253" t="s">
        <v>880</v>
      </c>
      <c r="B1538" s="254" t="s">
        <v>458</v>
      </c>
      <c r="C1538" s="253" t="s">
        <v>66</v>
      </c>
      <c r="D1538" s="253" t="s">
        <v>459</v>
      </c>
      <c r="E1538" s="313" t="s">
        <v>1264</v>
      </c>
      <c r="F1538" s="313"/>
      <c r="G1538" s="255" t="s">
        <v>63</v>
      </c>
      <c r="H1538" s="256">
        <v>1</v>
      </c>
      <c r="I1538" s="263">
        <v>9.98</v>
      </c>
      <c r="J1538" s="263">
        <v>9.98</v>
      </c>
    </row>
    <row r="1539" spans="1:10" ht="26.1" customHeight="1">
      <c r="A1539" s="164" t="s">
        <v>882</v>
      </c>
      <c r="B1539" s="163" t="s">
        <v>1265</v>
      </c>
      <c r="C1539" s="164" t="s">
        <v>66</v>
      </c>
      <c r="D1539" s="164" t="s">
        <v>1266</v>
      </c>
      <c r="E1539" s="314" t="s">
        <v>885</v>
      </c>
      <c r="F1539" s="314"/>
      <c r="G1539" s="165" t="s">
        <v>886</v>
      </c>
      <c r="H1539" s="257">
        <v>8.8249999999999995E-2</v>
      </c>
      <c r="I1539" s="169">
        <v>25.5</v>
      </c>
      <c r="J1539" s="169">
        <v>2.25</v>
      </c>
    </row>
    <row r="1540" spans="1:10" ht="26.1" customHeight="1">
      <c r="A1540" s="164" t="s">
        <v>882</v>
      </c>
      <c r="B1540" s="163" t="s">
        <v>1267</v>
      </c>
      <c r="C1540" s="164" t="s">
        <v>66</v>
      </c>
      <c r="D1540" s="164" t="s">
        <v>1268</v>
      </c>
      <c r="E1540" s="314" t="s">
        <v>885</v>
      </c>
      <c r="F1540" s="314"/>
      <c r="G1540" s="165" t="s">
        <v>886</v>
      </c>
      <c r="H1540" s="257">
        <v>8.8249999999999995E-2</v>
      </c>
      <c r="I1540" s="169">
        <v>21.35</v>
      </c>
      <c r="J1540" s="169">
        <v>1.88</v>
      </c>
    </row>
    <row r="1541" spans="1:10" ht="39" customHeight="1">
      <c r="A1541" s="167" t="s">
        <v>889</v>
      </c>
      <c r="B1541" s="166" t="s">
        <v>1395</v>
      </c>
      <c r="C1541" s="167" t="s">
        <v>66</v>
      </c>
      <c r="D1541" s="167" t="s">
        <v>1396</v>
      </c>
      <c r="E1541" s="315" t="s">
        <v>892</v>
      </c>
      <c r="F1541" s="315"/>
      <c r="G1541" s="168" t="s">
        <v>63</v>
      </c>
      <c r="H1541" s="258">
        <v>2.5000000000000001E-2</v>
      </c>
      <c r="I1541" s="170">
        <v>26.67</v>
      </c>
      <c r="J1541" s="170">
        <v>0.66</v>
      </c>
    </row>
    <row r="1542" spans="1:10" ht="24" customHeight="1">
      <c r="A1542" s="167" t="s">
        <v>889</v>
      </c>
      <c r="B1542" s="166" t="s">
        <v>1301</v>
      </c>
      <c r="C1542" s="167" t="s">
        <v>66</v>
      </c>
      <c r="D1542" s="167" t="s">
        <v>1302</v>
      </c>
      <c r="E1542" s="315" t="s">
        <v>892</v>
      </c>
      <c r="F1542" s="315"/>
      <c r="G1542" s="168" t="s">
        <v>63</v>
      </c>
      <c r="H1542" s="258">
        <v>7.4000000000000003E-3</v>
      </c>
      <c r="I1542" s="170">
        <v>2.13</v>
      </c>
      <c r="J1542" s="170">
        <v>0.01</v>
      </c>
    </row>
    <row r="1543" spans="1:10" ht="26.1" customHeight="1">
      <c r="A1543" s="167" t="s">
        <v>889</v>
      </c>
      <c r="B1543" s="166" t="s">
        <v>1303</v>
      </c>
      <c r="C1543" s="167" t="s">
        <v>66</v>
      </c>
      <c r="D1543" s="167" t="s">
        <v>1304</v>
      </c>
      <c r="E1543" s="315" t="s">
        <v>892</v>
      </c>
      <c r="F1543" s="315"/>
      <c r="G1543" s="168" t="s">
        <v>63</v>
      </c>
      <c r="H1543" s="258">
        <v>7.4999999999999997E-3</v>
      </c>
      <c r="I1543" s="170">
        <v>73.22</v>
      </c>
      <c r="J1543" s="170">
        <v>0.54</v>
      </c>
    </row>
    <row r="1544" spans="1:10" ht="24" customHeight="1">
      <c r="A1544" s="167" t="s">
        <v>889</v>
      </c>
      <c r="B1544" s="166" t="s">
        <v>1305</v>
      </c>
      <c r="C1544" s="167" t="s">
        <v>66</v>
      </c>
      <c r="D1544" s="167" t="s">
        <v>1306</v>
      </c>
      <c r="E1544" s="315" t="s">
        <v>892</v>
      </c>
      <c r="F1544" s="315"/>
      <c r="G1544" s="168" t="s">
        <v>63</v>
      </c>
      <c r="H1544" s="258">
        <v>4.8999999999999998E-3</v>
      </c>
      <c r="I1544" s="170">
        <v>64.63</v>
      </c>
      <c r="J1544" s="170">
        <v>0.31</v>
      </c>
    </row>
    <row r="1545" spans="1:10" ht="26.1" customHeight="1">
      <c r="A1545" s="167" t="s">
        <v>889</v>
      </c>
      <c r="B1545" s="166" t="s">
        <v>1437</v>
      </c>
      <c r="C1545" s="167" t="s">
        <v>66</v>
      </c>
      <c r="D1545" s="167" t="s">
        <v>1438</v>
      </c>
      <c r="E1545" s="315" t="s">
        <v>892</v>
      </c>
      <c r="F1545" s="315"/>
      <c r="G1545" s="168" t="s">
        <v>63</v>
      </c>
      <c r="H1545" s="258">
        <v>1</v>
      </c>
      <c r="I1545" s="170">
        <v>2.2400000000000002</v>
      </c>
      <c r="J1545" s="170">
        <v>2.2400000000000002</v>
      </c>
    </row>
    <row r="1546" spans="1:10" ht="26.1" customHeight="1">
      <c r="A1546" s="167" t="s">
        <v>889</v>
      </c>
      <c r="B1546" s="166" t="s">
        <v>1391</v>
      </c>
      <c r="C1546" s="167" t="s">
        <v>66</v>
      </c>
      <c r="D1546" s="167" t="s">
        <v>1392</v>
      </c>
      <c r="E1546" s="315" t="s">
        <v>892</v>
      </c>
      <c r="F1546" s="315"/>
      <c r="G1546" s="168" t="s">
        <v>63</v>
      </c>
      <c r="H1546" s="258">
        <v>1</v>
      </c>
      <c r="I1546" s="170">
        <v>2.09</v>
      </c>
      <c r="J1546" s="170">
        <v>2.09</v>
      </c>
    </row>
    <row r="1547" spans="1:10">
      <c r="A1547" s="176"/>
      <c r="B1547" s="176"/>
      <c r="C1547" s="176"/>
      <c r="D1547" s="176"/>
      <c r="E1547" s="176" t="s">
        <v>895</v>
      </c>
      <c r="F1547" s="259">
        <v>3.43</v>
      </c>
      <c r="G1547" s="176" t="s">
        <v>896</v>
      </c>
      <c r="H1547" s="259">
        <v>0</v>
      </c>
      <c r="I1547" s="176" t="s">
        <v>897</v>
      </c>
      <c r="J1547" s="259">
        <v>3.43</v>
      </c>
    </row>
    <row r="1548" spans="1:10">
      <c r="A1548" s="176"/>
      <c r="B1548" s="176"/>
      <c r="C1548" s="176"/>
      <c r="D1548" s="176"/>
      <c r="E1548" s="176" t="s">
        <v>898</v>
      </c>
      <c r="F1548" s="259">
        <v>2.2999999999999998</v>
      </c>
      <c r="G1548" s="176"/>
      <c r="H1548" s="316" t="s">
        <v>899</v>
      </c>
      <c r="I1548" s="316"/>
      <c r="J1548" s="259">
        <v>12.28</v>
      </c>
    </row>
    <row r="1549" spans="1:10" ht="50.1" customHeight="1">
      <c r="A1549" s="177"/>
      <c r="B1549" s="177"/>
      <c r="C1549" s="177"/>
      <c r="D1549" s="177"/>
      <c r="E1549" s="177"/>
      <c r="F1549" s="177"/>
      <c r="G1549" s="177" t="s">
        <v>900</v>
      </c>
      <c r="H1549" s="260" t="s">
        <v>1372</v>
      </c>
      <c r="I1549" s="177" t="s">
        <v>902</v>
      </c>
      <c r="J1549" s="180">
        <v>73.680000000000007</v>
      </c>
    </row>
    <row r="1550" spans="1:10" ht="0.95" customHeight="1">
      <c r="A1550" s="261"/>
      <c r="B1550" s="261"/>
      <c r="C1550" s="261"/>
      <c r="D1550" s="261"/>
      <c r="E1550" s="261"/>
      <c r="F1550" s="261"/>
      <c r="G1550" s="261"/>
      <c r="H1550" s="261"/>
      <c r="I1550" s="261"/>
      <c r="J1550" s="261"/>
    </row>
    <row r="1551" spans="1:10" ht="18" customHeight="1">
      <c r="A1551" s="161" t="s">
        <v>460</v>
      </c>
      <c r="B1551" s="160" t="s">
        <v>52</v>
      </c>
      <c r="C1551" s="161" t="s">
        <v>53</v>
      </c>
      <c r="D1551" s="161" t="s">
        <v>10</v>
      </c>
      <c r="E1551" s="308" t="s">
        <v>879</v>
      </c>
      <c r="F1551" s="308"/>
      <c r="G1551" s="162" t="s">
        <v>54</v>
      </c>
      <c r="H1551" s="160" t="s">
        <v>55</v>
      </c>
      <c r="I1551" s="160" t="s">
        <v>56</v>
      </c>
      <c r="J1551" s="160" t="s">
        <v>11</v>
      </c>
    </row>
    <row r="1552" spans="1:10" ht="51.95" customHeight="1">
      <c r="A1552" s="253" t="s">
        <v>880</v>
      </c>
      <c r="B1552" s="254" t="s">
        <v>461</v>
      </c>
      <c r="C1552" s="253" t="s">
        <v>66</v>
      </c>
      <c r="D1552" s="253" t="s">
        <v>462</v>
      </c>
      <c r="E1552" s="313" t="s">
        <v>1264</v>
      </c>
      <c r="F1552" s="313"/>
      <c r="G1552" s="255" t="s">
        <v>63</v>
      </c>
      <c r="H1552" s="256">
        <v>1</v>
      </c>
      <c r="I1552" s="263">
        <v>39.33</v>
      </c>
      <c r="J1552" s="263">
        <v>39.33</v>
      </c>
    </row>
    <row r="1553" spans="1:10" ht="26.1" customHeight="1">
      <c r="A1553" s="164" t="s">
        <v>882</v>
      </c>
      <c r="B1553" s="163" t="s">
        <v>1265</v>
      </c>
      <c r="C1553" s="164" t="s">
        <v>66</v>
      </c>
      <c r="D1553" s="164" t="s">
        <v>1266</v>
      </c>
      <c r="E1553" s="314" t="s">
        <v>885</v>
      </c>
      <c r="F1553" s="314"/>
      <c r="G1553" s="165" t="s">
        <v>886</v>
      </c>
      <c r="H1553" s="257">
        <v>0.25679999999999997</v>
      </c>
      <c r="I1553" s="169">
        <v>25.5</v>
      </c>
      <c r="J1553" s="169">
        <v>6.54</v>
      </c>
    </row>
    <row r="1554" spans="1:10" ht="26.1" customHeight="1">
      <c r="A1554" s="164" t="s">
        <v>882</v>
      </c>
      <c r="B1554" s="163" t="s">
        <v>1267</v>
      </c>
      <c r="C1554" s="164" t="s">
        <v>66</v>
      </c>
      <c r="D1554" s="164" t="s">
        <v>1268</v>
      </c>
      <c r="E1554" s="314" t="s">
        <v>885</v>
      </c>
      <c r="F1554" s="314"/>
      <c r="G1554" s="165" t="s">
        <v>886</v>
      </c>
      <c r="H1554" s="257">
        <v>0.25679999999999997</v>
      </c>
      <c r="I1554" s="169">
        <v>21.35</v>
      </c>
      <c r="J1554" s="169">
        <v>5.48</v>
      </c>
    </row>
    <row r="1555" spans="1:10" ht="26.1" customHeight="1">
      <c r="A1555" s="167" t="s">
        <v>889</v>
      </c>
      <c r="B1555" s="166" t="s">
        <v>1439</v>
      </c>
      <c r="C1555" s="167" t="s">
        <v>66</v>
      </c>
      <c r="D1555" s="167" t="s">
        <v>1440</v>
      </c>
      <c r="E1555" s="315" t="s">
        <v>892</v>
      </c>
      <c r="F1555" s="315"/>
      <c r="G1555" s="168" t="s">
        <v>63</v>
      </c>
      <c r="H1555" s="258">
        <v>1</v>
      </c>
      <c r="I1555" s="170">
        <v>11.61</v>
      </c>
      <c r="J1555" s="170">
        <v>11.61</v>
      </c>
    </row>
    <row r="1556" spans="1:10" ht="39" customHeight="1">
      <c r="A1556" s="167" t="s">
        <v>889</v>
      </c>
      <c r="B1556" s="166" t="s">
        <v>1395</v>
      </c>
      <c r="C1556" s="167" t="s">
        <v>66</v>
      </c>
      <c r="D1556" s="167" t="s">
        <v>1396</v>
      </c>
      <c r="E1556" s="315" t="s">
        <v>892</v>
      </c>
      <c r="F1556" s="315"/>
      <c r="G1556" s="168" t="s">
        <v>63</v>
      </c>
      <c r="H1556" s="258">
        <v>0.17249999999999999</v>
      </c>
      <c r="I1556" s="170">
        <v>26.67</v>
      </c>
      <c r="J1556" s="170">
        <v>4.5999999999999996</v>
      </c>
    </row>
    <row r="1557" spans="1:10" ht="26.1" customHeight="1">
      <c r="A1557" s="167" t="s">
        <v>889</v>
      </c>
      <c r="B1557" s="166" t="s">
        <v>1389</v>
      </c>
      <c r="C1557" s="167" t="s">
        <v>66</v>
      </c>
      <c r="D1557" s="167" t="s">
        <v>1390</v>
      </c>
      <c r="E1557" s="315" t="s">
        <v>892</v>
      </c>
      <c r="F1557" s="315"/>
      <c r="G1557" s="168" t="s">
        <v>63</v>
      </c>
      <c r="H1557" s="258">
        <v>3</v>
      </c>
      <c r="I1557" s="170">
        <v>3.7</v>
      </c>
      <c r="J1557" s="170">
        <v>11.1</v>
      </c>
    </row>
    <row r="1558" spans="1:10">
      <c r="A1558" s="176"/>
      <c r="B1558" s="176"/>
      <c r="C1558" s="176"/>
      <c r="D1558" s="176"/>
      <c r="E1558" s="176" t="s">
        <v>895</v>
      </c>
      <c r="F1558" s="259">
        <v>10.01</v>
      </c>
      <c r="G1558" s="176" t="s">
        <v>896</v>
      </c>
      <c r="H1558" s="259">
        <v>0</v>
      </c>
      <c r="I1558" s="176" t="s">
        <v>897</v>
      </c>
      <c r="J1558" s="259">
        <v>10.01</v>
      </c>
    </row>
    <row r="1559" spans="1:10">
      <c r="A1559" s="176"/>
      <c r="B1559" s="176"/>
      <c r="C1559" s="176"/>
      <c r="D1559" s="176"/>
      <c r="E1559" s="176" t="s">
        <v>898</v>
      </c>
      <c r="F1559" s="259">
        <v>9.07</v>
      </c>
      <c r="G1559" s="176"/>
      <c r="H1559" s="316" t="s">
        <v>899</v>
      </c>
      <c r="I1559" s="316"/>
      <c r="J1559" s="259">
        <v>48.4</v>
      </c>
    </row>
    <row r="1560" spans="1:10" ht="50.1" customHeight="1">
      <c r="A1560" s="177"/>
      <c r="B1560" s="177"/>
      <c r="C1560" s="177"/>
      <c r="D1560" s="177"/>
      <c r="E1560" s="177"/>
      <c r="F1560" s="177"/>
      <c r="G1560" s="177" t="s">
        <v>900</v>
      </c>
      <c r="H1560" s="260" t="s">
        <v>1313</v>
      </c>
      <c r="I1560" s="177" t="s">
        <v>902</v>
      </c>
      <c r="J1560" s="180">
        <v>145.19999999999999</v>
      </c>
    </row>
    <row r="1561" spans="1:10" ht="0.95" customHeight="1">
      <c r="A1561" s="261"/>
      <c r="B1561" s="261"/>
      <c r="C1561" s="261"/>
      <c r="D1561" s="261"/>
      <c r="E1561" s="261"/>
      <c r="F1561" s="261"/>
      <c r="G1561" s="261"/>
      <c r="H1561" s="261"/>
      <c r="I1561" s="261"/>
      <c r="J1561" s="261"/>
    </row>
    <row r="1562" spans="1:10" ht="18" customHeight="1">
      <c r="A1562" s="161" t="s">
        <v>463</v>
      </c>
      <c r="B1562" s="160" t="s">
        <v>52</v>
      </c>
      <c r="C1562" s="161" t="s">
        <v>53</v>
      </c>
      <c r="D1562" s="161" t="s">
        <v>10</v>
      </c>
      <c r="E1562" s="308" t="s">
        <v>879</v>
      </c>
      <c r="F1562" s="308"/>
      <c r="G1562" s="162" t="s">
        <v>54</v>
      </c>
      <c r="H1562" s="160" t="s">
        <v>55</v>
      </c>
      <c r="I1562" s="160" t="s">
        <v>56</v>
      </c>
      <c r="J1562" s="160" t="s">
        <v>11</v>
      </c>
    </row>
    <row r="1563" spans="1:10" ht="51.95" customHeight="1">
      <c r="A1563" s="253" t="s">
        <v>880</v>
      </c>
      <c r="B1563" s="254" t="s">
        <v>464</v>
      </c>
      <c r="C1563" s="253" t="s">
        <v>66</v>
      </c>
      <c r="D1563" s="253" t="s">
        <v>465</v>
      </c>
      <c r="E1563" s="313" t="s">
        <v>1264</v>
      </c>
      <c r="F1563" s="313"/>
      <c r="G1563" s="255" t="s">
        <v>63</v>
      </c>
      <c r="H1563" s="256">
        <v>1</v>
      </c>
      <c r="I1563" s="263">
        <v>26.12</v>
      </c>
      <c r="J1563" s="263">
        <v>26.12</v>
      </c>
    </row>
    <row r="1564" spans="1:10" ht="26.1" customHeight="1">
      <c r="A1564" s="164" t="s">
        <v>882</v>
      </c>
      <c r="B1564" s="163" t="s">
        <v>1265</v>
      </c>
      <c r="C1564" s="164" t="s">
        <v>66</v>
      </c>
      <c r="D1564" s="164" t="s">
        <v>1266</v>
      </c>
      <c r="E1564" s="314" t="s">
        <v>885</v>
      </c>
      <c r="F1564" s="314"/>
      <c r="G1564" s="165" t="s">
        <v>886</v>
      </c>
      <c r="H1564" s="257">
        <v>0.19259999999999999</v>
      </c>
      <c r="I1564" s="169">
        <v>25.5</v>
      </c>
      <c r="J1564" s="169">
        <v>4.91</v>
      </c>
    </row>
    <row r="1565" spans="1:10" ht="26.1" customHeight="1">
      <c r="A1565" s="164" t="s">
        <v>882</v>
      </c>
      <c r="B1565" s="163" t="s">
        <v>1267</v>
      </c>
      <c r="C1565" s="164" t="s">
        <v>66</v>
      </c>
      <c r="D1565" s="164" t="s">
        <v>1268</v>
      </c>
      <c r="E1565" s="314" t="s">
        <v>885</v>
      </c>
      <c r="F1565" s="314"/>
      <c r="G1565" s="165" t="s">
        <v>886</v>
      </c>
      <c r="H1565" s="257">
        <v>0.19259999999999999</v>
      </c>
      <c r="I1565" s="169">
        <v>21.35</v>
      </c>
      <c r="J1565" s="169">
        <v>4.1100000000000003</v>
      </c>
    </row>
    <row r="1566" spans="1:10" ht="26.1" customHeight="1">
      <c r="A1566" s="167" t="s">
        <v>889</v>
      </c>
      <c r="B1566" s="166" t="s">
        <v>1389</v>
      </c>
      <c r="C1566" s="167" t="s">
        <v>66</v>
      </c>
      <c r="D1566" s="167" t="s">
        <v>1390</v>
      </c>
      <c r="E1566" s="315" t="s">
        <v>892</v>
      </c>
      <c r="F1566" s="315"/>
      <c r="G1566" s="168" t="s">
        <v>63</v>
      </c>
      <c r="H1566" s="258">
        <v>2</v>
      </c>
      <c r="I1566" s="170">
        <v>3.7</v>
      </c>
      <c r="J1566" s="170">
        <v>7.4</v>
      </c>
    </row>
    <row r="1567" spans="1:10" ht="39" customHeight="1">
      <c r="A1567" s="167" t="s">
        <v>889</v>
      </c>
      <c r="B1567" s="166" t="s">
        <v>1395</v>
      </c>
      <c r="C1567" s="167" t="s">
        <v>66</v>
      </c>
      <c r="D1567" s="167" t="s">
        <v>1396</v>
      </c>
      <c r="E1567" s="315" t="s">
        <v>892</v>
      </c>
      <c r="F1567" s="315"/>
      <c r="G1567" s="168" t="s">
        <v>63</v>
      </c>
      <c r="H1567" s="258">
        <v>0.115</v>
      </c>
      <c r="I1567" s="170">
        <v>26.67</v>
      </c>
      <c r="J1567" s="170">
        <v>3.06</v>
      </c>
    </row>
    <row r="1568" spans="1:10" ht="26.1" customHeight="1">
      <c r="A1568" s="167" t="s">
        <v>889</v>
      </c>
      <c r="B1568" s="166" t="s">
        <v>1406</v>
      </c>
      <c r="C1568" s="167" t="s">
        <v>66</v>
      </c>
      <c r="D1568" s="167" t="s">
        <v>1407</v>
      </c>
      <c r="E1568" s="315" t="s">
        <v>892</v>
      </c>
      <c r="F1568" s="315"/>
      <c r="G1568" s="168" t="s">
        <v>63</v>
      </c>
      <c r="H1568" s="258">
        <v>1</v>
      </c>
      <c r="I1568" s="170">
        <v>6.64</v>
      </c>
      <c r="J1568" s="170">
        <v>6.64</v>
      </c>
    </row>
    <row r="1569" spans="1:10">
      <c r="A1569" s="176"/>
      <c r="B1569" s="176"/>
      <c r="C1569" s="176"/>
      <c r="D1569" s="176"/>
      <c r="E1569" s="176" t="s">
        <v>895</v>
      </c>
      <c r="F1569" s="259">
        <v>7.5</v>
      </c>
      <c r="G1569" s="176" t="s">
        <v>896</v>
      </c>
      <c r="H1569" s="259">
        <v>0</v>
      </c>
      <c r="I1569" s="176" t="s">
        <v>897</v>
      </c>
      <c r="J1569" s="259">
        <v>7.5</v>
      </c>
    </row>
    <row r="1570" spans="1:10">
      <c r="A1570" s="176"/>
      <c r="B1570" s="176"/>
      <c r="C1570" s="176"/>
      <c r="D1570" s="176"/>
      <c r="E1570" s="176" t="s">
        <v>898</v>
      </c>
      <c r="F1570" s="259">
        <v>6.02</v>
      </c>
      <c r="G1570" s="176"/>
      <c r="H1570" s="316" t="s">
        <v>899</v>
      </c>
      <c r="I1570" s="316"/>
      <c r="J1570" s="259">
        <v>32.14</v>
      </c>
    </row>
    <row r="1571" spans="1:10" ht="50.1" customHeight="1">
      <c r="A1571" s="177"/>
      <c r="B1571" s="177"/>
      <c r="C1571" s="177"/>
      <c r="D1571" s="177"/>
      <c r="E1571" s="177"/>
      <c r="F1571" s="177"/>
      <c r="G1571" s="177" t="s">
        <v>900</v>
      </c>
      <c r="H1571" s="260" t="s">
        <v>1285</v>
      </c>
      <c r="I1571" s="177" t="s">
        <v>902</v>
      </c>
      <c r="J1571" s="180">
        <v>64.28</v>
      </c>
    </row>
    <row r="1572" spans="1:10" ht="0.95" customHeight="1">
      <c r="A1572" s="261"/>
      <c r="B1572" s="261"/>
      <c r="C1572" s="261"/>
      <c r="D1572" s="261"/>
      <c r="E1572" s="261"/>
      <c r="F1572" s="261"/>
      <c r="G1572" s="261"/>
      <c r="H1572" s="261"/>
      <c r="I1572" s="261"/>
      <c r="J1572" s="261"/>
    </row>
    <row r="1573" spans="1:10" ht="18" customHeight="1">
      <c r="A1573" s="161" t="s">
        <v>466</v>
      </c>
      <c r="B1573" s="160" t="s">
        <v>52</v>
      </c>
      <c r="C1573" s="161" t="s">
        <v>53</v>
      </c>
      <c r="D1573" s="161" t="s">
        <v>10</v>
      </c>
      <c r="E1573" s="308" t="s">
        <v>879</v>
      </c>
      <c r="F1573" s="308"/>
      <c r="G1573" s="162" t="s">
        <v>54</v>
      </c>
      <c r="H1573" s="160" t="s">
        <v>55</v>
      </c>
      <c r="I1573" s="160" t="s">
        <v>56</v>
      </c>
      <c r="J1573" s="160" t="s">
        <v>11</v>
      </c>
    </row>
    <row r="1574" spans="1:10" ht="51.95" customHeight="1">
      <c r="A1574" s="253" t="s">
        <v>880</v>
      </c>
      <c r="B1574" s="254" t="s">
        <v>467</v>
      </c>
      <c r="C1574" s="253" t="s">
        <v>66</v>
      </c>
      <c r="D1574" s="253" t="s">
        <v>468</v>
      </c>
      <c r="E1574" s="313" t="s">
        <v>1264</v>
      </c>
      <c r="F1574" s="313"/>
      <c r="G1574" s="255" t="s">
        <v>63</v>
      </c>
      <c r="H1574" s="256">
        <v>1</v>
      </c>
      <c r="I1574" s="263">
        <v>9.33</v>
      </c>
      <c r="J1574" s="263">
        <v>9.33</v>
      </c>
    </row>
    <row r="1575" spans="1:10" ht="26.1" customHeight="1">
      <c r="A1575" s="164" t="s">
        <v>882</v>
      </c>
      <c r="B1575" s="163" t="s">
        <v>1265</v>
      </c>
      <c r="C1575" s="164" t="s">
        <v>66</v>
      </c>
      <c r="D1575" s="164" t="s">
        <v>1266</v>
      </c>
      <c r="E1575" s="314" t="s">
        <v>885</v>
      </c>
      <c r="F1575" s="314"/>
      <c r="G1575" s="165" t="s">
        <v>886</v>
      </c>
      <c r="H1575" s="257">
        <v>3.4299999999999997E-2</v>
      </c>
      <c r="I1575" s="169">
        <v>25.5</v>
      </c>
      <c r="J1575" s="169">
        <v>0.87</v>
      </c>
    </row>
    <row r="1576" spans="1:10" ht="26.1" customHeight="1">
      <c r="A1576" s="164" t="s">
        <v>882</v>
      </c>
      <c r="B1576" s="163" t="s">
        <v>1267</v>
      </c>
      <c r="C1576" s="164" t="s">
        <v>66</v>
      </c>
      <c r="D1576" s="164" t="s">
        <v>1268</v>
      </c>
      <c r="E1576" s="314" t="s">
        <v>885</v>
      </c>
      <c r="F1576" s="314"/>
      <c r="G1576" s="165" t="s">
        <v>886</v>
      </c>
      <c r="H1576" s="257">
        <v>3.4299999999999997E-2</v>
      </c>
      <c r="I1576" s="169">
        <v>21.35</v>
      </c>
      <c r="J1576" s="169">
        <v>0.73</v>
      </c>
    </row>
    <row r="1577" spans="1:10" ht="26.1" customHeight="1">
      <c r="A1577" s="167" t="s">
        <v>889</v>
      </c>
      <c r="B1577" s="166" t="s">
        <v>1419</v>
      </c>
      <c r="C1577" s="167" t="s">
        <v>66</v>
      </c>
      <c r="D1577" s="167" t="s">
        <v>1420</v>
      </c>
      <c r="E1577" s="315" t="s">
        <v>892</v>
      </c>
      <c r="F1577" s="315"/>
      <c r="G1577" s="168" t="s">
        <v>63</v>
      </c>
      <c r="H1577" s="258">
        <v>1</v>
      </c>
      <c r="I1577" s="170">
        <v>2.2200000000000002</v>
      </c>
      <c r="J1577" s="170">
        <v>2.2200000000000002</v>
      </c>
    </row>
    <row r="1578" spans="1:10" ht="26.1" customHeight="1">
      <c r="A1578" s="167" t="s">
        <v>889</v>
      </c>
      <c r="B1578" s="166" t="s">
        <v>1391</v>
      </c>
      <c r="C1578" s="167" t="s">
        <v>66</v>
      </c>
      <c r="D1578" s="167" t="s">
        <v>1392</v>
      </c>
      <c r="E1578" s="315" t="s">
        <v>892</v>
      </c>
      <c r="F1578" s="315"/>
      <c r="G1578" s="168" t="s">
        <v>63</v>
      </c>
      <c r="H1578" s="258">
        <v>2</v>
      </c>
      <c r="I1578" s="170">
        <v>2.09</v>
      </c>
      <c r="J1578" s="170">
        <v>4.18</v>
      </c>
    </row>
    <row r="1579" spans="1:10" ht="39" customHeight="1">
      <c r="A1579" s="167" t="s">
        <v>889</v>
      </c>
      <c r="B1579" s="166" t="s">
        <v>1395</v>
      </c>
      <c r="C1579" s="167" t="s">
        <v>66</v>
      </c>
      <c r="D1579" s="167" t="s">
        <v>1396</v>
      </c>
      <c r="E1579" s="315" t="s">
        <v>892</v>
      </c>
      <c r="F1579" s="315"/>
      <c r="G1579" s="168" t="s">
        <v>63</v>
      </c>
      <c r="H1579" s="258">
        <v>0.05</v>
      </c>
      <c r="I1579" s="170">
        <v>26.67</v>
      </c>
      <c r="J1579" s="170">
        <v>1.33</v>
      </c>
    </row>
    <row r="1580" spans="1:10">
      <c r="A1580" s="176"/>
      <c r="B1580" s="176"/>
      <c r="C1580" s="176"/>
      <c r="D1580" s="176"/>
      <c r="E1580" s="176" t="s">
        <v>895</v>
      </c>
      <c r="F1580" s="259">
        <v>1.33</v>
      </c>
      <c r="G1580" s="176" t="s">
        <v>896</v>
      </c>
      <c r="H1580" s="259">
        <v>0</v>
      </c>
      <c r="I1580" s="176" t="s">
        <v>897</v>
      </c>
      <c r="J1580" s="259">
        <v>1.33</v>
      </c>
    </row>
    <row r="1581" spans="1:10">
      <c r="A1581" s="176"/>
      <c r="B1581" s="176"/>
      <c r="C1581" s="176"/>
      <c r="D1581" s="176"/>
      <c r="E1581" s="176" t="s">
        <v>898</v>
      </c>
      <c r="F1581" s="259">
        <v>2.15</v>
      </c>
      <c r="G1581" s="176"/>
      <c r="H1581" s="316" t="s">
        <v>899</v>
      </c>
      <c r="I1581" s="316"/>
      <c r="J1581" s="259">
        <v>11.48</v>
      </c>
    </row>
    <row r="1582" spans="1:10" ht="50.1" customHeight="1">
      <c r="A1582" s="177"/>
      <c r="B1582" s="177"/>
      <c r="C1582" s="177"/>
      <c r="D1582" s="177"/>
      <c r="E1582" s="177"/>
      <c r="F1582" s="177"/>
      <c r="G1582" s="177" t="s">
        <v>900</v>
      </c>
      <c r="H1582" s="260" t="s">
        <v>1441</v>
      </c>
      <c r="I1582" s="177" t="s">
        <v>902</v>
      </c>
      <c r="J1582" s="180">
        <v>114.8</v>
      </c>
    </row>
    <row r="1583" spans="1:10" ht="0.95" customHeight="1">
      <c r="A1583" s="261"/>
      <c r="B1583" s="261"/>
      <c r="C1583" s="261"/>
      <c r="D1583" s="261"/>
      <c r="E1583" s="261"/>
      <c r="F1583" s="261"/>
      <c r="G1583" s="261"/>
      <c r="H1583" s="261"/>
      <c r="I1583" s="261"/>
      <c r="J1583" s="261"/>
    </row>
    <row r="1584" spans="1:10" ht="18" customHeight="1">
      <c r="A1584" s="161" t="s">
        <v>469</v>
      </c>
      <c r="B1584" s="160" t="s">
        <v>52</v>
      </c>
      <c r="C1584" s="161" t="s">
        <v>53</v>
      </c>
      <c r="D1584" s="161" t="s">
        <v>10</v>
      </c>
      <c r="E1584" s="308" t="s">
        <v>879</v>
      </c>
      <c r="F1584" s="308"/>
      <c r="G1584" s="162" t="s">
        <v>54</v>
      </c>
      <c r="H1584" s="160" t="s">
        <v>55</v>
      </c>
      <c r="I1584" s="160" t="s">
        <v>56</v>
      </c>
      <c r="J1584" s="160" t="s">
        <v>11</v>
      </c>
    </row>
    <row r="1585" spans="1:10" ht="51.95" customHeight="1">
      <c r="A1585" s="253" t="s">
        <v>880</v>
      </c>
      <c r="B1585" s="254" t="s">
        <v>470</v>
      </c>
      <c r="C1585" s="253" t="s">
        <v>66</v>
      </c>
      <c r="D1585" s="253" t="s">
        <v>471</v>
      </c>
      <c r="E1585" s="313" t="s">
        <v>1264</v>
      </c>
      <c r="F1585" s="313"/>
      <c r="G1585" s="255" t="s">
        <v>63</v>
      </c>
      <c r="H1585" s="256">
        <v>1</v>
      </c>
      <c r="I1585" s="263">
        <v>17.559999999999999</v>
      </c>
      <c r="J1585" s="263">
        <v>17.559999999999999</v>
      </c>
    </row>
    <row r="1586" spans="1:10" ht="26.1" customHeight="1">
      <c r="A1586" s="164" t="s">
        <v>882</v>
      </c>
      <c r="B1586" s="163" t="s">
        <v>1267</v>
      </c>
      <c r="C1586" s="164" t="s">
        <v>66</v>
      </c>
      <c r="D1586" s="164" t="s">
        <v>1268</v>
      </c>
      <c r="E1586" s="314" t="s">
        <v>885</v>
      </c>
      <c r="F1586" s="314"/>
      <c r="G1586" s="165" t="s">
        <v>886</v>
      </c>
      <c r="H1586" s="257">
        <v>4.5699999999999998E-2</v>
      </c>
      <c r="I1586" s="169">
        <v>21.35</v>
      </c>
      <c r="J1586" s="169">
        <v>0.97</v>
      </c>
    </row>
    <row r="1587" spans="1:10" ht="26.1" customHeight="1">
      <c r="A1587" s="164" t="s">
        <v>882</v>
      </c>
      <c r="B1587" s="163" t="s">
        <v>1265</v>
      </c>
      <c r="C1587" s="164" t="s">
        <v>66</v>
      </c>
      <c r="D1587" s="164" t="s">
        <v>1266</v>
      </c>
      <c r="E1587" s="314" t="s">
        <v>885</v>
      </c>
      <c r="F1587" s="314"/>
      <c r="G1587" s="165" t="s">
        <v>886</v>
      </c>
      <c r="H1587" s="257">
        <v>4.5699999999999998E-2</v>
      </c>
      <c r="I1587" s="169">
        <v>25.5</v>
      </c>
      <c r="J1587" s="169">
        <v>1.1599999999999999</v>
      </c>
    </row>
    <row r="1588" spans="1:10" ht="39" customHeight="1">
      <c r="A1588" s="167" t="s">
        <v>889</v>
      </c>
      <c r="B1588" s="166" t="s">
        <v>1395</v>
      </c>
      <c r="C1588" s="167" t="s">
        <v>66</v>
      </c>
      <c r="D1588" s="167" t="s">
        <v>1396</v>
      </c>
      <c r="E1588" s="315" t="s">
        <v>892</v>
      </c>
      <c r="F1588" s="315"/>
      <c r="G1588" s="168" t="s">
        <v>63</v>
      </c>
      <c r="H1588" s="258">
        <v>7.4999999999999997E-2</v>
      </c>
      <c r="I1588" s="170">
        <v>26.67</v>
      </c>
      <c r="J1588" s="170">
        <v>2</v>
      </c>
    </row>
    <row r="1589" spans="1:10" ht="26.1" customHeight="1">
      <c r="A1589" s="167" t="s">
        <v>889</v>
      </c>
      <c r="B1589" s="166" t="s">
        <v>1391</v>
      </c>
      <c r="C1589" s="167" t="s">
        <v>66</v>
      </c>
      <c r="D1589" s="167" t="s">
        <v>1392</v>
      </c>
      <c r="E1589" s="315" t="s">
        <v>892</v>
      </c>
      <c r="F1589" s="315"/>
      <c r="G1589" s="168" t="s">
        <v>63</v>
      </c>
      <c r="H1589" s="258">
        <v>3</v>
      </c>
      <c r="I1589" s="170">
        <v>2.09</v>
      </c>
      <c r="J1589" s="170">
        <v>6.27</v>
      </c>
    </row>
    <row r="1590" spans="1:10" ht="26.1" customHeight="1">
      <c r="A1590" s="167" t="s">
        <v>889</v>
      </c>
      <c r="B1590" s="166" t="s">
        <v>1397</v>
      </c>
      <c r="C1590" s="167" t="s">
        <v>66</v>
      </c>
      <c r="D1590" s="167" t="s">
        <v>1398</v>
      </c>
      <c r="E1590" s="315" t="s">
        <v>892</v>
      </c>
      <c r="F1590" s="315"/>
      <c r="G1590" s="168" t="s">
        <v>63</v>
      </c>
      <c r="H1590" s="258">
        <v>1</v>
      </c>
      <c r="I1590" s="170">
        <v>7.16</v>
      </c>
      <c r="J1590" s="170">
        <v>7.16</v>
      </c>
    </row>
    <row r="1591" spans="1:10">
      <c r="A1591" s="176"/>
      <c r="B1591" s="176"/>
      <c r="C1591" s="176"/>
      <c r="D1591" s="176"/>
      <c r="E1591" s="176" t="s">
        <v>895</v>
      </c>
      <c r="F1591" s="259">
        <v>1.77</v>
      </c>
      <c r="G1591" s="176" t="s">
        <v>896</v>
      </c>
      <c r="H1591" s="259">
        <v>0</v>
      </c>
      <c r="I1591" s="176" t="s">
        <v>897</v>
      </c>
      <c r="J1591" s="259">
        <v>1.77</v>
      </c>
    </row>
    <row r="1592" spans="1:10">
      <c r="A1592" s="176"/>
      <c r="B1592" s="176"/>
      <c r="C1592" s="176"/>
      <c r="D1592" s="176"/>
      <c r="E1592" s="176" t="s">
        <v>898</v>
      </c>
      <c r="F1592" s="259">
        <v>4.05</v>
      </c>
      <c r="G1592" s="176"/>
      <c r="H1592" s="316" t="s">
        <v>899</v>
      </c>
      <c r="I1592" s="316"/>
      <c r="J1592" s="259">
        <v>21.61</v>
      </c>
    </row>
    <row r="1593" spans="1:10" ht="50.1" customHeight="1">
      <c r="A1593" s="177"/>
      <c r="B1593" s="177"/>
      <c r="C1593" s="177"/>
      <c r="D1593" s="177"/>
      <c r="E1593" s="177"/>
      <c r="F1593" s="177"/>
      <c r="G1593" s="177" t="s">
        <v>900</v>
      </c>
      <c r="H1593" s="260" t="s">
        <v>1320</v>
      </c>
      <c r="I1593" s="177" t="s">
        <v>902</v>
      </c>
      <c r="J1593" s="180">
        <v>108.05</v>
      </c>
    </row>
    <row r="1594" spans="1:10" ht="0.95" customHeight="1">
      <c r="A1594" s="261"/>
      <c r="B1594" s="261"/>
      <c r="C1594" s="261"/>
      <c r="D1594" s="261"/>
      <c r="E1594" s="261"/>
      <c r="F1594" s="261"/>
      <c r="G1594" s="261"/>
      <c r="H1594" s="261"/>
      <c r="I1594" s="261"/>
      <c r="J1594" s="261"/>
    </row>
    <row r="1595" spans="1:10" ht="18" customHeight="1">
      <c r="A1595" s="161" t="s">
        <v>472</v>
      </c>
      <c r="B1595" s="160" t="s">
        <v>52</v>
      </c>
      <c r="C1595" s="161" t="s">
        <v>53</v>
      </c>
      <c r="D1595" s="161" t="s">
        <v>10</v>
      </c>
      <c r="E1595" s="308" t="s">
        <v>879</v>
      </c>
      <c r="F1595" s="308"/>
      <c r="G1595" s="162" t="s">
        <v>54</v>
      </c>
      <c r="H1595" s="160" t="s">
        <v>55</v>
      </c>
      <c r="I1595" s="160" t="s">
        <v>56</v>
      </c>
      <c r="J1595" s="160" t="s">
        <v>11</v>
      </c>
    </row>
    <row r="1596" spans="1:10" ht="51.95" customHeight="1">
      <c r="A1596" s="253" t="s">
        <v>880</v>
      </c>
      <c r="B1596" s="254" t="s">
        <v>467</v>
      </c>
      <c r="C1596" s="253" t="s">
        <v>66</v>
      </c>
      <c r="D1596" s="253" t="s">
        <v>468</v>
      </c>
      <c r="E1596" s="313" t="s">
        <v>1264</v>
      </c>
      <c r="F1596" s="313"/>
      <c r="G1596" s="255" t="s">
        <v>63</v>
      </c>
      <c r="H1596" s="256">
        <v>1</v>
      </c>
      <c r="I1596" s="263">
        <v>9.33</v>
      </c>
      <c r="J1596" s="263">
        <v>9.33</v>
      </c>
    </row>
    <row r="1597" spans="1:10" ht="26.1" customHeight="1">
      <c r="A1597" s="164" t="s">
        <v>882</v>
      </c>
      <c r="B1597" s="163" t="s">
        <v>1265</v>
      </c>
      <c r="C1597" s="164" t="s">
        <v>66</v>
      </c>
      <c r="D1597" s="164" t="s">
        <v>1266</v>
      </c>
      <c r="E1597" s="314" t="s">
        <v>885</v>
      </c>
      <c r="F1597" s="314"/>
      <c r="G1597" s="165" t="s">
        <v>886</v>
      </c>
      <c r="H1597" s="257">
        <v>3.4299999999999997E-2</v>
      </c>
      <c r="I1597" s="169">
        <v>25.5</v>
      </c>
      <c r="J1597" s="169">
        <v>0.87</v>
      </c>
    </row>
    <row r="1598" spans="1:10" ht="26.1" customHeight="1">
      <c r="A1598" s="164" t="s">
        <v>882</v>
      </c>
      <c r="B1598" s="163" t="s">
        <v>1267</v>
      </c>
      <c r="C1598" s="164" t="s">
        <v>66</v>
      </c>
      <c r="D1598" s="164" t="s">
        <v>1268</v>
      </c>
      <c r="E1598" s="314" t="s">
        <v>885</v>
      </c>
      <c r="F1598" s="314"/>
      <c r="G1598" s="165" t="s">
        <v>886</v>
      </c>
      <c r="H1598" s="257">
        <v>3.4299999999999997E-2</v>
      </c>
      <c r="I1598" s="169">
        <v>21.35</v>
      </c>
      <c r="J1598" s="169">
        <v>0.73</v>
      </c>
    </row>
    <row r="1599" spans="1:10" ht="26.1" customHeight="1">
      <c r="A1599" s="167" t="s">
        <v>889</v>
      </c>
      <c r="B1599" s="166" t="s">
        <v>1419</v>
      </c>
      <c r="C1599" s="167" t="s">
        <v>66</v>
      </c>
      <c r="D1599" s="167" t="s">
        <v>1420</v>
      </c>
      <c r="E1599" s="315" t="s">
        <v>892</v>
      </c>
      <c r="F1599" s="315"/>
      <c r="G1599" s="168" t="s">
        <v>63</v>
      </c>
      <c r="H1599" s="258">
        <v>1</v>
      </c>
      <c r="I1599" s="170">
        <v>2.2200000000000002</v>
      </c>
      <c r="J1599" s="170">
        <v>2.2200000000000002</v>
      </c>
    </row>
    <row r="1600" spans="1:10" ht="26.1" customHeight="1">
      <c r="A1600" s="167" t="s">
        <v>889</v>
      </c>
      <c r="B1600" s="166" t="s">
        <v>1391</v>
      </c>
      <c r="C1600" s="167" t="s">
        <v>66</v>
      </c>
      <c r="D1600" s="167" t="s">
        <v>1392</v>
      </c>
      <c r="E1600" s="315" t="s">
        <v>892</v>
      </c>
      <c r="F1600" s="315"/>
      <c r="G1600" s="168" t="s">
        <v>63</v>
      </c>
      <c r="H1600" s="258">
        <v>2</v>
      </c>
      <c r="I1600" s="170">
        <v>2.09</v>
      </c>
      <c r="J1600" s="170">
        <v>4.18</v>
      </c>
    </row>
    <row r="1601" spans="1:10" ht="39" customHeight="1">
      <c r="A1601" s="167" t="s">
        <v>889</v>
      </c>
      <c r="B1601" s="166" t="s">
        <v>1395</v>
      </c>
      <c r="C1601" s="167" t="s">
        <v>66</v>
      </c>
      <c r="D1601" s="167" t="s">
        <v>1396</v>
      </c>
      <c r="E1601" s="315" t="s">
        <v>892</v>
      </c>
      <c r="F1601" s="315"/>
      <c r="G1601" s="168" t="s">
        <v>63</v>
      </c>
      <c r="H1601" s="258">
        <v>0.05</v>
      </c>
      <c r="I1601" s="170">
        <v>26.67</v>
      </c>
      <c r="J1601" s="170">
        <v>1.33</v>
      </c>
    </row>
    <row r="1602" spans="1:10">
      <c r="A1602" s="176"/>
      <c r="B1602" s="176"/>
      <c r="C1602" s="176"/>
      <c r="D1602" s="176"/>
      <c r="E1602" s="176" t="s">
        <v>895</v>
      </c>
      <c r="F1602" s="259">
        <v>1.33</v>
      </c>
      <c r="G1602" s="176" t="s">
        <v>896</v>
      </c>
      <c r="H1602" s="259">
        <v>0</v>
      </c>
      <c r="I1602" s="176" t="s">
        <v>897</v>
      </c>
      <c r="J1602" s="259">
        <v>1.33</v>
      </c>
    </row>
    <row r="1603" spans="1:10">
      <c r="A1603" s="176"/>
      <c r="B1603" s="176"/>
      <c r="C1603" s="176"/>
      <c r="D1603" s="176"/>
      <c r="E1603" s="176" t="s">
        <v>898</v>
      </c>
      <c r="F1603" s="259">
        <v>2.15</v>
      </c>
      <c r="G1603" s="176"/>
      <c r="H1603" s="316" t="s">
        <v>899</v>
      </c>
      <c r="I1603" s="316"/>
      <c r="J1603" s="259">
        <v>11.48</v>
      </c>
    </row>
    <row r="1604" spans="1:10" ht="50.1" customHeight="1">
      <c r="A1604" s="177"/>
      <c r="B1604" s="177"/>
      <c r="C1604" s="177"/>
      <c r="D1604" s="177"/>
      <c r="E1604" s="177"/>
      <c r="F1604" s="177"/>
      <c r="G1604" s="177" t="s">
        <v>900</v>
      </c>
      <c r="H1604" s="260" t="s">
        <v>901</v>
      </c>
      <c r="I1604" s="177" t="s">
        <v>902</v>
      </c>
      <c r="J1604" s="180">
        <v>11.48</v>
      </c>
    </row>
    <row r="1605" spans="1:10" ht="0.95" customHeight="1">
      <c r="A1605" s="261"/>
      <c r="B1605" s="261"/>
      <c r="C1605" s="261"/>
      <c r="D1605" s="261"/>
      <c r="E1605" s="261"/>
      <c r="F1605" s="261"/>
      <c r="G1605" s="261"/>
      <c r="H1605" s="261"/>
      <c r="I1605" s="261"/>
      <c r="J1605" s="261"/>
    </row>
    <row r="1606" spans="1:10" ht="18" customHeight="1">
      <c r="A1606" s="161" t="s">
        <v>473</v>
      </c>
      <c r="B1606" s="160" t="s">
        <v>52</v>
      </c>
      <c r="C1606" s="161" t="s">
        <v>53</v>
      </c>
      <c r="D1606" s="161" t="s">
        <v>10</v>
      </c>
      <c r="E1606" s="308" t="s">
        <v>879</v>
      </c>
      <c r="F1606" s="308"/>
      <c r="G1606" s="162" t="s">
        <v>54</v>
      </c>
      <c r="H1606" s="160" t="s">
        <v>55</v>
      </c>
      <c r="I1606" s="160" t="s">
        <v>56</v>
      </c>
      <c r="J1606" s="160" t="s">
        <v>11</v>
      </c>
    </row>
    <row r="1607" spans="1:10" ht="51.95" customHeight="1">
      <c r="A1607" s="253" t="s">
        <v>880</v>
      </c>
      <c r="B1607" s="254" t="s">
        <v>422</v>
      </c>
      <c r="C1607" s="253" t="s">
        <v>66</v>
      </c>
      <c r="D1607" s="253" t="s">
        <v>423</v>
      </c>
      <c r="E1607" s="313" t="s">
        <v>1264</v>
      </c>
      <c r="F1607" s="313"/>
      <c r="G1607" s="255" t="s">
        <v>63</v>
      </c>
      <c r="H1607" s="256">
        <v>1</v>
      </c>
      <c r="I1607" s="263">
        <v>9.86</v>
      </c>
      <c r="J1607" s="263">
        <v>9.86</v>
      </c>
    </row>
    <row r="1608" spans="1:10" ht="26.1" customHeight="1">
      <c r="A1608" s="164" t="s">
        <v>882</v>
      </c>
      <c r="B1608" s="163" t="s">
        <v>1267</v>
      </c>
      <c r="C1608" s="164" t="s">
        <v>66</v>
      </c>
      <c r="D1608" s="164" t="s">
        <v>1268</v>
      </c>
      <c r="E1608" s="314" t="s">
        <v>885</v>
      </c>
      <c r="F1608" s="314"/>
      <c r="G1608" s="165" t="s">
        <v>886</v>
      </c>
      <c r="H1608" s="257">
        <v>3.4299999999999997E-2</v>
      </c>
      <c r="I1608" s="169">
        <v>21.35</v>
      </c>
      <c r="J1608" s="169">
        <v>0.73</v>
      </c>
    </row>
    <row r="1609" spans="1:10" ht="26.1" customHeight="1">
      <c r="A1609" s="164" t="s">
        <v>882</v>
      </c>
      <c r="B1609" s="163" t="s">
        <v>1265</v>
      </c>
      <c r="C1609" s="164" t="s">
        <v>66</v>
      </c>
      <c r="D1609" s="164" t="s">
        <v>1266</v>
      </c>
      <c r="E1609" s="314" t="s">
        <v>885</v>
      </c>
      <c r="F1609" s="314"/>
      <c r="G1609" s="165" t="s">
        <v>886</v>
      </c>
      <c r="H1609" s="257">
        <v>3.4299999999999997E-2</v>
      </c>
      <c r="I1609" s="169">
        <v>25.5</v>
      </c>
      <c r="J1609" s="169">
        <v>0.87</v>
      </c>
    </row>
    <row r="1610" spans="1:10" ht="26.1" customHeight="1">
      <c r="A1610" s="167" t="s">
        <v>889</v>
      </c>
      <c r="B1610" s="166" t="s">
        <v>1408</v>
      </c>
      <c r="C1610" s="167" t="s">
        <v>66</v>
      </c>
      <c r="D1610" s="167" t="s">
        <v>1409</v>
      </c>
      <c r="E1610" s="315" t="s">
        <v>892</v>
      </c>
      <c r="F1610" s="315"/>
      <c r="G1610" s="168" t="s">
        <v>63</v>
      </c>
      <c r="H1610" s="258">
        <v>1</v>
      </c>
      <c r="I1610" s="170">
        <v>2.75</v>
      </c>
      <c r="J1610" s="170">
        <v>2.75</v>
      </c>
    </row>
    <row r="1611" spans="1:10" ht="39" customHeight="1">
      <c r="A1611" s="167" t="s">
        <v>889</v>
      </c>
      <c r="B1611" s="166" t="s">
        <v>1395</v>
      </c>
      <c r="C1611" s="167" t="s">
        <v>66</v>
      </c>
      <c r="D1611" s="167" t="s">
        <v>1396</v>
      </c>
      <c r="E1611" s="315" t="s">
        <v>892</v>
      </c>
      <c r="F1611" s="315"/>
      <c r="G1611" s="168" t="s">
        <v>63</v>
      </c>
      <c r="H1611" s="258">
        <v>0.05</v>
      </c>
      <c r="I1611" s="170">
        <v>26.67</v>
      </c>
      <c r="J1611" s="170">
        <v>1.33</v>
      </c>
    </row>
    <row r="1612" spans="1:10" ht="26.1" customHeight="1">
      <c r="A1612" s="167" t="s">
        <v>889</v>
      </c>
      <c r="B1612" s="166" t="s">
        <v>1391</v>
      </c>
      <c r="C1612" s="167" t="s">
        <v>66</v>
      </c>
      <c r="D1612" s="167" t="s">
        <v>1392</v>
      </c>
      <c r="E1612" s="315" t="s">
        <v>892</v>
      </c>
      <c r="F1612" s="315"/>
      <c r="G1612" s="168" t="s">
        <v>63</v>
      </c>
      <c r="H1612" s="258">
        <v>2</v>
      </c>
      <c r="I1612" s="170">
        <v>2.09</v>
      </c>
      <c r="J1612" s="170">
        <v>4.18</v>
      </c>
    </row>
    <row r="1613" spans="1:10">
      <c r="A1613" s="176"/>
      <c r="B1613" s="176"/>
      <c r="C1613" s="176"/>
      <c r="D1613" s="176"/>
      <c r="E1613" s="176" t="s">
        <v>895</v>
      </c>
      <c r="F1613" s="259">
        <v>1.33</v>
      </c>
      <c r="G1613" s="176" t="s">
        <v>896</v>
      </c>
      <c r="H1613" s="259">
        <v>0</v>
      </c>
      <c r="I1613" s="176" t="s">
        <v>897</v>
      </c>
      <c r="J1613" s="259">
        <v>1.33</v>
      </c>
    </row>
    <row r="1614" spans="1:10">
      <c r="A1614" s="176"/>
      <c r="B1614" s="176"/>
      <c r="C1614" s="176"/>
      <c r="D1614" s="176"/>
      <c r="E1614" s="176" t="s">
        <v>898</v>
      </c>
      <c r="F1614" s="259">
        <v>2.27</v>
      </c>
      <c r="G1614" s="176"/>
      <c r="H1614" s="316" t="s">
        <v>899</v>
      </c>
      <c r="I1614" s="316"/>
      <c r="J1614" s="259">
        <v>12.13</v>
      </c>
    </row>
    <row r="1615" spans="1:10" ht="50.1" customHeight="1">
      <c r="A1615" s="177"/>
      <c r="B1615" s="177"/>
      <c r="C1615" s="177"/>
      <c r="D1615" s="177"/>
      <c r="E1615" s="177"/>
      <c r="F1615" s="177"/>
      <c r="G1615" s="177" t="s">
        <v>900</v>
      </c>
      <c r="H1615" s="260" t="s">
        <v>901</v>
      </c>
      <c r="I1615" s="177" t="s">
        <v>902</v>
      </c>
      <c r="J1615" s="180">
        <v>12.13</v>
      </c>
    </row>
    <row r="1616" spans="1:10" ht="0.95" customHeight="1">
      <c r="A1616" s="261"/>
      <c r="B1616" s="261"/>
      <c r="C1616" s="261"/>
      <c r="D1616" s="261"/>
      <c r="E1616" s="261"/>
      <c r="F1616" s="261"/>
      <c r="G1616" s="261"/>
      <c r="H1616" s="261"/>
      <c r="I1616" s="261"/>
      <c r="J1616" s="261"/>
    </row>
    <row r="1617" spans="1:10" ht="18" customHeight="1">
      <c r="A1617" s="161" t="s">
        <v>474</v>
      </c>
      <c r="B1617" s="160" t="s">
        <v>52</v>
      </c>
      <c r="C1617" s="161" t="s">
        <v>53</v>
      </c>
      <c r="D1617" s="161" t="s">
        <v>10</v>
      </c>
      <c r="E1617" s="308" t="s">
        <v>879</v>
      </c>
      <c r="F1617" s="308"/>
      <c r="G1617" s="162" t="s">
        <v>54</v>
      </c>
      <c r="H1617" s="160" t="s">
        <v>55</v>
      </c>
      <c r="I1617" s="160" t="s">
        <v>56</v>
      </c>
      <c r="J1617" s="160" t="s">
        <v>11</v>
      </c>
    </row>
    <row r="1618" spans="1:10" ht="39" customHeight="1">
      <c r="A1618" s="253" t="s">
        <v>880</v>
      </c>
      <c r="B1618" s="254" t="s">
        <v>475</v>
      </c>
      <c r="C1618" s="253" t="s">
        <v>66</v>
      </c>
      <c r="D1618" s="253" t="s">
        <v>476</v>
      </c>
      <c r="E1618" s="313" t="s">
        <v>1264</v>
      </c>
      <c r="F1618" s="313"/>
      <c r="G1618" s="255" t="s">
        <v>202</v>
      </c>
      <c r="H1618" s="256">
        <v>1</v>
      </c>
      <c r="I1618" s="263">
        <v>10.19</v>
      </c>
      <c r="J1618" s="263">
        <v>10.19</v>
      </c>
    </row>
    <row r="1619" spans="1:10" ht="26.1" customHeight="1">
      <c r="A1619" s="164" t="s">
        <v>882</v>
      </c>
      <c r="B1619" s="163" t="s">
        <v>1267</v>
      </c>
      <c r="C1619" s="164" t="s">
        <v>66</v>
      </c>
      <c r="D1619" s="164" t="s">
        <v>1268</v>
      </c>
      <c r="E1619" s="314" t="s">
        <v>885</v>
      </c>
      <c r="F1619" s="314"/>
      <c r="G1619" s="165" t="s">
        <v>886</v>
      </c>
      <c r="H1619" s="257">
        <v>4.1500000000000002E-2</v>
      </c>
      <c r="I1619" s="169">
        <v>21.35</v>
      </c>
      <c r="J1619" s="169">
        <v>0.88</v>
      </c>
    </row>
    <row r="1620" spans="1:10" ht="26.1" customHeight="1">
      <c r="A1620" s="164" t="s">
        <v>882</v>
      </c>
      <c r="B1620" s="163" t="s">
        <v>1265</v>
      </c>
      <c r="C1620" s="164" t="s">
        <v>66</v>
      </c>
      <c r="D1620" s="164" t="s">
        <v>1266</v>
      </c>
      <c r="E1620" s="314" t="s">
        <v>885</v>
      </c>
      <c r="F1620" s="314"/>
      <c r="G1620" s="165" t="s">
        <v>886</v>
      </c>
      <c r="H1620" s="257">
        <v>4.1500000000000002E-2</v>
      </c>
      <c r="I1620" s="169">
        <v>25.5</v>
      </c>
      <c r="J1620" s="169">
        <v>1.05</v>
      </c>
    </row>
    <row r="1621" spans="1:10" ht="24" customHeight="1">
      <c r="A1621" s="167" t="s">
        <v>889</v>
      </c>
      <c r="B1621" s="166" t="s">
        <v>1301</v>
      </c>
      <c r="C1621" s="167" t="s">
        <v>66</v>
      </c>
      <c r="D1621" s="167" t="s">
        <v>1302</v>
      </c>
      <c r="E1621" s="315" t="s">
        <v>892</v>
      </c>
      <c r="F1621" s="315"/>
      <c r="G1621" s="168" t="s">
        <v>63</v>
      </c>
      <c r="H1621" s="258">
        <v>2.3E-2</v>
      </c>
      <c r="I1621" s="170">
        <v>2.13</v>
      </c>
      <c r="J1621" s="170">
        <v>0.04</v>
      </c>
    </row>
    <row r="1622" spans="1:10" ht="26.1" customHeight="1">
      <c r="A1622" s="167" t="s">
        <v>889</v>
      </c>
      <c r="B1622" s="166" t="s">
        <v>1428</v>
      </c>
      <c r="C1622" s="167" t="s">
        <v>66</v>
      </c>
      <c r="D1622" s="167" t="s">
        <v>1429</v>
      </c>
      <c r="E1622" s="315" t="s">
        <v>892</v>
      </c>
      <c r="F1622" s="315"/>
      <c r="G1622" s="168" t="s">
        <v>202</v>
      </c>
      <c r="H1622" s="258">
        <v>1.0548999999999999</v>
      </c>
      <c r="I1622" s="170">
        <v>7.8</v>
      </c>
      <c r="J1622" s="170">
        <v>8.2200000000000006</v>
      </c>
    </row>
    <row r="1623" spans="1:10">
      <c r="A1623" s="176"/>
      <c r="B1623" s="176"/>
      <c r="C1623" s="176"/>
      <c r="D1623" s="176"/>
      <c r="E1623" s="176" t="s">
        <v>895</v>
      </c>
      <c r="F1623" s="259">
        <v>1.61</v>
      </c>
      <c r="G1623" s="176" t="s">
        <v>896</v>
      </c>
      <c r="H1623" s="259">
        <v>0</v>
      </c>
      <c r="I1623" s="176" t="s">
        <v>897</v>
      </c>
      <c r="J1623" s="259">
        <v>1.61</v>
      </c>
    </row>
    <row r="1624" spans="1:10">
      <c r="A1624" s="176"/>
      <c r="B1624" s="176"/>
      <c r="C1624" s="176"/>
      <c r="D1624" s="176"/>
      <c r="E1624" s="176" t="s">
        <v>898</v>
      </c>
      <c r="F1624" s="259">
        <v>2.35</v>
      </c>
      <c r="G1624" s="176"/>
      <c r="H1624" s="316" t="s">
        <v>899</v>
      </c>
      <c r="I1624" s="316"/>
      <c r="J1624" s="259">
        <v>12.54</v>
      </c>
    </row>
    <row r="1625" spans="1:10" ht="50.1" customHeight="1">
      <c r="A1625" s="177"/>
      <c r="B1625" s="177"/>
      <c r="C1625" s="177"/>
      <c r="D1625" s="177"/>
      <c r="E1625" s="177"/>
      <c r="F1625" s="177"/>
      <c r="G1625" s="177" t="s">
        <v>900</v>
      </c>
      <c r="H1625" s="260" t="s">
        <v>1442</v>
      </c>
      <c r="I1625" s="177" t="s">
        <v>902</v>
      </c>
      <c r="J1625" s="180">
        <v>501.6</v>
      </c>
    </row>
    <row r="1626" spans="1:10" ht="0.95" customHeight="1">
      <c r="A1626" s="261"/>
      <c r="B1626" s="261"/>
      <c r="C1626" s="261"/>
      <c r="D1626" s="261"/>
      <c r="E1626" s="261"/>
      <c r="F1626" s="261"/>
      <c r="G1626" s="261"/>
      <c r="H1626" s="261"/>
      <c r="I1626" s="261"/>
      <c r="J1626" s="261"/>
    </row>
    <row r="1627" spans="1:10" ht="18" customHeight="1">
      <c r="A1627" s="161" t="s">
        <v>477</v>
      </c>
      <c r="B1627" s="160" t="s">
        <v>52</v>
      </c>
      <c r="C1627" s="161" t="s">
        <v>53</v>
      </c>
      <c r="D1627" s="161" t="s">
        <v>10</v>
      </c>
      <c r="E1627" s="308" t="s">
        <v>879</v>
      </c>
      <c r="F1627" s="308"/>
      <c r="G1627" s="162" t="s">
        <v>54</v>
      </c>
      <c r="H1627" s="160" t="s">
        <v>55</v>
      </c>
      <c r="I1627" s="160" t="s">
        <v>56</v>
      </c>
      <c r="J1627" s="160" t="s">
        <v>11</v>
      </c>
    </row>
    <row r="1628" spans="1:10" ht="39" customHeight="1">
      <c r="A1628" s="253" t="s">
        <v>880</v>
      </c>
      <c r="B1628" s="254" t="s">
        <v>478</v>
      </c>
      <c r="C1628" s="253" t="s">
        <v>66</v>
      </c>
      <c r="D1628" s="253" t="s">
        <v>479</v>
      </c>
      <c r="E1628" s="313" t="s">
        <v>1264</v>
      </c>
      <c r="F1628" s="313"/>
      <c r="G1628" s="255" t="s">
        <v>202</v>
      </c>
      <c r="H1628" s="256">
        <v>1</v>
      </c>
      <c r="I1628" s="263">
        <v>23.76</v>
      </c>
      <c r="J1628" s="263">
        <v>23.76</v>
      </c>
    </row>
    <row r="1629" spans="1:10" ht="26.1" customHeight="1">
      <c r="A1629" s="164" t="s">
        <v>882</v>
      </c>
      <c r="B1629" s="163" t="s">
        <v>1267</v>
      </c>
      <c r="C1629" s="164" t="s">
        <v>66</v>
      </c>
      <c r="D1629" s="164" t="s">
        <v>1268</v>
      </c>
      <c r="E1629" s="314" t="s">
        <v>885</v>
      </c>
      <c r="F1629" s="314"/>
      <c r="G1629" s="165" t="s">
        <v>886</v>
      </c>
      <c r="H1629" s="257">
        <v>0.26319999999999999</v>
      </c>
      <c r="I1629" s="169">
        <v>21.35</v>
      </c>
      <c r="J1629" s="169">
        <v>5.61</v>
      </c>
    </row>
    <row r="1630" spans="1:10" ht="26.1" customHeight="1">
      <c r="A1630" s="164" t="s">
        <v>882</v>
      </c>
      <c r="B1630" s="163" t="s">
        <v>1265</v>
      </c>
      <c r="C1630" s="164" t="s">
        <v>66</v>
      </c>
      <c r="D1630" s="164" t="s">
        <v>1266</v>
      </c>
      <c r="E1630" s="314" t="s">
        <v>885</v>
      </c>
      <c r="F1630" s="314"/>
      <c r="G1630" s="165" t="s">
        <v>886</v>
      </c>
      <c r="H1630" s="257">
        <v>0.26319999999999999</v>
      </c>
      <c r="I1630" s="169">
        <v>25.5</v>
      </c>
      <c r="J1630" s="169">
        <v>6.71</v>
      </c>
    </row>
    <row r="1631" spans="1:10" ht="26.1" customHeight="1">
      <c r="A1631" s="167" t="s">
        <v>889</v>
      </c>
      <c r="B1631" s="166" t="s">
        <v>1434</v>
      </c>
      <c r="C1631" s="167" t="s">
        <v>66</v>
      </c>
      <c r="D1631" s="167" t="s">
        <v>1435</v>
      </c>
      <c r="E1631" s="315" t="s">
        <v>892</v>
      </c>
      <c r="F1631" s="315"/>
      <c r="G1631" s="168" t="s">
        <v>202</v>
      </c>
      <c r="H1631" s="258">
        <v>1.0548999999999999</v>
      </c>
      <c r="I1631" s="170">
        <v>10.82</v>
      </c>
      <c r="J1631" s="170">
        <v>11.41</v>
      </c>
    </row>
    <row r="1632" spans="1:10" ht="24" customHeight="1">
      <c r="A1632" s="167" t="s">
        <v>889</v>
      </c>
      <c r="B1632" s="166" t="s">
        <v>1301</v>
      </c>
      <c r="C1632" s="167" t="s">
        <v>66</v>
      </c>
      <c r="D1632" s="167" t="s">
        <v>1302</v>
      </c>
      <c r="E1632" s="315" t="s">
        <v>892</v>
      </c>
      <c r="F1632" s="315"/>
      <c r="G1632" s="168" t="s">
        <v>63</v>
      </c>
      <c r="H1632" s="258">
        <v>1.46E-2</v>
      </c>
      <c r="I1632" s="170">
        <v>2.13</v>
      </c>
      <c r="J1632" s="170">
        <v>0.03</v>
      </c>
    </row>
    <row r="1633" spans="1:10">
      <c r="A1633" s="176"/>
      <c r="B1633" s="176"/>
      <c r="C1633" s="176"/>
      <c r="D1633" s="176"/>
      <c r="E1633" s="176" t="s">
        <v>895</v>
      </c>
      <c r="F1633" s="259">
        <v>10.27</v>
      </c>
      <c r="G1633" s="176" t="s">
        <v>896</v>
      </c>
      <c r="H1633" s="259">
        <v>0</v>
      </c>
      <c r="I1633" s="176" t="s">
        <v>897</v>
      </c>
      <c r="J1633" s="259">
        <v>10.27</v>
      </c>
    </row>
    <row r="1634" spans="1:10">
      <c r="A1634" s="176"/>
      <c r="B1634" s="176"/>
      <c r="C1634" s="176"/>
      <c r="D1634" s="176"/>
      <c r="E1634" s="176" t="s">
        <v>898</v>
      </c>
      <c r="F1634" s="259">
        <v>5.48</v>
      </c>
      <c r="G1634" s="176"/>
      <c r="H1634" s="316" t="s">
        <v>899</v>
      </c>
      <c r="I1634" s="316"/>
      <c r="J1634" s="259">
        <v>29.24</v>
      </c>
    </row>
    <row r="1635" spans="1:10" ht="50.1" customHeight="1">
      <c r="A1635" s="177"/>
      <c r="B1635" s="177"/>
      <c r="C1635" s="177"/>
      <c r="D1635" s="177"/>
      <c r="E1635" s="177"/>
      <c r="F1635" s="177"/>
      <c r="G1635" s="177" t="s">
        <v>900</v>
      </c>
      <c r="H1635" s="260" t="s">
        <v>1001</v>
      </c>
      <c r="I1635" s="177" t="s">
        <v>902</v>
      </c>
      <c r="J1635" s="180">
        <v>1462</v>
      </c>
    </row>
    <row r="1636" spans="1:10" ht="0.95" customHeight="1">
      <c r="A1636" s="261"/>
      <c r="B1636" s="261"/>
      <c r="C1636" s="261"/>
      <c r="D1636" s="261"/>
      <c r="E1636" s="261"/>
      <c r="F1636" s="261"/>
      <c r="G1636" s="261"/>
      <c r="H1636" s="261"/>
      <c r="I1636" s="261"/>
      <c r="J1636" s="261"/>
    </row>
    <row r="1637" spans="1:10" ht="18" customHeight="1">
      <c r="A1637" s="161" t="s">
        <v>480</v>
      </c>
      <c r="B1637" s="160" t="s">
        <v>52</v>
      </c>
      <c r="C1637" s="161" t="s">
        <v>53</v>
      </c>
      <c r="D1637" s="161" t="s">
        <v>10</v>
      </c>
      <c r="E1637" s="308" t="s">
        <v>879</v>
      </c>
      <c r="F1637" s="308"/>
      <c r="G1637" s="162" t="s">
        <v>54</v>
      </c>
      <c r="H1637" s="160" t="s">
        <v>55</v>
      </c>
      <c r="I1637" s="160" t="s">
        <v>56</v>
      </c>
      <c r="J1637" s="160" t="s">
        <v>11</v>
      </c>
    </row>
    <row r="1638" spans="1:10" ht="51.95" customHeight="1">
      <c r="A1638" s="253" t="s">
        <v>880</v>
      </c>
      <c r="B1638" s="254" t="s">
        <v>481</v>
      </c>
      <c r="C1638" s="253" t="s">
        <v>66</v>
      </c>
      <c r="D1638" s="253" t="s">
        <v>482</v>
      </c>
      <c r="E1638" s="313" t="s">
        <v>1264</v>
      </c>
      <c r="F1638" s="313"/>
      <c r="G1638" s="255" t="s">
        <v>63</v>
      </c>
      <c r="H1638" s="256">
        <v>1</v>
      </c>
      <c r="I1638" s="263">
        <v>23.81</v>
      </c>
      <c r="J1638" s="263">
        <v>23.81</v>
      </c>
    </row>
    <row r="1639" spans="1:10" ht="26.1" customHeight="1">
      <c r="A1639" s="164" t="s">
        <v>882</v>
      </c>
      <c r="B1639" s="163" t="s">
        <v>1265</v>
      </c>
      <c r="C1639" s="164" t="s">
        <v>66</v>
      </c>
      <c r="D1639" s="164" t="s">
        <v>1266</v>
      </c>
      <c r="E1639" s="314" t="s">
        <v>885</v>
      </c>
      <c r="F1639" s="314"/>
      <c r="G1639" s="165" t="s">
        <v>886</v>
      </c>
      <c r="H1639" s="257">
        <v>7.2400000000000006E-2</v>
      </c>
      <c r="I1639" s="169">
        <v>25.5</v>
      </c>
      <c r="J1639" s="169">
        <v>1.84</v>
      </c>
    </row>
    <row r="1640" spans="1:10" ht="26.1" customHeight="1">
      <c r="A1640" s="164" t="s">
        <v>882</v>
      </c>
      <c r="B1640" s="163" t="s">
        <v>1267</v>
      </c>
      <c r="C1640" s="164" t="s">
        <v>66</v>
      </c>
      <c r="D1640" s="164" t="s">
        <v>1268</v>
      </c>
      <c r="E1640" s="314" t="s">
        <v>885</v>
      </c>
      <c r="F1640" s="314"/>
      <c r="G1640" s="165" t="s">
        <v>886</v>
      </c>
      <c r="H1640" s="257">
        <v>7.2400000000000006E-2</v>
      </c>
      <c r="I1640" s="169">
        <v>21.35</v>
      </c>
      <c r="J1640" s="169">
        <v>1.54</v>
      </c>
    </row>
    <row r="1641" spans="1:10" ht="24" customHeight="1">
      <c r="A1641" s="167" t="s">
        <v>889</v>
      </c>
      <c r="B1641" s="166" t="s">
        <v>1301</v>
      </c>
      <c r="C1641" s="167" t="s">
        <v>66</v>
      </c>
      <c r="D1641" s="167" t="s">
        <v>1302</v>
      </c>
      <c r="E1641" s="315" t="s">
        <v>892</v>
      </c>
      <c r="F1641" s="315"/>
      <c r="G1641" s="168" t="s">
        <v>63</v>
      </c>
      <c r="H1641" s="258">
        <v>5.4000000000000003E-3</v>
      </c>
      <c r="I1641" s="170">
        <v>2.13</v>
      </c>
      <c r="J1641" s="170">
        <v>0.01</v>
      </c>
    </row>
    <row r="1642" spans="1:10" ht="26.1" customHeight="1">
      <c r="A1642" s="167" t="s">
        <v>889</v>
      </c>
      <c r="B1642" s="166" t="s">
        <v>1303</v>
      </c>
      <c r="C1642" s="167" t="s">
        <v>66</v>
      </c>
      <c r="D1642" s="167" t="s">
        <v>1304</v>
      </c>
      <c r="E1642" s="315" t="s">
        <v>892</v>
      </c>
      <c r="F1642" s="315"/>
      <c r="G1642" s="168" t="s">
        <v>63</v>
      </c>
      <c r="H1642" s="258">
        <v>0.04</v>
      </c>
      <c r="I1642" s="170">
        <v>73.22</v>
      </c>
      <c r="J1642" s="170">
        <v>2.92</v>
      </c>
    </row>
    <row r="1643" spans="1:10" ht="24" customHeight="1">
      <c r="A1643" s="167" t="s">
        <v>889</v>
      </c>
      <c r="B1643" s="166" t="s">
        <v>1305</v>
      </c>
      <c r="C1643" s="167" t="s">
        <v>66</v>
      </c>
      <c r="D1643" s="167" t="s">
        <v>1306</v>
      </c>
      <c r="E1643" s="315" t="s">
        <v>892</v>
      </c>
      <c r="F1643" s="315"/>
      <c r="G1643" s="168" t="s">
        <v>63</v>
      </c>
      <c r="H1643" s="258">
        <v>2.4500000000000001E-2</v>
      </c>
      <c r="I1643" s="170">
        <v>64.63</v>
      </c>
      <c r="J1643" s="170">
        <v>1.58</v>
      </c>
    </row>
    <row r="1644" spans="1:10" ht="26.1" customHeight="1">
      <c r="A1644" s="167" t="s">
        <v>889</v>
      </c>
      <c r="B1644" s="166" t="s">
        <v>1443</v>
      </c>
      <c r="C1644" s="167" t="s">
        <v>66</v>
      </c>
      <c r="D1644" s="167" t="s">
        <v>1444</v>
      </c>
      <c r="E1644" s="315" t="s">
        <v>892</v>
      </c>
      <c r="F1644" s="315"/>
      <c r="G1644" s="168" t="s">
        <v>63</v>
      </c>
      <c r="H1644" s="258">
        <v>1</v>
      </c>
      <c r="I1644" s="170">
        <v>15.92</v>
      </c>
      <c r="J1644" s="170">
        <v>15.92</v>
      </c>
    </row>
    <row r="1645" spans="1:10">
      <c r="A1645" s="176"/>
      <c r="B1645" s="176"/>
      <c r="C1645" s="176"/>
      <c r="D1645" s="176"/>
      <c r="E1645" s="176" t="s">
        <v>895</v>
      </c>
      <c r="F1645" s="259">
        <v>2.82</v>
      </c>
      <c r="G1645" s="176" t="s">
        <v>896</v>
      </c>
      <c r="H1645" s="259">
        <v>0</v>
      </c>
      <c r="I1645" s="176" t="s">
        <v>897</v>
      </c>
      <c r="J1645" s="259">
        <v>2.82</v>
      </c>
    </row>
    <row r="1646" spans="1:10">
      <c r="A1646" s="176"/>
      <c r="B1646" s="176"/>
      <c r="C1646" s="176"/>
      <c r="D1646" s="176"/>
      <c r="E1646" s="176" t="s">
        <v>898</v>
      </c>
      <c r="F1646" s="259">
        <v>5.49</v>
      </c>
      <c r="G1646" s="176"/>
      <c r="H1646" s="316" t="s">
        <v>899</v>
      </c>
      <c r="I1646" s="316"/>
      <c r="J1646" s="259">
        <v>29.3</v>
      </c>
    </row>
    <row r="1647" spans="1:10" ht="50.1" customHeight="1">
      <c r="A1647" s="177"/>
      <c r="B1647" s="177"/>
      <c r="C1647" s="177"/>
      <c r="D1647" s="177"/>
      <c r="E1647" s="177"/>
      <c r="F1647" s="177"/>
      <c r="G1647" s="177" t="s">
        <v>900</v>
      </c>
      <c r="H1647" s="260" t="s">
        <v>1441</v>
      </c>
      <c r="I1647" s="177" t="s">
        <v>902</v>
      </c>
      <c r="J1647" s="180">
        <v>293</v>
      </c>
    </row>
    <row r="1648" spans="1:10" ht="0.95" customHeight="1">
      <c r="A1648" s="261"/>
      <c r="B1648" s="261"/>
      <c r="C1648" s="261"/>
      <c r="D1648" s="261"/>
      <c r="E1648" s="261"/>
      <c r="F1648" s="261"/>
      <c r="G1648" s="261"/>
      <c r="H1648" s="261"/>
      <c r="I1648" s="261"/>
      <c r="J1648" s="261"/>
    </row>
    <row r="1649" spans="1:10" ht="18" customHeight="1">
      <c r="A1649" s="161" t="s">
        <v>483</v>
      </c>
      <c r="B1649" s="160" t="s">
        <v>52</v>
      </c>
      <c r="C1649" s="161" t="s">
        <v>53</v>
      </c>
      <c r="D1649" s="161" t="s">
        <v>10</v>
      </c>
      <c r="E1649" s="308" t="s">
        <v>879</v>
      </c>
      <c r="F1649" s="308"/>
      <c r="G1649" s="162" t="s">
        <v>54</v>
      </c>
      <c r="H1649" s="160" t="s">
        <v>55</v>
      </c>
      <c r="I1649" s="160" t="s">
        <v>56</v>
      </c>
      <c r="J1649" s="160" t="s">
        <v>11</v>
      </c>
    </row>
    <row r="1650" spans="1:10" ht="24" customHeight="1">
      <c r="A1650" s="253" t="s">
        <v>880</v>
      </c>
      <c r="B1650" s="254" t="s">
        <v>484</v>
      </c>
      <c r="C1650" s="253" t="s">
        <v>66</v>
      </c>
      <c r="D1650" s="253" t="s">
        <v>485</v>
      </c>
      <c r="E1650" s="313" t="s">
        <v>920</v>
      </c>
      <c r="F1650" s="313"/>
      <c r="G1650" s="255" t="s">
        <v>72</v>
      </c>
      <c r="H1650" s="256">
        <v>1</v>
      </c>
      <c r="I1650" s="263">
        <v>78.52</v>
      </c>
      <c r="J1650" s="263">
        <v>78.52</v>
      </c>
    </row>
    <row r="1651" spans="1:10" ht="24" customHeight="1">
      <c r="A1651" s="164" t="s">
        <v>882</v>
      </c>
      <c r="B1651" s="163" t="s">
        <v>887</v>
      </c>
      <c r="C1651" s="164" t="s">
        <v>66</v>
      </c>
      <c r="D1651" s="164" t="s">
        <v>888</v>
      </c>
      <c r="E1651" s="314" t="s">
        <v>885</v>
      </c>
      <c r="F1651" s="314"/>
      <c r="G1651" s="165" t="s">
        <v>886</v>
      </c>
      <c r="H1651" s="257">
        <v>3.9557666999999999</v>
      </c>
      <c r="I1651" s="169">
        <v>19.850000000000001</v>
      </c>
      <c r="J1651" s="169">
        <v>78.52</v>
      </c>
    </row>
    <row r="1652" spans="1:10">
      <c r="A1652" s="176"/>
      <c r="B1652" s="176"/>
      <c r="C1652" s="176"/>
      <c r="D1652" s="176"/>
      <c r="E1652" s="176" t="s">
        <v>895</v>
      </c>
      <c r="F1652" s="259">
        <v>60.83</v>
      </c>
      <c r="G1652" s="176" t="s">
        <v>896</v>
      </c>
      <c r="H1652" s="259">
        <v>0</v>
      </c>
      <c r="I1652" s="176" t="s">
        <v>897</v>
      </c>
      <c r="J1652" s="259">
        <v>60.83</v>
      </c>
    </row>
    <row r="1653" spans="1:10">
      <c r="A1653" s="176"/>
      <c r="B1653" s="176"/>
      <c r="C1653" s="176"/>
      <c r="D1653" s="176"/>
      <c r="E1653" s="176" t="s">
        <v>898</v>
      </c>
      <c r="F1653" s="259">
        <v>18.12</v>
      </c>
      <c r="G1653" s="176"/>
      <c r="H1653" s="316" t="s">
        <v>899</v>
      </c>
      <c r="I1653" s="316"/>
      <c r="J1653" s="259">
        <v>96.64</v>
      </c>
    </row>
    <row r="1654" spans="1:10" ht="50.1" customHeight="1">
      <c r="A1654" s="177"/>
      <c r="B1654" s="177"/>
      <c r="C1654" s="177"/>
      <c r="D1654" s="177"/>
      <c r="E1654" s="177"/>
      <c r="F1654" s="177"/>
      <c r="G1654" s="177" t="s">
        <v>900</v>
      </c>
      <c r="H1654" s="260" t="s">
        <v>1445</v>
      </c>
      <c r="I1654" s="177" t="s">
        <v>902</v>
      </c>
      <c r="J1654" s="180">
        <v>4428.04</v>
      </c>
    </row>
    <row r="1655" spans="1:10" ht="0.95" customHeight="1">
      <c r="A1655" s="261"/>
      <c r="B1655" s="261"/>
      <c r="C1655" s="261"/>
      <c r="D1655" s="261"/>
      <c r="E1655" s="261"/>
      <c r="F1655" s="261"/>
      <c r="G1655" s="261"/>
      <c r="H1655" s="261"/>
      <c r="I1655" s="261"/>
      <c r="J1655" s="261"/>
    </row>
    <row r="1656" spans="1:10" ht="24" customHeight="1">
      <c r="A1656" s="251" t="s">
        <v>486</v>
      </c>
      <c r="B1656" s="251"/>
      <c r="C1656" s="251"/>
      <c r="D1656" s="251" t="s">
        <v>487</v>
      </c>
      <c r="E1656" s="251"/>
      <c r="F1656" s="312"/>
      <c r="G1656" s="312"/>
      <c r="H1656" s="252"/>
      <c r="I1656" s="251"/>
      <c r="J1656" s="262">
        <v>162580.29</v>
      </c>
    </row>
    <row r="1657" spans="1:10" ht="18" customHeight="1">
      <c r="A1657" s="161" t="s">
        <v>488</v>
      </c>
      <c r="B1657" s="160" t="s">
        <v>52</v>
      </c>
      <c r="C1657" s="161" t="s">
        <v>53</v>
      </c>
      <c r="D1657" s="161" t="s">
        <v>10</v>
      </c>
      <c r="E1657" s="308" t="s">
        <v>879</v>
      </c>
      <c r="F1657" s="308"/>
      <c r="G1657" s="162" t="s">
        <v>54</v>
      </c>
      <c r="H1657" s="160" t="s">
        <v>55</v>
      </c>
      <c r="I1657" s="160" t="s">
        <v>56</v>
      </c>
      <c r="J1657" s="160" t="s">
        <v>11</v>
      </c>
    </row>
    <row r="1658" spans="1:10" ht="26.1" customHeight="1">
      <c r="A1658" s="253" t="s">
        <v>880</v>
      </c>
      <c r="B1658" s="254" t="s">
        <v>489</v>
      </c>
      <c r="C1658" s="253" t="s">
        <v>66</v>
      </c>
      <c r="D1658" s="253" t="s">
        <v>490</v>
      </c>
      <c r="E1658" s="313" t="s">
        <v>1264</v>
      </c>
      <c r="F1658" s="313"/>
      <c r="G1658" s="255" t="s">
        <v>63</v>
      </c>
      <c r="H1658" s="256">
        <v>1</v>
      </c>
      <c r="I1658" s="263">
        <v>103.27</v>
      </c>
      <c r="J1658" s="263">
        <v>103.27</v>
      </c>
    </row>
    <row r="1659" spans="1:10" ht="24" customHeight="1">
      <c r="A1659" s="164" t="s">
        <v>882</v>
      </c>
      <c r="B1659" s="163" t="s">
        <v>887</v>
      </c>
      <c r="C1659" s="164" t="s">
        <v>66</v>
      </c>
      <c r="D1659" s="164" t="s">
        <v>888</v>
      </c>
      <c r="E1659" s="314" t="s">
        <v>885</v>
      </c>
      <c r="F1659" s="314"/>
      <c r="G1659" s="165" t="s">
        <v>886</v>
      </c>
      <c r="H1659" s="257">
        <v>0.14069999999999999</v>
      </c>
      <c r="I1659" s="169">
        <v>19.850000000000001</v>
      </c>
      <c r="J1659" s="169">
        <v>2.79</v>
      </c>
    </row>
    <row r="1660" spans="1:10" ht="26.1" customHeight="1">
      <c r="A1660" s="164" t="s">
        <v>882</v>
      </c>
      <c r="B1660" s="163" t="s">
        <v>1265</v>
      </c>
      <c r="C1660" s="164" t="s">
        <v>66</v>
      </c>
      <c r="D1660" s="164" t="s">
        <v>1266</v>
      </c>
      <c r="E1660" s="314" t="s">
        <v>885</v>
      </c>
      <c r="F1660" s="314"/>
      <c r="G1660" s="165" t="s">
        <v>886</v>
      </c>
      <c r="H1660" s="257">
        <v>0.44669999999999999</v>
      </c>
      <c r="I1660" s="169">
        <v>25.5</v>
      </c>
      <c r="J1660" s="169">
        <v>11.39</v>
      </c>
    </row>
    <row r="1661" spans="1:10" ht="26.1" customHeight="1">
      <c r="A1661" s="167" t="s">
        <v>889</v>
      </c>
      <c r="B1661" s="166" t="s">
        <v>1446</v>
      </c>
      <c r="C1661" s="167" t="s">
        <v>66</v>
      </c>
      <c r="D1661" s="167" t="s">
        <v>1447</v>
      </c>
      <c r="E1661" s="315" t="s">
        <v>892</v>
      </c>
      <c r="F1661" s="315"/>
      <c r="G1661" s="168" t="s">
        <v>63</v>
      </c>
      <c r="H1661" s="258">
        <v>1</v>
      </c>
      <c r="I1661" s="170">
        <v>89</v>
      </c>
      <c r="J1661" s="170">
        <v>89</v>
      </c>
    </row>
    <row r="1662" spans="1:10" ht="26.1" customHeight="1">
      <c r="A1662" s="167" t="s">
        <v>889</v>
      </c>
      <c r="B1662" s="166" t="s">
        <v>1286</v>
      </c>
      <c r="C1662" s="167" t="s">
        <v>66</v>
      </c>
      <c r="D1662" s="167" t="s">
        <v>1287</v>
      </c>
      <c r="E1662" s="315" t="s">
        <v>892</v>
      </c>
      <c r="F1662" s="315"/>
      <c r="G1662" s="168" t="s">
        <v>63</v>
      </c>
      <c r="H1662" s="258">
        <v>2.1000000000000001E-2</v>
      </c>
      <c r="I1662" s="170">
        <v>4.75</v>
      </c>
      <c r="J1662" s="170">
        <v>0.09</v>
      </c>
    </row>
    <row r="1663" spans="1:10">
      <c r="A1663" s="176"/>
      <c r="B1663" s="176"/>
      <c r="C1663" s="176"/>
      <c r="D1663" s="176"/>
      <c r="E1663" s="176" t="s">
        <v>895</v>
      </c>
      <c r="F1663" s="259">
        <v>11.8</v>
      </c>
      <c r="G1663" s="176" t="s">
        <v>896</v>
      </c>
      <c r="H1663" s="259">
        <v>0</v>
      </c>
      <c r="I1663" s="176" t="s">
        <v>897</v>
      </c>
      <c r="J1663" s="259">
        <v>11.8</v>
      </c>
    </row>
    <row r="1664" spans="1:10">
      <c r="A1664" s="176"/>
      <c r="B1664" s="176"/>
      <c r="C1664" s="176"/>
      <c r="D1664" s="176"/>
      <c r="E1664" s="176" t="s">
        <v>898</v>
      </c>
      <c r="F1664" s="259">
        <v>23.83</v>
      </c>
      <c r="G1664" s="176"/>
      <c r="H1664" s="316" t="s">
        <v>899</v>
      </c>
      <c r="I1664" s="316"/>
      <c r="J1664" s="259">
        <v>127.1</v>
      </c>
    </row>
    <row r="1665" spans="1:10" ht="50.1" customHeight="1">
      <c r="A1665" s="177"/>
      <c r="B1665" s="177"/>
      <c r="C1665" s="177"/>
      <c r="D1665" s="177"/>
      <c r="E1665" s="177"/>
      <c r="F1665" s="177"/>
      <c r="G1665" s="177" t="s">
        <v>900</v>
      </c>
      <c r="H1665" s="260" t="s">
        <v>901</v>
      </c>
      <c r="I1665" s="177" t="s">
        <v>902</v>
      </c>
      <c r="J1665" s="180">
        <v>127.1</v>
      </c>
    </row>
    <row r="1666" spans="1:10" ht="0.95" customHeight="1">
      <c r="A1666" s="261"/>
      <c r="B1666" s="261"/>
      <c r="C1666" s="261"/>
      <c r="D1666" s="261"/>
      <c r="E1666" s="261"/>
      <c r="F1666" s="261"/>
      <c r="G1666" s="261"/>
      <c r="H1666" s="261"/>
      <c r="I1666" s="261"/>
      <c r="J1666" s="261"/>
    </row>
    <row r="1667" spans="1:10" ht="18" customHeight="1">
      <c r="A1667" s="161" t="s">
        <v>491</v>
      </c>
      <c r="B1667" s="160" t="s">
        <v>52</v>
      </c>
      <c r="C1667" s="161" t="s">
        <v>53</v>
      </c>
      <c r="D1667" s="161" t="s">
        <v>10</v>
      </c>
      <c r="E1667" s="308" t="s">
        <v>879</v>
      </c>
      <c r="F1667" s="308"/>
      <c r="G1667" s="162" t="s">
        <v>54</v>
      </c>
      <c r="H1667" s="160" t="s">
        <v>55</v>
      </c>
      <c r="I1667" s="160" t="s">
        <v>56</v>
      </c>
      <c r="J1667" s="160" t="s">
        <v>11</v>
      </c>
    </row>
    <row r="1668" spans="1:10" ht="26.1" customHeight="1">
      <c r="A1668" s="253" t="s">
        <v>880</v>
      </c>
      <c r="B1668" s="254" t="s">
        <v>492</v>
      </c>
      <c r="C1668" s="253" t="s">
        <v>66</v>
      </c>
      <c r="D1668" s="253" t="s">
        <v>493</v>
      </c>
      <c r="E1668" s="313" t="s">
        <v>1264</v>
      </c>
      <c r="F1668" s="313"/>
      <c r="G1668" s="255" t="s">
        <v>63</v>
      </c>
      <c r="H1668" s="256">
        <v>1</v>
      </c>
      <c r="I1668" s="263">
        <v>706.95</v>
      </c>
      <c r="J1668" s="263">
        <v>706.95</v>
      </c>
    </row>
    <row r="1669" spans="1:10" ht="26.1" customHeight="1">
      <c r="A1669" s="164" t="s">
        <v>882</v>
      </c>
      <c r="B1669" s="163" t="s">
        <v>1265</v>
      </c>
      <c r="C1669" s="164" t="s">
        <v>66</v>
      </c>
      <c r="D1669" s="164" t="s">
        <v>1266</v>
      </c>
      <c r="E1669" s="314" t="s">
        <v>885</v>
      </c>
      <c r="F1669" s="314"/>
      <c r="G1669" s="165" t="s">
        <v>886</v>
      </c>
      <c r="H1669" s="257">
        <v>1.0089999999999999</v>
      </c>
      <c r="I1669" s="169">
        <v>25.5</v>
      </c>
      <c r="J1669" s="169">
        <v>25.72</v>
      </c>
    </row>
    <row r="1670" spans="1:10" ht="24" customHeight="1">
      <c r="A1670" s="164" t="s">
        <v>882</v>
      </c>
      <c r="B1670" s="163" t="s">
        <v>887</v>
      </c>
      <c r="C1670" s="164" t="s">
        <v>66</v>
      </c>
      <c r="D1670" s="164" t="s">
        <v>888</v>
      </c>
      <c r="E1670" s="314" t="s">
        <v>885</v>
      </c>
      <c r="F1670" s="314"/>
      <c r="G1670" s="165" t="s">
        <v>886</v>
      </c>
      <c r="H1670" s="257">
        <v>0.31790000000000002</v>
      </c>
      <c r="I1670" s="169">
        <v>19.850000000000001</v>
      </c>
      <c r="J1670" s="169">
        <v>6.31</v>
      </c>
    </row>
    <row r="1671" spans="1:10" ht="39" customHeight="1">
      <c r="A1671" s="167" t="s">
        <v>889</v>
      </c>
      <c r="B1671" s="166" t="s">
        <v>1448</v>
      </c>
      <c r="C1671" s="167" t="s">
        <v>66</v>
      </c>
      <c r="D1671" s="167" t="s">
        <v>1449</v>
      </c>
      <c r="E1671" s="315" t="s">
        <v>892</v>
      </c>
      <c r="F1671" s="315"/>
      <c r="G1671" s="168" t="s">
        <v>63</v>
      </c>
      <c r="H1671" s="258">
        <v>1</v>
      </c>
      <c r="I1671" s="170">
        <v>317.64</v>
      </c>
      <c r="J1671" s="170">
        <v>317.64</v>
      </c>
    </row>
    <row r="1672" spans="1:10" ht="39" customHeight="1">
      <c r="A1672" s="167" t="s">
        <v>889</v>
      </c>
      <c r="B1672" s="166" t="s">
        <v>1450</v>
      </c>
      <c r="C1672" s="167" t="s">
        <v>66</v>
      </c>
      <c r="D1672" s="167" t="s">
        <v>1451</v>
      </c>
      <c r="E1672" s="315" t="s">
        <v>892</v>
      </c>
      <c r="F1672" s="315"/>
      <c r="G1672" s="168" t="s">
        <v>63</v>
      </c>
      <c r="H1672" s="258">
        <v>1</v>
      </c>
      <c r="I1672" s="170">
        <v>8.3000000000000007</v>
      </c>
      <c r="J1672" s="170">
        <v>8.3000000000000007</v>
      </c>
    </row>
    <row r="1673" spans="1:10" ht="26.1" customHeight="1">
      <c r="A1673" s="167" t="s">
        <v>889</v>
      </c>
      <c r="B1673" s="166" t="s">
        <v>1286</v>
      </c>
      <c r="C1673" s="167" t="s">
        <v>66</v>
      </c>
      <c r="D1673" s="167" t="s">
        <v>1287</v>
      </c>
      <c r="E1673" s="315" t="s">
        <v>892</v>
      </c>
      <c r="F1673" s="315"/>
      <c r="G1673" s="168" t="s">
        <v>63</v>
      </c>
      <c r="H1673" s="258">
        <v>3.6499999999999998E-2</v>
      </c>
      <c r="I1673" s="170">
        <v>4.75</v>
      </c>
      <c r="J1673" s="170">
        <v>0.17</v>
      </c>
    </row>
    <row r="1674" spans="1:10" ht="26.1" customHeight="1">
      <c r="A1674" s="167" t="s">
        <v>889</v>
      </c>
      <c r="B1674" s="166" t="s">
        <v>1452</v>
      </c>
      <c r="C1674" s="167" t="s">
        <v>66</v>
      </c>
      <c r="D1674" s="167" t="s">
        <v>1453</v>
      </c>
      <c r="E1674" s="315" t="s">
        <v>892</v>
      </c>
      <c r="F1674" s="315"/>
      <c r="G1674" s="168" t="s">
        <v>63</v>
      </c>
      <c r="H1674" s="258">
        <v>1</v>
      </c>
      <c r="I1674" s="170">
        <v>308.14999999999998</v>
      </c>
      <c r="J1674" s="170">
        <v>308.14999999999998</v>
      </c>
    </row>
    <row r="1675" spans="1:10" ht="39" customHeight="1">
      <c r="A1675" s="167" t="s">
        <v>889</v>
      </c>
      <c r="B1675" s="166" t="s">
        <v>1454</v>
      </c>
      <c r="C1675" s="167" t="s">
        <v>66</v>
      </c>
      <c r="D1675" s="167" t="s">
        <v>1455</v>
      </c>
      <c r="E1675" s="315" t="s">
        <v>892</v>
      </c>
      <c r="F1675" s="315"/>
      <c r="G1675" s="168" t="s">
        <v>63</v>
      </c>
      <c r="H1675" s="258">
        <v>2</v>
      </c>
      <c r="I1675" s="170">
        <v>20.329999999999998</v>
      </c>
      <c r="J1675" s="170">
        <v>40.659999999999997</v>
      </c>
    </row>
    <row r="1676" spans="1:10">
      <c r="A1676" s="176"/>
      <c r="B1676" s="176"/>
      <c r="C1676" s="176"/>
      <c r="D1676" s="176"/>
      <c r="E1676" s="176" t="s">
        <v>895</v>
      </c>
      <c r="F1676" s="259">
        <v>26.66</v>
      </c>
      <c r="G1676" s="176" t="s">
        <v>896</v>
      </c>
      <c r="H1676" s="259">
        <v>0</v>
      </c>
      <c r="I1676" s="176" t="s">
        <v>897</v>
      </c>
      <c r="J1676" s="259">
        <v>26.66</v>
      </c>
    </row>
    <row r="1677" spans="1:10">
      <c r="A1677" s="176"/>
      <c r="B1677" s="176"/>
      <c r="C1677" s="176"/>
      <c r="D1677" s="176"/>
      <c r="E1677" s="176" t="s">
        <v>898</v>
      </c>
      <c r="F1677" s="259">
        <v>163.16</v>
      </c>
      <c r="G1677" s="176"/>
      <c r="H1677" s="316" t="s">
        <v>899</v>
      </c>
      <c r="I1677" s="316"/>
      <c r="J1677" s="259">
        <v>870.11</v>
      </c>
    </row>
    <row r="1678" spans="1:10" ht="50.1" customHeight="1">
      <c r="A1678" s="177"/>
      <c r="B1678" s="177"/>
      <c r="C1678" s="177"/>
      <c r="D1678" s="177"/>
      <c r="E1678" s="177"/>
      <c r="F1678" s="177"/>
      <c r="G1678" s="177" t="s">
        <v>900</v>
      </c>
      <c r="H1678" s="260" t="s">
        <v>1372</v>
      </c>
      <c r="I1678" s="177" t="s">
        <v>902</v>
      </c>
      <c r="J1678" s="180">
        <v>5220.66</v>
      </c>
    </row>
    <row r="1679" spans="1:10" ht="0.95" customHeight="1">
      <c r="A1679" s="261"/>
      <c r="B1679" s="261"/>
      <c r="C1679" s="261"/>
      <c r="D1679" s="261"/>
      <c r="E1679" s="261"/>
      <c r="F1679" s="261"/>
      <c r="G1679" s="261"/>
      <c r="H1679" s="261"/>
      <c r="I1679" s="261"/>
      <c r="J1679" s="261"/>
    </row>
    <row r="1680" spans="1:10" ht="18" customHeight="1">
      <c r="A1680" s="161" t="s">
        <v>494</v>
      </c>
      <c r="B1680" s="160" t="s">
        <v>52</v>
      </c>
      <c r="C1680" s="161" t="s">
        <v>53</v>
      </c>
      <c r="D1680" s="161" t="s">
        <v>10</v>
      </c>
      <c r="E1680" s="308" t="s">
        <v>879</v>
      </c>
      <c r="F1680" s="308"/>
      <c r="G1680" s="162" t="s">
        <v>54</v>
      </c>
      <c r="H1680" s="160" t="s">
        <v>55</v>
      </c>
      <c r="I1680" s="160" t="s">
        <v>56</v>
      </c>
      <c r="J1680" s="160" t="s">
        <v>11</v>
      </c>
    </row>
    <row r="1681" spans="1:10" ht="39" customHeight="1">
      <c r="A1681" s="253" t="s">
        <v>880</v>
      </c>
      <c r="B1681" s="254" t="s">
        <v>495</v>
      </c>
      <c r="C1681" s="253" t="s">
        <v>66</v>
      </c>
      <c r="D1681" s="253" t="s">
        <v>496</v>
      </c>
      <c r="E1681" s="313" t="s">
        <v>1264</v>
      </c>
      <c r="F1681" s="313"/>
      <c r="G1681" s="255" t="s">
        <v>63</v>
      </c>
      <c r="H1681" s="256">
        <v>1</v>
      </c>
      <c r="I1681" s="263">
        <v>248.08</v>
      </c>
      <c r="J1681" s="263">
        <v>248.08</v>
      </c>
    </row>
    <row r="1682" spans="1:10" ht="24" customHeight="1">
      <c r="A1682" s="164" t="s">
        <v>882</v>
      </c>
      <c r="B1682" s="163" t="s">
        <v>887</v>
      </c>
      <c r="C1682" s="164" t="s">
        <v>66</v>
      </c>
      <c r="D1682" s="164" t="s">
        <v>888</v>
      </c>
      <c r="E1682" s="314" t="s">
        <v>885</v>
      </c>
      <c r="F1682" s="314"/>
      <c r="G1682" s="165" t="s">
        <v>886</v>
      </c>
      <c r="H1682" s="257">
        <v>5.2499999999999998E-2</v>
      </c>
      <c r="I1682" s="169">
        <v>19.850000000000001</v>
      </c>
      <c r="J1682" s="169">
        <v>1.04</v>
      </c>
    </row>
    <row r="1683" spans="1:10" ht="26.1" customHeight="1">
      <c r="A1683" s="164" t="s">
        <v>882</v>
      </c>
      <c r="B1683" s="163" t="s">
        <v>1265</v>
      </c>
      <c r="C1683" s="164" t="s">
        <v>66</v>
      </c>
      <c r="D1683" s="164" t="s">
        <v>1266</v>
      </c>
      <c r="E1683" s="314" t="s">
        <v>885</v>
      </c>
      <c r="F1683" s="314"/>
      <c r="G1683" s="165" t="s">
        <v>886</v>
      </c>
      <c r="H1683" s="257">
        <v>0.16669999999999999</v>
      </c>
      <c r="I1683" s="169">
        <v>25.5</v>
      </c>
      <c r="J1683" s="169">
        <v>4.25</v>
      </c>
    </row>
    <row r="1684" spans="1:10" ht="39" customHeight="1">
      <c r="A1684" s="167" t="s">
        <v>889</v>
      </c>
      <c r="B1684" s="166" t="s">
        <v>1456</v>
      </c>
      <c r="C1684" s="167" t="s">
        <v>66</v>
      </c>
      <c r="D1684" s="167" t="s">
        <v>1457</v>
      </c>
      <c r="E1684" s="315" t="s">
        <v>892</v>
      </c>
      <c r="F1684" s="315"/>
      <c r="G1684" s="168" t="s">
        <v>63</v>
      </c>
      <c r="H1684" s="258">
        <v>1</v>
      </c>
      <c r="I1684" s="170">
        <v>242.7</v>
      </c>
      <c r="J1684" s="170">
        <v>242.7</v>
      </c>
    </row>
    <row r="1685" spans="1:10" ht="26.1" customHeight="1">
      <c r="A1685" s="167" t="s">
        <v>889</v>
      </c>
      <c r="B1685" s="166" t="s">
        <v>1286</v>
      </c>
      <c r="C1685" s="167" t="s">
        <v>66</v>
      </c>
      <c r="D1685" s="167" t="s">
        <v>1287</v>
      </c>
      <c r="E1685" s="315" t="s">
        <v>892</v>
      </c>
      <c r="F1685" s="315"/>
      <c r="G1685" s="168" t="s">
        <v>63</v>
      </c>
      <c r="H1685" s="258">
        <v>2.1000000000000001E-2</v>
      </c>
      <c r="I1685" s="170">
        <v>4.75</v>
      </c>
      <c r="J1685" s="170">
        <v>0.09</v>
      </c>
    </row>
    <row r="1686" spans="1:10">
      <c r="A1686" s="176"/>
      <c r="B1686" s="176"/>
      <c r="C1686" s="176"/>
      <c r="D1686" s="176"/>
      <c r="E1686" s="176" t="s">
        <v>895</v>
      </c>
      <c r="F1686" s="259">
        <v>4.3899999999999997</v>
      </c>
      <c r="G1686" s="176" t="s">
        <v>896</v>
      </c>
      <c r="H1686" s="259">
        <v>0</v>
      </c>
      <c r="I1686" s="176" t="s">
        <v>897</v>
      </c>
      <c r="J1686" s="259">
        <v>4.3899999999999997</v>
      </c>
    </row>
    <row r="1687" spans="1:10">
      <c r="A1687" s="176"/>
      <c r="B1687" s="176"/>
      <c r="C1687" s="176"/>
      <c r="D1687" s="176"/>
      <c r="E1687" s="176" t="s">
        <v>898</v>
      </c>
      <c r="F1687" s="259">
        <v>57.25</v>
      </c>
      <c r="G1687" s="176"/>
      <c r="H1687" s="316" t="s">
        <v>899</v>
      </c>
      <c r="I1687" s="316"/>
      <c r="J1687" s="259">
        <v>305.33</v>
      </c>
    </row>
    <row r="1688" spans="1:10" ht="50.1" customHeight="1">
      <c r="A1688" s="177"/>
      <c r="B1688" s="177"/>
      <c r="C1688" s="177"/>
      <c r="D1688" s="177"/>
      <c r="E1688" s="177"/>
      <c r="F1688" s="177"/>
      <c r="G1688" s="177" t="s">
        <v>900</v>
      </c>
      <c r="H1688" s="260" t="s">
        <v>1313</v>
      </c>
      <c r="I1688" s="177" t="s">
        <v>902</v>
      </c>
      <c r="J1688" s="180">
        <v>915.99</v>
      </c>
    </row>
    <row r="1689" spans="1:10" ht="0.95" customHeight="1">
      <c r="A1689" s="261"/>
      <c r="B1689" s="261"/>
      <c r="C1689" s="261"/>
      <c r="D1689" s="261"/>
      <c r="E1689" s="261"/>
      <c r="F1689" s="261"/>
      <c r="G1689" s="261"/>
      <c r="H1689" s="261"/>
      <c r="I1689" s="261"/>
      <c r="J1689" s="261"/>
    </row>
    <row r="1690" spans="1:10" ht="18" customHeight="1">
      <c r="A1690" s="161" t="s">
        <v>497</v>
      </c>
      <c r="B1690" s="160" t="s">
        <v>52</v>
      </c>
      <c r="C1690" s="161" t="s">
        <v>53</v>
      </c>
      <c r="D1690" s="161" t="s">
        <v>10</v>
      </c>
      <c r="E1690" s="308" t="s">
        <v>879</v>
      </c>
      <c r="F1690" s="308"/>
      <c r="G1690" s="162" t="s">
        <v>54</v>
      </c>
      <c r="H1690" s="160" t="s">
        <v>55</v>
      </c>
      <c r="I1690" s="160" t="s">
        <v>56</v>
      </c>
      <c r="J1690" s="160" t="s">
        <v>11</v>
      </c>
    </row>
    <row r="1691" spans="1:10" ht="39" customHeight="1">
      <c r="A1691" s="253" t="s">
        <v>880</v>
      </c>
      <c r="B1691" s="254" t="s">
        <v>498</v>
      </c>
      <c r="C1691" s="253" t="s">
        <v>66</v>
      </c>
      <c r="D1691" s="253" t="s">
        <v>499</v>
      </c>
      <c r="E1691" s="313" t="s">
        <v>1264</v>
      </c>
      <c r="F1691" s="313"/>
      <c r="G1691" s="255" t="s">
        <v>63</v>
      </c>
      <c r="H1691" s="256">
        <v>1</v>
      </c>
      <c r="I1691" s="263">
        <v>276.20999999999998</v>
      </c>
      <c r="J1691" s="263">
        <v>276.20999999999998</v>
      </c>
    </row>
    <row r="1692" spans="1:10" ht="24" customHeight="1">
      <c r="A1692" s="164" t="s">
        <v>882</v>
      </c>
      <c r="B1692" s="163" t="s">
        <v>887</v>
      </c>
      <c r="C1692" s="164" t="s">
        <v>66</v>
      </c>
      <c r="D1692" s="164" t="s">
        <v>888</v>
      </c>
      <c r="E1692" s="314" t="s">
        <v>885</v>
      </c>
      <c r="F1692" s="314"/>
      <c r="G1692" s="165" t="s">
        <v>886</v>
      </c>
      <c r="H1692" s="257">
        <v>3.0300000000000001E-2</v>
      </c>
      <c r="I1692" s="169">
        <v>19.850000000000001</v>
      </c>
      <c r="J1692" s="169">
        <v>0.6</v>
      </c>
    </row>
    <row r="1693" spans="1:10" ht="26.1" customHeight="1">
      <c r="A1693" s="164" t="s">
        <v>882</v>
      </c>
      <c r="B1693" s="163" t="s">
        <v>1265</v>
      </c>
      <c r="C1693" s="164" t="s">
        <v>66</v>
      </c>
      <c r="D1693" s="164" t="s">
        <v>1266</v>
      </c>
      <c r="E1693" s="314" t="s">
        <v>885</v>
      </c>
      <c r="F1693" s="314"/>
      <c r="G1693" s="165" t="s">
        <v>886</v>
      </c>
      <c r="H1693" s="257">
        <v>9.6000000000000002E-2</v>
      </c>
      <c r="I1693" s="169">
        <v>25.5</v>
      </c>
      <c r="J1693" s="169">
        <v>2.44</v>
      </c>
    </row>
    <row r="1694" spans="1:10" ht="26.1" customHeight="1">
      <c r="A1694" s="167" t="s">
        <v>889</v>
      </c>
      <c r="B1694" s="166" t="s">
        <v>1286</v>
      </c>
      <c r="C1694" s="167" t="s">
        <v>66</v>
      </c>
      <c r="D1694" s="167" t="s">
        <v>1287</v>
      </c>
      <c r="E1694" s="315" t="s">
        <v>892</v>
      </c>
      <c r="F1694" s="315"/>
      <c r="G1694" s="168" t="s">
        <v>63</v>
      </c>
      <c r="H1694" s="258">
        <v>2.1000000000000001E-2</v>
      </c>
      <c r="I1694" s="170">
        <v>4.75</v>
      </c>
      <c r="J1694" s="170">
        <v>0.09</v>
      </c>
    </row>
    <row r="1695" spans="1:10" ht="26.1" customHeight="1">
      <c r="A1695" s="167" t="s">
        <v>889</v>
      </c>
      <c r="B1695" s="166" t="s">
        <v>1458</v>
      </c>
      <c r="C1695" s="167" t="s">
        <v>66</v>
      </c>
      <c r="D1695" s="167" t="s">
        <v>1459</v>
      </c>
      <c r="E1695" s="315" t="s">
        <v>892</v>
      </c>
      <c r="F1695" s="315"/>
      <c r="G1695" s="168" t="s">
        <v>63</v>
      </c>
      <c r="H1695" s="258">
        <v>1</v>
      </c>
      <c r="I1695" s="170">
        <v>273.08</v>
      </c>
      <c r="J1695" s="170">
        <v>273.08</v>
      </c>
    </row>
    <row r="1696" spans="1:10">
      <c r="A1696" s="176"/>
      <c r="B1696" s="176"/>
      <c r="C1696" s="176"/>
      <c r="D1696" s="176"/>
      <c r="E1696" s="176" t="s">
        <v>895</v>
      </c>
      <c r="F1696" s="259">
        <v>2.5299999999999998</v>
      </c>
      <c r="G1696" s="176" t="s">
        <v>896</v>
      </c>
      <c r="H1696" s="259">
        <v>0</v>
      </c>
      <c r="I1696" s="176" t="s">
        <v>897</v>
      </c>
      <c r="J1696" s="259">
        <v>2.5299999999999998</v>
      </c>
    </row>
    <row r="1697" spans="1:10">
      <c r="A1697" s="176"/>
      <c r="B1697" s="176"/>
      <c r="C1697" s="176"/>
      <c r="D1697" s="176"/>
      <c r="E1697" s="176" t="s">
        <v>898</v>
      </c>
      <c r="F1697" s="259">
        <v>63.74</v>
      </c>
      <c r="G1697" s="176"/>
      <c r="H1697" s="316" t="s">
        <v>899</v>
      </c>
      <c r="I1697" s="316"/>
      <c r="J1697" s="259">
        <v>339.95</v>
      </c>
    </row>
    <row r="1698" spans="1:10" ht="50.1" customHeight="1">
      <c r="A1698" s="177"/>
      <c r="B1698" s="177"/>
      <c r="C1698" s="177"/>
      <c r="D1698" s="177"/>
      <c r="E1698" s="177"/>
      <c r="F1698" s="177"/>
      <c r="G1698" s="177" t="s">
        <v>900</v>
      </c>
      <c r="H1698" s="260" t="s">
        <v>1460</v>
      </c>
      <c r="I1698" s="177" t="s">
        <v>902</v>
      </c>
      <c r="J1698" s="180">
        <v>4759.3</v>
      </c>
    </row>
    <row r="1699" spans="1:10" ht="0.95" customHeight="1">
      <c r="A1699" s="261"/>
      <c r="B1699" s="261"/>
      <c r="C1699" s="261"/>
      <c r="D1699" s="261"/>
      <c r="E1699" s="261"/>
      <c r="F1699" s="261"/>
      <c r="G1699" s="261"/>
      <c r="H1699" s="261"/>
      <c r="I1699" s="261"/>
      <c r="J1699" s="261"/>
    </row>
    <row r="1700" spans="1:10" ht="18" customHeight="1">
      <c r="A1700" s="161" t="s">
        <v>500</v>
      </c>
      <c r="B1700" s="160" t="s">
        <v>52</v>
      </c>
      <c r="C1700" s="161" t="s">
        <v>53</v>
      </c>
      <c r="D1700" s="161" t="s">
        <v>10</v>
      </c>
      <c r="E1700" s="308" t="s">
        <v>879</v>
      </c>
      <c r="F1700" s="308"/>
      <c r="G1700" s="162" t="s">
        <v>54</v>
      </c>
      <c r="H1700" s="160" t="s">
        <v>55</v>
      </c>
      <c r="I1700" s="160" t="s">
        <v>56</v>
      </c>
      <c r="J1700" s="160" t="s">
        <v>11</v>
      </c>
    </row>
    <row r="1701" spans="1:10" ht="26.1" customHeight="1">
      <c r="A1701" s="253" t="s">
        <v>880</v>
      </c>
      <c r="B1701" s="254" t="s">
        <v>501</v>
      </c>
      <c r="C1701" s="253" t="s">
        <v>66</v>
      </c>
      <c r="D1701" s="253" t="s">
        <v>502</v>
      </c>
      <c r="E1701" s="313" t="s">
        <v>1264</v>
      </c>
      <c r="F1701" s="313"/>
      <c r="G1701" s="255" t="s">
        <v>63</v>
      </c>
      <c r="H1701" s="256">
        <v>1</v>
      </c>
      <c r="I1701" s="263">
        <v>436.35</v>
      </c>
      <c r="J1701" s="263">
        <v>436.35</v>
      </c>
    </row>
    <row r="1702" spans="1:10" ht="24" customHeight="1">
      <c r="A1702" s="164" t="s">
        <v>882</v>
      </c>
      <c r="B1702" s="163" t="s">
        <v>887</v>
      </c>
      <c r="C1702" s="164" t="s">
        <v>66</v>
      </c>
      <c r="D1702" s="164" t="s">
        <v>888</v>
      </c>
      <c r="E1702" s="314" t="s">
        <v>885</v>
      </c>
      <c r="F1702" s="314"/>
      <c r="G1702" s="165" t="s">
        <v>886</v>
      </c>
      <c r="H1702" s="257">
        <v>0.43840000000000001</v>
      </c>
      <c r="I1702" s="169">
        <v>19.850000000000001</v>
      </c>
      <c r="J1702" s="169">
        <v>8.6999999999999993</v>
      </c>
    </row>
    <row r="1703" spans="1:10" ht="26.1" customHeight="1">
      <c r="A1703" s="164" t="s">
        <v>882</v>
      </c>
      <c r="B1703" s="163" t="s">
        <v>1265</v>
      </c>
      <c r="C1703" s="164" t="s">
        <v>66</v>
      </c>
      <c r="D1703" s="164" t="s">
        <v>1266</v>
      </c>
      <c r="E1703" s="314" t="s">
        <v>885</v>
      </c>
      <c r="F1703" s="314"/>
      <c r="G1703" s="165" t="s">
        <v>886</v>
      </c>
      <c r="H1703" s="257">
        <v>0.77910000000000001</v>
      </c>
      <c r="I1703" s="169">
        <v>25.5</v>
      </c>
      <c r="J1703" s="169">
        <v>19.86</v>
      </c>
    </row>
    <row r="1704" spans="1:10" ht="26.1" customHeight="1">
      <c r="A1704" s="167" t="s">
        <v>889</v>
      </c>
      <c r="B1704" s="166" t="s">
        <v>1461</v>
      </c>
      <c r="C1704" s="167" t="s">
        <v>66</v>
      </c>
      <c r="D1704" s="167" t="s">
        <v>1462</v>
      </c>
      <c r="E1704" s="315" t="s">
        <v>892</v>
      </c>
      <c r="F1704" s="315"/>
      <c r="G1704" s="168" t="s">
        <v>63</v>
      </c>
      <c r="H1704" s="258">
        <v>1</v>
      </c>
      <c r="I1704" s="170">
        <v>11.86</v>
      </c>
      <c r="J1704" s="170">
        <v>11.86</v>
      </c>
    </row>
    <row r="1705" spans="1:10" ht="26.1" customHeight="1">
      <c r="A1705" s="167" t="s">
        <v>889</v>
      </c>
      <c r="B1705" s="166" t="s">
        <v>1463</v>
      </c>
      <c r="C1705" s="167" t="s">
        <v>66</v>
      </c>
      <c r="D1705" s="167" t="s">
        <v>1464</v>
      </c>
      <c r="E1705" s="315" t="s">
        <v>892</v>
      </c>
      <c r="F1705" s="315"/>
      <c r="G1705" s="168" t="s">
        <v>63</v>
      </c>
      <c r="H1705" s="258">
        <v>1</v>
      </c>
      <c r="I1705" s="170">
        <v>330.83</v>
      </c>
      <c r="J1705" s="170">
        <v>330.83</v>
      </c>
    </row>
    <row r="1706" spans="1:10" ht="24" customHeight="1">
      <c r="A1706" s="167" t="s">
        <v>889</v>
      </c>
      <c r="B1706" s="166" t="s">
        <v>1465</v>
      </c>
      <c r="C1706" s="167" t="s">
        <v>66</v>
      </c>
      <c r="D1706" s="167" t="s">
        <v>1466</v>
      </c>
      <c r="E1706" s="315" t="s">
        <v>892</v>
      </c>
      <c r="F1706" s="315"/>
      <c r="G1706" s="168" t="s">
        <v>101</v>
      </c>
      <c r="H1706" s="258">
        <v>8.8099999999999998E-2</v>
      </c>
      <c r="I1706" s="170">
        <v>116.25</v>
      </c>
      <c r="J1706" s="170">
        <v>10.24</v>
      </c>
    </row>
    <row r="1707" spans="1:10" ht="39" customHeight="1">
      <c r="A1707" s="167" t="s">
        <v>889</v>
      </c>
      <c r="B1707" s="166" t="s">
        <v>1467</v>
      </c>
      <c r="C1707" s="167" t="s">
        <v>66</v>
      </c>
      <c r="D1707" s="167" t="s">
        <v>1468</v>
      </c>
      <c r="E1707" s="315" t="s">
        <v>892</v>
      </c>
      <c r="F1707" s="315"/>
      <c r="G1707" s="168" t="s">
        <v>63</v>
      </c>
      <c r="H1707" s="258">
        <v>2</v>
      </c>
      <c r="I1707" s="170">
        <v>27.43</v>
      </c>
      <c r="J1707" s="170">
        <v>54.86</v>
      </c>
    </row>
    <row r="1708" spans="1:10">
      <c r="A1708" s="176"/>
      <c r="B1708" s="176"/>
      <c r="C1708" s="176"/>
      <c r="D1708" s="176"/>
      <c r="E1708" s="176" t="s">
        <v>895</v>
      </c>
      <c r="F1708" s="259">
        <v>23.56</v>
      </c>
      <c r="G1708" s="176" t="s">
        <v>896</v>
      </c>
      <c r="H1708" s="259">
        <v>0</v>
      </c>
      <c r="I1708" s="176" t="s">
        <v>897</v>
      </c>
      <c r="J1708" s="259">
        <v>23.56</v>
      </c>
    </row>
    <row r="1709" spans="1:10">
      <c r="A1709" s="176"/>
      <c r="B1709" s="176"/>
      <c r="C1709" s="176"/>
      <c r="D1709" s="176"/>
      <c r="E1709" s="176" t="s">
        <v>898</v>
      </c>
      <c r="F1709" s="259">
        <v>100.7</v>
      </c>
      <c r="G1709" s="176"/>
      <c r="H1709" s="316" t="s">
        <v>899</v>
      </c>
      <c r="I1709" s="316"/>
      <c r="J1709" s="259">
        <v>537.04999999999995</v>
      </c>
    </row>
    <row r="1710" spans="1:10" ht="50.1" customHeight="1">
      <c r="A1710" s="177"/>
      <c r="B1710" s="177"/>
      <c r="C1710" s="177"/>
      <c r="D1710" s="177"/>
      <c r="E1710" s="177"/>
      <c r="F1710" s="177"/>
      <c r="G1710" s="177" t="s">
        <v>900</v>
      </c>
      <c r="H1710" s="260" t="s">
        <v>1275</v>
      </c>
      <c r="I1710" s="177" t="s">
        <v>902</v>
      </c>
      <c r="J1710" s="180">
        <v>8055.75</v>
      </c>
    </row>
    <row r="1711" spans="1:10" ht="0.95" customHeight="1">
      <c r="A1711" s="261"/>
      <c r="B1711" s="261"/>
      <c r="C1711" s="261"/>
      <c r="D1711" s="261"/>
      <c r="E1711" s="261"/>
      <c r="F1711" s="261"/>
      <c r="G1711" s="261"/>
      <c r="H1711" s="261"/>
      <c r="I1711" s="261"/>
      <c r="J1711" s="261"/>
    </row>
    <row r="1712" spans="1:10" ht="18" customHeight="1">
      <c r="A1712" s="161" t="s">
        <v>503</v>
      </c>
      <c r="B1712" s="160" t="s">
        <v>52</v>
      </c>
      <c r="C1712" s="161" t="s">
        <v>53</v>
      </c>
      <c r="D1712" s="161" t="s">
        <v>10</v>
      </c>
      <c r="E1712" s="308" t="s">
        <v>879</v>
      </c>
      <c r="F1712" s="308"/>
      <c r="G1712" s="162" t="s">
        <v>54</v>
      </c>
      <c r="H1712" s="160" t="s">
        <v>55</v>
      </c>
      <c r="I1712" s="160" t="s">
        <v>56</v>
      </c>
      <c r="J1712" s="160" t="s">
        <v>11</v>
      </c>
    </row>
    <row r="1713" spans="1:10" ht="39" customHeight="1">
      <c r="A1713" s="253" t="s">
        <v>880</v>
      </c>
      <c r="B1713" s="254" t="s">
        <v>504</v>
      </c>
      <c r="C1713" s="253" t="s">
        <v>66</v>
      </c>
      <c r="D1713" s="253" t="s">
        <v>505</v>
      </c>
      <c r="E1713" s="313" t="s">
        <v>1264</v>
      </c>
      <c r="F1713" s="313"/>
      <c r="G1713" s="255" t="s">
        <v>63</v>
      </c>
      <c r="H1713" s="256">
        <v>1</v>
      </c>
      <c r="I1713" s="263">
        <v>674.23</v>
      </c>
      <c r="J1713" s="263">
        <v>674.23</v>
      </c>
    </row>
    <row r="1714" spans="1:10" ht="26.1" customHeight="1">
      <c r="A1714" s="164" t="s">
        <v>882</v>
      </c>
      <c r="B1714" s="163" t="s">
        <v>1265</v>
      </c>
      <c r="C1714" s="164" t="s">
        <v>66</v>
      </c>
      <c r="D1714" s="164" t="s">
        <v>1266</v>
      </c>
      <c r="E1714" s="314" t="s">
        <v>885</v>
      </c>
      <c r="F1714" s="314"/>
      <c r="G1714" s="165" t="s">
        <v>886</v>
      </c>
      <c r="H1714" s="257">
        <v>1.1539999999999999</v>
      </c>
      <c r="I1714" s="169">
        <v>25.5</v>
      </c>
      <c r="J1714" s="169">
        <v>29.42</v>
      </c>
    </row>
    <row r="1715" spans="1:10" ht="24" customHeight="1">
      <c r="A1715" s="164" t="s">
        <v>882</v>
      </c>
      <c r="B1715" s="163" t="s">
        <v>887</v>
      </c>
      <c r="C1715" s="164" t="s">
        <v>66</v>
      </c>
      <c r="D1715" s="164" t="s">
        <v>888</v>
      </c>
      <c r="E1715" s="314" t="s">
        <v>885</v>
      </c>
      <c r="F1715" s="314"/>
      <c r="G1715" s="165" t="s">
        <v>886</v>
      </c>
      <c r="H1715" s="257">
        <v>0.55649999999999999</v>
      </c>
      <c r="I1715" s="169">
        <v>19.850000000000001</v>
      </c>
      <c r="J1715" s="169">
        <v>11.04</v>
      </c>
    </row>
    <row r="1716" spans="1:10" ht="39" customHeight="1">
      <c r="A1716" s="167" t="s">
        <v>889</v>
      </c>
      <c r="B1716" s="166" t="s">
        <v>1467</v>
      </c>
      <c r="C1716" s="167" t="s">
        <v>66</v>
      </c>
      <c r="D1716" s="167" t="s">
        <v>1468</v>
      </c>
      <c r="E1716" s="315" t="s">
        <v>892</v>
      </c>
      <c r="F1716" s="315"/>
      <c r="G1716" s="168" t="s">
        <v>63</v>
      </c>
      <c r="H1716" s="258">
        <v>2</v>
      </c>
      <c r="I1716" s="170">
        <v>27.43</v>
      </c>
      <c r="J1716" s="170">
        <v>54.86</v>
      </c>
    </row>
    <row r="1717" spans="1:10" ht="26.1" customHeight="1">
      <c r="A1717" s="167" t="s">
        <v>889</v>
      </c>
      <c r="B1717" s="166" t="s">
        <v>1469</v>
      </c>
      <c r="C1717" s="167" t="s">
        <v>66</v>
      </c>
      <c r="D1717" s="167" t="s">
        <v>1470</v>
      </c>
      <c r="E1717" s="315" t="s">
        <v>892</v>
      </c>
      <c r="F1717" s="315"/>
      <c r="G1717" s="168" t="s">
        <v>63</v>
      </c>
      <c r="H1717" s="258">
        <v>1</v>
      </c>
      <c r="I1717" s="170">
        <v>556.80999999999995</v>
      </c>
      <c r="J1717" s="170">
        <v>556.80999999999995</v>
      </c>
    </row>
    <row r="1718" spans="1:10" ht="26.1" customHeight="1">
      <c r="A1718" s="167" t="s">
        <v>889</v>
      </c>
      <c r="B1718" s="166" t="s">
        <v>1461</v>
      </c>
      <c r="C1718" s="167" t="s">
        <v>66</v>
      </c>
      <c r="D1718" s="167" t="s">
        <v>1462</v>
      </c>
      <c r="E1718" s="315" t="s">
        <v>892</v>
      </c>
      <c r="F1718" s="315"/>
      <c r="G1718" s="168" t="s">
        <v>63</v>
      </c>
      <c r="H1718" s="258">
        <v>1</v>
      </c>
      <c r="I1718" s="170">
        <v>11.86</v>
      </c>
      <c r="J1718" s="170">
        <v>11.86</v>
      </c>
    </row>
    <row r="1719" spans="1:10" ht="24" customHeight="1">
      <c r="A1719" s="167" t="s">
        <v>889</v>
      </c>
      <c r="B1719" s="166" t="s">
        <v>1465</v>
      </c>
      <c r="C1719" s="167" t="s">
        <v>66</v>
      </c>
      <c r="D1719" s="167" t="s">
        <v>1466</v>
      </c>
      <c r="E1719" s="315" t="s">
        <v>892</v>
      </c>
      <c r="F1719" s="315"/>
      <c r="G1719" s="168" t="s">
        <v>101</v>
      </c>
      <c r="H1719" s="258">
        <v>8.8099999999999998E-2</v>
      </c>
      <c r="I1719" s="170">
        <v>116.25</v>
      </c>
      <c r="J1719" s="170">
        <v>10.24</v>
      </c>
    </row>
    <row r="1720" spans="1:10">
      <c r="A1720" s="176"/>
      <c r="B1720" s="176"/>
      <c r="C1720" s="176"/>
      <c r="D1720" s="176"/>
      <c r="E1720" s="176" t="s">
        <v>895</v>
      </c>
      <c r="F1720" s="259">
        <v>33.46</v>
      </c>
      <c r="G1720" s="176" t="s">
        <v>896</v>
      </c>
      <c r="H1720" s="259">
        <v>0</v>
      </c>
      <c r="I1720" s="176" t="s">
        <v>897</v>
      </c>
      <c r="J1720" s="259">
        <v>33.46</v>
      </c>
    </row>
    <row r="1721" spans="1:10">
      <c r="A1721" s="176"/>
      <c r="B1721" s="176"/>
      <c r="C1721" s="176"/>
      <c r="D1721" s="176"/>
      <c r="E1721" s="176" t="s">
        <v>898</v>
      </c>
      <c r="F1721" s="259">
        <v>155.61000000000001</v>
      </c>
      <c r="G1721" s="176"/>
      <c r="H1721" s="316" t="s">
        <v>899</v>
      </c>
      <c r="I1721" s="316"/>
      <c r="J1721" s="259">
        <v>829.84</v>
      </c>
    </row>
    <row r="1722" spans="1:10" ht="50.1" customHeight="1">
      <c r="A1722" s="177"/>
      <c r="B1722" s="177"/>
      <c r="C1722" s="177"/>
      <c r="D1722" s="177"/>
      <c r="E1722" s="177"/>
      <c r="F1722" s="177"/>
      <c r="G1722" s="177" t="s">
        <v>900</v>
      </c>
      <c r="H1722" s="260" t="s">
        <v>901</v>
      </c>
      <c r="I1722" s="177" t="s">
        <v>902</v>
      </c>
      <c r="J1722" s="180">
        <v>829.84</v>
      </c>
    </row>
    <row r="1723" spans="1:10" ht="0.95" customHeight="1">
      <c r="A1723" s="261"/>
      <c r="B1723" s="261"/>
      <c r="C1723" s="261"/>
      <c r="D1723" s="261"/>
      <c r="E1723" s="261"/>
      <c r="F1723" s="261"/>
      <c r="G1723" s="261"/>
      <c r="H1723" s="261"/>
      <c r="I1723" s="261"/>
      <c r="J1723" s="261"/>
    </row>
    <row r="1724" spans="1:10" ht="18" customHeight="1">
      <c r="A1724" s="161" t="s">
        <v>506</v>
      </c>
      <c r="B1724" s="160" t="s">
        <v>52</v>
      </c>
      <c r="C1724" s="161" t="s">
        <v>53</v>
      </c>
      <c r="D1724" s="161" t="s">
        <v>10</v>
      </c>
      <c r="E1724" s="308" t="s">
        <v>879</v>
      </c>
      <c r="F1724" s="308"/>
      <c r="G1724" s="162" t="s">
        <v>54</v>
      </c>
      <c r="H1724" s="160" t="s">
        <v>55</v>
      </c>
      <c r="I1724" s="160" t="s">
        <v>56</v>
      </c>
      <c r="J1724" s="160" t="s">
        <v>11</v>
      </c>
    </row>
    <row r="1725" spans="1:10" ht="39" customHeight="1">
      <c r="A1725" s="253" t="s">
        <v>880</v>
      </c>
      <c r="B1725" s="254" t="s">
        <v>507</v>
      </c>
      <c r="C1725" s="253" t="s">
        <v>66</v>
      </c>
      <c r="D1725" s="253" t="s">
        <v>508</v>
      </c>
      <c r="E1725" s="313" t="s">
        <v>1264</v>
      </c>
      <c r="F1725" s="313"/>
      <c r="G1725" s="255" t="s">
        <v>63</v>
      </c>
      <c r="H1725" s="256">
        <v>1</v>
      </c>
      <c r="I1725" s="263">
        <v>2998.53</v>
      </c>
      <c r="J1725" s="263">
        <v>2998.53</v>
      </c>
    </row>
    <row r="1726" spans="1:10" ht="39" customHeight="1">
      <c r="A1726" s="164" t="s">
        <v>882</v>
      </c>
      <c r="B1726" s="163" t="s">
        <v>1047</v>
      </c>
      <c r="C1726" s="164" t="s">
        <v>66</v>
      </c>
      <c r="D1726" s="164" t="s">
        <v>1048</v>
      </c>
      <c r="E1726" s="314" t="s">
        <v>906</v>
      </c>
      <c r="F1726" s="314"/>
      <c r="G1726" s="165" t="s">
        <v>912</v>
      </c>
      <c r="H1726" s="257">
        <v>0.26340000000000002</v>
      </c>
      <c r="I1726" s="169">
        <v>346.16</v>
      </c>
      <c r="J1726" s="169">
        <v>91.17</v>
      </c>
    </row>
    <row r="1727" spans="1:10" ht="26.1" customHeight="1">
      <c r="A1727" s="164" t="s">
        <v>882</v>
      </c>
      <c r="B1727" s="163" t="s">
        <v>1265</v>
      </c>
      <c r="C1727" s="164" t="s">
        <v>66</v>
      </c>
      <c r="D1727" s="164" t="s">
        <v>1266</v>
      </c>
      <c r="E1727" s="314" t="s">
        <v>885</v>
      </c>
      <c r="F1727" s="314"/>
      <c r="G1727" s="165" t="s">
        <v>886</v>
      </c>
      <c r="H1727" s="257">
        <v>1.4821</v>
      </c>
      <c r="I1727" s="169">
        <v>25.5</v>
      </c>
      <c r="J1727" s="169">
        <v>37.79</v>
      </c>
    </row>
    <row r="1728" spans="1:10" ht="26.1" customHeight="1">
      <c r="A1728" s="164" t="s">
        <v>882</v>
      </c>
      <c r="B1728" s="163" t="s">
        <v>1267</v>
      </c>
      <c r="C1728" s="164" t="s">
        <v>66</v>
      </c>
      <c r="D1728" s="164" t="s">
        <v>1268</v>
      </c>
      <c r="E1728" s="314" t="s">
        <v>885</v>
      </c>
      <c r="F1728" s="314"/>
      <c r="G1728" s="165" t="s">
        <v>886</v>
      </c>
      <c r="H1728" s="257">
        <v>1.4821</v>
      </c>
      <c r="I1728" s="169">
        <v>21.35</v>
      </c>
      <c r="J1728" s="169">
        <v>31.64</v>
      </c>
    </row>
    <row r="1729" spans="1:10" ht="39" customHeight="1">
      <c r="A1729" s="164" t="s">
        <v>882</v>
      </c>
      <c r="B1729" s="163" t="s">
        <v>1053</v>
      </c>
      <c r="C1729" s="164" t="s">
        <v>66</v>
      </c>
      <c r="D1729" s="164" t="s">
        <v>1054</v>
      </c>
      <c r="E1729" s="314" t="s">
        <v>906</v>
      </c>
      <c r="F1729" s="314"/>
      <c r="G1729" s="165" t="s">
        <v>907</v>
      </c>
      <c r="H1729" s="257">
        <v>2.3611</v>
      </c>
      <c r="I1729" s="169">
        <v>174.37</v>
      </c>
      <c r="J1729" s="169">
        <v>411.7</v>
      </c>
    </row>
    <row r="1730" spans="1:10" ht="26.1" customHeight="1">
      <c r="A1730" s="167" t="s">
        <v>889</v>
      </c>
      <c r="B1730" s="166" t="s">
        <v>1471</v>
      </c>
      <c r="C1730" s="167" t="s">
        <v>66</v>
      </c>
      <c r="D1730" s="167" t="s">
        <v>1472</v>
      </c>
      <c r="E1730" s="315" t="s">
        <v>892</v>
      </c>
      <c r="F1730" s="315"/>
      <c r="G1730" s="168" t="s">
        <v>63</v>
      </c>
      <c r="H1730" s="258">
        <v>1</v>
      </c>
      <c r="I1730" s="170">
        <v>2426.23</v>
      </c>
      <c r="J1730" s="170">
        <v>2426.23</v>
      </c>
    </row>
    <row r="1731" spans="1:10">
      <c r="A1731" s="176"/>
      <c r="B1731" s="176"/>
      <c r="C1731" s="176"/>
      <c r="D1731" s="176"/>
      <c r="E1731" s="176" t="s">
        <v>895</v>
      </c>
      <c r="F1731" s="259">
        <v>116.5</v>
      </c>
      <c r="G1731" s="176" t="s">
        <v>896</v>
      </c>
      <c r="H1731" s="259">
        <v>0</v>
      </c>
      <c r="I1731" s="176" t="s">
        <v>897</v>
      </c>
      <c r="J1731" s="259">
        <v>116.5</v>
      </c>
    </row>
    <row r="1732" spans="1:10">
      <c r="A1732" s="176"/>
      <c r="B1732" s="176"/>
      <c r="C1732" s="176"/>
      <c r="D1732" s="176"/>
      <c r="E1732" s="176" t="s">
        <v>898</v>
      </c>
      <c r="F1732" s="259">
        <v>692.06</v>
      </c>
      <c r="G1732" s="176"/>
      <c r="H1732" s="316" t="s">
        <v>899</v>
      </c>
      <c r="I1732" s="316"/>
      <c r="J1732" s="259">
        <v>3690.59</v>
      </c>
    </row>
    <row r="1733" spans="1:10" ht="50.1" customHeight="1">
      <c r="A1733" s="177"/>
      <c r="B1733" s="177"/>
      <c r="C1733" s="177"/>
      <c r="D1733" s="177"/>
      <c r="E1733" s="177"/>
      <c r="F1733" s="177"/>
      <c r="G1733" s="177" t="s">
        <v>900</v>
      </c>
      <c r="H1733" s="260" t="s">
        <v>1285</v>
      </c>
      <c r="I1733" s="177" t="s">
        <v>902</v>
      </c>
      <c r="J1733" s="180">
        <v>7381.18</v>
      </c>
    </row>
    <row r="1734" spans="1:10" ht="0.95" customHeight="1">
      <c r="A1734" s="261"/>
      <c r="B1734" s="261"/>
      <c r="C1734" s="261"/>
      <c r="D1734" s="261"/>
      <c r="E1734" s="261"/>
      <c r="F1734" s="261"/>
      <c r="G1734" s="261"/>
      <c r="H1734" s="261"/>
      <c r="I1734" s="261"/>
      <c r="J1734" s="261"/>
    </row>
    <row r="1735" spans="1:10" ht="18" customHeight="1">
      <c r="A1735" s="161" t="s">
        <v>509</v>
      </c>
      <c r="B1735" s="160" t="s">
        <v>52</v>
      </c>
      <c r="C1735" s="161" t="s">
        <v>53</v>
      </c>
      <c r="D1735" s="161" t="s">
        <v>10</v>
      </c>
      <c r="E1735" s="308" t="s">
        <v>879</v>
      </c>
      <c r="F1735" s="308"/>
      <c r="G1735" s="162" t="s">
        <v>54</v>
      </c>
      <c r="H1735" s="160" t="s">
        <v>55</v>
      </c>
      <c r="I1735" s="160" t="s">
        <v>56</v>
      </c>
      <c r="J1735" s="160" t="s">
        <v>11</v>
      </c>
    </row>
    <row r="1736" spans="1:10" ht="39" customHeight="1">
      <c r="A1736" s="253" t="s">
        <v>880</v>
      </c>
      <c r="B1736" s="254" t="s">
        <v>510</v>
      </c>
      <c r="C1736" s="253" t="s">
        <v>66</v>
      </c>
      <c r="D1736" s="253" t="s">
        <v>511</v>
      </c>
      <c r="E1736" s="313" t="s">
        <v>1473</v>
      </c>
      <c r="F1736" s="313"/>
      <c r="G1736" s="255" t="s">
        <v>63</v>
      </c>
      <c r="H1736" s="256">
        <v>1</v>
      </c>
      <c r="I1736" s="263">
        <v>1020.76</v>
      </c>
      <c r="J1736" s="263">
        <v>1020.76</v>
      </c>
    </row>
    <row r="1737" spans="1:10" ht="24" customHeight="1">
      <c r="A1737" s="164" t="s">
        <v>882</v>
      </c>
      <c r="B1737" s="163" t="s">
        <v>887</v>
      </c>
      <c r="C1737" s="164" t="s">
        <v>66</v>
      </c>
      <c r="D1737" s="164" t="s">
        <v>888</v>
      </c>
      <c r="E1737" s="314" t="s">
        <v>885</v>
      </c>
      <c r="F1737" s="314"/>
      <c r="G1737" s="165" t="s">
        <v>886</v>
      </c>
      <c r="H1737" s="257">
        <v>4.6847000000000003</v>
      </c>
      <c r="I1737" s="169">
        <v>19.850000000000001</v>
      </c>
      <c r="J1737" s="169">
        <v>92.99</v>
      </c>
    </row>
    <row r="1738" spans="1:10" ht="39" customHeight="1">
      <c r="A1738" s="164" t="s">
        <v>882</v>
      </c>
      <c r="B1738" s="163" t="s">
        <v>1474</v>
      </c>
      <c r="C1738" s="164" t="s">
        <v>66</v>
      </c>
      <c r="D1738" s="164" t="s">
        <v>1475</v>
      </c>
      <c r="E1738" s="314" t="s">
        <v>941</v>
      </c>
      <c r="F1738" s="314"/>
      <c r="G1738" s="165" t="s">
        <v>72</v>
      </c>
      <c r="H1738" s="257">
        <v>0.114</v>
      </c>
      <c r="I1738" s="169">
        <v>723.69</v>
      </c>
      <c r="J1738" s="169">
        <v>82.5</v>
      </c>
    </row>
    <row r="1739" spans="1:10" ht="26.1" customHeight="1">
      <c r="A1739" s="164" t="s">
        <v>882</v>
      </c>
      <c r="B1739" s="163" t="s">
        <v>1476</v>
      </c>
      <c r="C1739" s="164" t="s">
        <v>66</v>
      </c>
      <c r="D1739" s="164" t="s">
        <v>1477</v>
      </c>
      <c r="E1739" s="314" t="s">
        <v>941</v>
      </c>
      <c r="F1739" s="314"/>
      <c r="G1739" s="165" t="s">
        <v>72</v>
      </c>
      <c r="H1739" s="257">
        <v>5.2299999999999999E-2</v>
      </c>
      <c r="I1739" s="169">
        <v>1339.16</v>
      </c>
      <c r="J1739" s="169">
        <v>70.03</v>
      </c>
    </row>
    <row r="1740" spans="1:10" ht="26.1" customHeight="1">
      <c r="A1740" s="164" t="s">
        <v>882</v>
      </c>
      <c r="B1740" s="163" t="s">
        <v>1478</v>
      </c>
      <c r="C1740" s="164" t="s">
        <v>66</v>
      </c>
      <c r="D1740" s="164" t="s">
        <v>1479</v>
      </c>
      <c r="E1740" s="314" t="s">
        <v>941</v>
      </c>
      <c r="F1740" s="314"/>
      <c r="G1740" s="165" t="s">
        <v>101</v>
      </c>
      <c r="H1740" s="257">
        <v>2.0977999999999999</v>
      </c>
      <c r="I1740" s="169">
        <v>12.21</v>
      </c>
      <c r="J1740" s="169">
        <v>25.61</v>
      </c>
    </row>
    <row r="1741" spans="1:10" ht="39" customHeight="1">
      <c r="A1741" s="164" t="s">
        <v>882</v>
      </c>
      <c r="B1741" s="163" t="s">
        <v>1480</v>
      </c>
      <c r="C1741" s="164" t="s">
        <v>66</v>
      </c>
      <c r="D1741" s="164" t="s">
        <v>1481</v>
      </c>
      <c r="E1741" s="314" t="s">
        <v>885</v>
      </c>
      <c r="F1741" s="314"/>
      <c r="G1741" s="165" t="s">
        <v>72</v>
      </c>
      <c r="H1741" s="257">
        <v>2.8799999999999999E-2</v>
      </c>
      <c r="I1741" s="169">
        <v>630.37</v>
      </c>
      <c r="J1741" s="169">
        <v>18.149999999999999</v>
      </c>
    </row>
    <row r="1742" spans="1:10" ht="39" customHeight="1">
      <c r="A1742" s="164" t="s">
        <v>882</v>
      </c>
      <c r="B1742" s="163" t="s">
        <v>1482</v>
      </c>
      <c r="C1742" s="164" t="s">
        <v>66</v>
      </c>
      <c r="D1742" s="164" t="s">
        <v>1483</v>
      </c>
      <c r="E1742" s="314" t="s">
        <v>885</v>
      </c>
      <c r="F1742" s="314"/>
      <c r="G1742" s="165" t="s">
        <v>72</v>
      </c>
      <c r="H1742" s="257">
        <v>0.1363</v>
      </c>
      <c r="I1742" s="169">
        <v>769.04</v>
      </c>
      <c r="J1742" s="169">
        <v>104.82</v>
      </c>
    </row>
    <row r="1743" spans="1:10" ht="24" customHeight="1">
      <c r="A1743" s="164" t="s">
        <v>882</v>
      </c>
      <c r="B1743" s="163" t="s">
        <v>937</v>
      </c>
      <c r="C1743" s="164" t="s">
        <v>66</v>
      </c>
      <c r="D1743" s="164" t="s">
        <v>938</v>
      </c>
      <c r="E1743" s="314" t="s">
        <v>885</v>
      </c>
      <c r="F1743" s="314"/>
      <c r="G1743" s="165" t="s">
        <v>886</v>
      </c>
      <c r="H1743" s="257">
        <v>5.9622999999999999</v>
      </c>
      <c r="I1743" s="169">
        <v>26.21</v>
      </c>
      <c r="J1743" s="169">
        <v>156.27000000000001</v>
      </c>
    </row>
    <row r="1744" spans="1:10" ht="26.1" customHeight="1">
      <c r="A1744" s="164" t="s">
        <v>882</v>
      </c>
      <c r="B1744" s="163" t="s">
        <v>1484</v>
      </c>
      <c r="C1744" s="164" t="s">
        <v>66</v>
      </c>
      <c r="D1744" s="164" t="s">
        <v>1485</v>
      </c>
      <c r="E1744" s="314" t="s">
        <v>920</v>
      </c>
      <c r="F1744" s="314"/>
      <c r="G1744" s="165" t="s">
        <v>68</v>
      </c>
      <c r="H1744" s="257">
        <v>0.78</v>
      </c>
      <c r="I1744" s="169">
        <v>5.97</v>
      </c>
      <c r="J1744" s="169">
        <v>4.6500000000000004</v>
      </c>
    </row>
    <row r="1745" spans="1:10" ht="26.1" customHeight="1">
      <c r="A1745" s="167" t="s">
        <v>889</v>
      </c>
      <c r="B1745" s="166" t="s">
        <v>1486</v>
      </c>
      <c r="C1745" s="167" t="s">
        <v>66</v>
      </c>
      <c r="D1745" s="167" t="s">
        <v>1487</v>
      </c>
      <c r="E1745" s="315" t="s">
        <v>892</v>
      </c>
      <c r="F1745" s="315"/>
      <c r="G1745" s="168" t="s">
        <v>101</v>
      </c>
      <c r="H1745" s="258">
        <v>1.6400000000000001E-2</v>
      </c>
      <c r="I1745" s="170">
        <v>17.11</v>
      </c>
      <c r="J1745" s="170">
        <v>0.28000000000000003</v>
      </c>
    </row>
    <row r="1746" spans="1:10" ht="39" customHeight="1">
      <c r="A1746" s="167" t="s">
        <v>889</v>
      </c>
      <c r="B1746" s="166" t="s">
        <v>1488</v>
      </c>
      <c r="C1746" s="167" t="s">
        <v>66</v>
      </c>
      <c r="D1746" s="167" t="s">
        <v>1489</v>
      </c>
      <c r="E1746" s="315" t="s">
        <v>892</v>
      </c>
      <c r="F1746" s="315"/>
      <c r="G1746" s="168" t="s">
        <v>63</v>
      </c>
      <c r="H1746" s="258">
        <v>1</v>
      </c>
      <c r="I1746" s="170">
        <v>249.53</v>
      </c>
      <c r="J1746" s="170">
        <v>249.53</v>
      </c>
    </row>
    <row r="1747" spans="1:10" ht="39" customHeight="1">
      <c r="A1747" s="167" t="s">
        <v>889</v>
      </c>
      <c r="B1747" s="166" t="s">
        <v>1490</v>
      </c>
      <c r="C1747" s="167" t="s">
        <v>66</v>
      </c>
      <c r="D1747" s="167" t="s">
        <v>1491</v>
      </c>
      <c r="E1747" s="315" t="s">
        <v>892</v>
      </c>
      <c r="F1747" s="315"/>
      <c r="G1747" s="168" t="s">
        <v>202</v>
      </c>
      <c r="H1747" s="258">
        <v>0.5796</v>
      </c>
      <c r="I1747" s="170">
        <v>12.43</v>
      </c>
      <c r="J1747" s="170">
        <v>7.2</v>
      </c>
    </row>
    <row r="1748" spans="1:10" ht="26.1" customHeight="1">
      <c r="A1748" s="167" t="s">
        <v>889</v>
      </c>
      <c r="B1748" s="166" t="s">
        <v>959</v>
      </c>
      <c r="C1748" s="167" t="s">
        <v>66</v>
      </c>
      <c r="D1748" s="167" t="s">
        <v>960</v>
      </c>
      <c r="E1748" s="315" t="s">
        <v>892</v>
      </c>
      <c r="F1748" s="315"/>
      <c r="G1748" s="168" t="s">
        <v>202</v>
      </c>
      <c r="H1748" s="258">
        <v>0.18479999999999999</v>
      </c>
      <c r="I1748" s="170">
        <v>3.25</v>
      </c>
      <c r="J1748" s="170">
        <v>0.6</v>
      </c>
    </row>
    <row r="1749" spans="1:10" ht="26.1" customHeight="1">
      <c r="A1749" s="167" t="s">
        <v>889</v>
      </c>
      <c r="B1749" s="166" t="s">
        <v>1492</v>
      </c>
      <c r="C1749" s="167" t="s">
        <v>66</v>
      </c>
      <c r="D1749" s="167" t="s">
        <v>1493</v>
      </c>
      <c r="E1749" s="315" t="s">
        <v>892</v>
      </c>
      <c r="F1749" s="315"/>
      <c r="G1749" s="168" t="s">
        <v>63</v>
      </c>
      <c r="H1749" s="258">
        <v>25.125699999999998</v>
      </c>
      <c r="I1749" s="170">
        <v>5.71</v>
      </c>
      <c r="J1749" s="170">
        <v>143.46</v>
      </c>
    </row>
    <row r="1750" spans="1:10" ht="26.1" customHeight="1">
      <c r="A1750" s="167" t="s">
        <v>889</v>
      </c>
      <c r="B1750" s="166" t="s">
        <v>955</v>
      </c>
      <c r="C1750" s="167" t="s">
        <v>66</v>
      </c>
      <c r="D1750" s="167" t="s">
        <v>956</v>
      </c>
      <c r="E1750" s="315" t="s">
        <v>892</v>
      </c>
      <c r="F1750" s="315"/>
      <c r="G1750" s="168" t="s">
        <v>202</v>
      </c>
      <c r="H1750" s="258">
        <v>0.15540000000000001</v>
      </c>
      <c r="I1750" s="170">
        <v>9.3000000000000007</v>
      </c>
      <c r="J1750" s="170">
        <v>1.44</v>
      </c>
    </row>
    <row r="1751" spans="1:10" ht="26.1" customHeight="1">
      <c r="A1751" s="167" t="s">
        <v>889</v>
      </c>
      <c r="B1751" s="166" t="s">
        <v>961</v>
      </c>
      <c r="C1751" s="167" t="s">
        <v>66</v>
      </c>
      <c r="D1751" s="167" t="s">
        <v>962</v>
      </c>
      <c r="E1751" s="315" t="s">
        <v>892</v>
      </c>
      <c r="F1751" s="315"/>
      <c r="G1751" s="168" t="s">
        <v>963</v>
      </c>
      <c r="H1751" s="258">
        <v>7.1000000000000004E-3</v>
      </c>
      <c r="I1751" s="170">
        <v>7.25</v>
      </c>
      <c r="J1751" s="170">
        <v>0.05</v>
      </c>
    </row>
    <row r="1752" spans="1:10" ht="26.1" customHeight="1">
      <c r="A1752" s="167" t="s">
        <v>889</v>
      </c>
      <c r="B1752" s="166" t="s">
        <v>1494</v>
      </c>
      <c r="C1752" s="167" t="s">
        <v>66</v>
      </c>
      <c r="D1752" s="167" t="s">
        <v>1495</v>
      </c>
      <c r="E1752" s="315" t="s">
        <v>892</v>
      </c>
      <c r="F1752" s="315"/>
      <c r="G1752" s="168" t="s">
        <v>63</v>
      </c>
      <c r="H1752" s="258">
        <v>17.850000000000001</v>
      </c>
      <c r="I1752" s="170">
        <v>3.54</v>
      </c>
      <c r="J1752" s="170">
        <v>63.18</v>
      </c>
    </row>
    <row r="1753" spans="1:10">
      <c r="A1753" s="176"/>
      <c r="B1753" s="176"/>
      <c r="C1753" s="176"/>
      <c r="D1753" s="176"/>
      <c r="E1753" s="176" t="s">
        <v>895</v>
      </c>
      <c r="F1753" s="259">
        <v>239.59</v>
      </c>
      <c r="G1753" s="176" t="s">
        <v>896</v>
      </c>
      <c r="H1753" s="259">
        <v>0</v>
      </c>
      <c r="I1753" s="176" t="s">
        <v>897</v>
      </c>
      <c r="J1753" s="259">
        <v>239.59</v>
      </c>
    </row>
    <row r="1754" spans="1:10">
      <c r="A1754" s="176"/>
      <c r="B1754" s="176"/>
      <c r="C1754" s="176"/>
      <c r="D1754" s="176"/>
      <c r="E1754" s="176" t="s">
        <v>898</v>
      </c>
      <c r="F1754" s="259">
        <v>235.59</v>
      </c>
      <c r="G1754" s="176"/>
      <c r="H1754" s="316" t="s">
        <v>899</v>
      </c>
      <c r="I1754" s="316"/>
      <c r="J1754" s="259">
        <v>1256.3499999999999</v>
      </c>
    </row>
    <row r="1755" spans="1:10" ht="50.1" customHeight="1">
      <c r="A1755" s="177"/>
      <c r="B1755" s="177"/>
      <c r="C1755" s="177"/>
      <c r="D1755" s="177"/>
      <c r="E1755" s="177"/>
      <c r="F1755" s="177"/>
      <c r="G1755" s="177" t="s">
        <v>900</v>
      </c>
      <c r="H1755" s="260" t="s">
        <v>1345</v>
      </c>
      <c r="I1755" s="177" t="s">
        <v>902</v>
      </c>
      <c r="J1755" s="180">
        <v>8794.4500000000007</v>
      </c>
    </row>
    <row r="1756" spans="1:10" ht="0.95" customHeight="1">
      <c r="A1756" s="261"/>
      <c r="B1756" s="261"/>
      <c r="C1756" s="261"/>
      <c r="D1756" s="261"/>
      <c r="E1756" s="261"/>
      <c r="F1756" s="261"/>
      <c r="G1756" s="261"/>
      <c r="H1756" s="261"/>
      <c r="I1756" s="261"/>
      <c r="J1756" s="261"/>
    </row>
    <row r="1757" spans="1:10" ht="18" customHeight="1">
      <c r="A1757" s="161" t="s">
        <v>512</v>
      </c>
      <c r="B1757" s="160" t="s">
        <v>52</v>
      </c>
      <c r="C1757" s="161" t="s">
        <v>53</v>
      </c>
      <c r="D1757" s="161" t="s">
        <v>10</v>
      </c>
      <c r="E1757" s="308" t="s">
        <v>879</v>
      </c>
      <c r="F1757" s="308"/>
      <c r="G1757" s="162" t="s">
        <v>54</v>
      </c>
      <c r="H1757" s="160" t="s">
        <v>55</v>
      </c>
      <c r="I1757" s="160" t="s">
        <v>56</v>
      </c>
      <c r="J1757" s="160" t="s">
        <v>11</v>
      </c>
    </row>
    <row r="1758" spans="1:10" ht="39" customHeight="1">
      <c r="A1758" s="253" t="s">
        <v>880</v>
      </c>
      <c r="B1758" s="254" t="s">
        <v>513</v>
      </c>
      <c r="C1758" s="253" t="s">
        <v>66</v>
      </c>
      <c r="D1758" s="253" t="s">
        <v>514</v>
      </c>
      <c r="E1758" s="313" t="s">
        <v>1264</v>
      </c>
      <c r="F1758" s="313"/>
      <c r="G1758" s="255" t="s">
        <v>63</v>
      </c>
      <c r="H1758" s="256">
        <v>1</v>
      </c>
      <c r="I1758" s="263">
        <v>483.05</v>
      </c>
      <c r="J1758" s="263">
        <v>483.05</v>
      </c>
    </row>
    <row r="1759" spans="1:10" ht="65.099999999999994" customHeight="1">
      <c r="A1759" s="164" t="s">
        <v>882</v>
      </c>
      <c r="B1759" s="163" t="s">
        <v>1496</v>
      </c>
      <c r="C1759" s="164" t="s">
        <v>66</v>
      </c>
      <c r="D1759" s="164" t="s">
        <v>1497</v>
      </c>
      <c r="E1759" s="314" t="s">
        <v>906</v>
      </c>
      <c r="F1759" s="314"/>
      <c r="G1759" s="165" t="s">
        <v>907</v>
      </c>
      <c r="H1759" s="257">
        <v>1.78E-2</v>
      </c>
      <c r="I1759" s="169">
        <v>58.96</v>
      </c>
      <c r="J1759" s="169">
        <v>1.04</v>
      </c>
    </row>
    <row r="1760" spans="1:10" ht="26.1" customHeight="1">
      <c r="A1760" s="164" t="s">
        <v>882</v>
      </c>
      <c r="B1760" s="163" t="s">
        <v>1484</v>
      </c>
      <c r="C1760" s="164" t="s">
        <v>66</v>
      </c>
      <c r="D1760" s="164" t="s">
        <v>1485</v>
      </c>
      <c r="E1760" s="314" t="s">
        <v>920</v>
      </c>
      <c r="F1760" s="314"/>
      <c r="G1760" s="165" t="s">
        <v>68</v>
      </c>
      <c r="H1760" s="257">
        <v>0.81</v>
      </c>
      <c r="I1760" s="169">
        <v>5.97</v>
      </c>
      <c r="J1760" s="169">
        <v>4.83</v>
      </c>
    </row>
    <row r="1761" spans="1:10" ht="24" customHeight="1">
      <c r="A1761" s="164" t="s">
        <v>882</v>
      </c>
      <c r="B1761" s="163" t="s">
        <v>887</v>
      </c>
      <c r="C1761" s="164" t="s">
        <v>66</v>
      </c>
      <c r="D1761" s="164" t="s">
        <v>888</v>
      </c>
      <c r="E1761" s="314" t="s">
        <v>885</v>
      </c>
      <c r="F1761" s="314"/>
      <c r="G1761" s="165" t="s">
        <v>886</v>
      </c>
      <c r="H1761" s="257">
        <v>2.8037999999999998</v>
      </c>
      <c r="I1761" s="169">
        <v>19.850000000000001</v>
      </c>
      <c r="J1761" s="169">
        <v>55.65</v>
      </c>
    </row>
    <row r="1762" spans="1:10" ht="39" customHeight="1">
      <c r="A1762" s="164" t="s">
        <v>882</v>
      </c>
      <c r="B1762" s="163" t="s">
        <v>1498</v>
      </c>
      <c r="C1762" s="164" t="s">
        <v>66</v>
      </c>
      <c r="D1762" s="164" t="s">
        <v>1499</v>
      </c>
      <c r="E1762" s="314" t="s">
        <v>941</v>
      </c>
      <c r="F1762" s="314"/>
      <c r="G1762" s="165" t="s">
        <v>72</v>
      </c>
      <c r="H1762" s="257">
        <v>4.48E-2</v>
      </c>
      <c r="I1762" s="169">
        <v>2733.25</v>
      </c>
      <c r="J1762" s="169">
        <v>122.44</v>
      </c>
    </row>
    <row r="1763" spans="1:10" ht="39" customHeight="1">
      <c r="A1763" s="164" t="s">
        <v>882</v>
      </c>
      <c r="B1763" s="163" t="s">
        <v>1474</v>
      </c>
      <c r="C1763" s="164" t="s">
        <v>66</v>
      </c>
      <c r="D1763" s="164" t="s">
        <v>1475</v>
      </c>
      <c r="E1763" s="314" t="s">
        <v>941</v>
      </c>
      <c r="F1763" s="314"/>
      <c r="G1763" s="165" t="s">
        <v>72</v>
      </c>
      <c r="H1763" s="257">
        <v>7.4399999999999994E-2</v>
      </c>
      <c r="I1763" s="169">
        <v>723.69</v>
      </c>
      <c r="J1763" s="169">
        <v>53.84</v>
      </c>
    </row>
    <row r="1764" spans="1:10" ht="39" customHeight="1">
      <c r="A1764" s="164" t="s">
        <v>882</v>
      </c>
      <c r="B1764" s="163" t="s">
        <v>1500</v>
      </c>
      <c r="C1764" s="164" t="s">
        <v>66</v>
      </c>
      <c r="D1764" s="164" t="s">
        <v>1501</v>
      </c>
      <c r="E1764" s="314" t="s">
        <v>885</v>
      </c>
      <c r="F1764" s="314"/>
      <c r="G1764" s="165" t="s">
        <v>72</v>
      </c>
      <c r="H1764" s="257">
        <v>7.2800000000000004E-2</v>
      </c>
      <c r="I1764" s="169">
        <v>926.33</v>
      </c>
      <c r="J1764" s="169">
        <v>67.430000000000007</v>
      </c>
    </row>
    <row r="1765" spans="1:10" ht="39" customHeight="1">
      <c r="A1765" s="164" t="s">
        <v>882</v>
      </c>
      <c r="B1765" s="163" t="s">
        <v>1480</v>
      </c>
      <c r="C1765" s="164" t="s">
        <v>66</v>
      </c>
      <c r="D1765" s="164" t="s">
        <v>1481</v>
      </c>
      <c r="E1765" s="314" t="s">
        <v>885</v>
      </c>
      <c r="F1765" s="314"/>
      <c r="G1765" s="165" t="s">
        <v>72</v>
      </c>
      <c r="H1765" s="257">
        <v>1.4800000000000001E-2</v>
      </c>
      <c r="I1765" s="169">
        <v>630.37</v>
      </c>
      <c r="J1765" s="169">
        <v>9.32</v>
      </c>
    </row>
    <row r="1766" spans="1:10" ht="65.099999999999994" customHeight="1">
      <c r="A1766" s="164" t="s">
        <v>882</v>
      </c>
      <c r="B1766" s="163" t="s">
        <v>1502</v>
      </c>
      <c r="C1766" s="164" t="s">
        <v>66</v>
      </c>
      <c r="D1766" s="164" t="s">
        <v>1503</v>
      </c>
      <c r="E1766" s="314" t="s">
        <v>906</v>
      </c>
      <c r="F1766" s="314"/>
      <c r="G1766" s="165" t="s">
        <v>912</v>
      </c>
      <c r="H1766" s="257">
        <v>8.6999999999999994E-3</v>
      </c>
      <c r="I1766" s="169">
        <v>147.22</v>
      </c>
      <c r="J1766" s="169">
        <v>1.28</v>
      </c>
    </row>
    <row r="1767" spans="1:10" ht="24" customHeight="1">
      <c r="A1767" s="164" t="s">
        <v>882</v>
      </c>
      <c r="B1767" s="163" t="s">
        <v>937</v>
      </c>
      <c r="C1767" s="164" t="s">
        <v>66</v>
      </c>
      <c r="D1767" s="164" t="s">
        <v>938</v>
      </c>
      <c r="E1767" s="314" t="s">
        <v>885</v>
      </c>
      <c r="F1767" s="314"/>
      <c r="G1767" s="165" t="s">
        <v>886</v>
      </c>
      <c r="H1767" s="257">
        <v>3.5684</v>
      </c>
      <c r="I1767" s="169">
        <v>26.21</v>
      </c>
      <c r="J1767" s="169">
        <v>93.52</v>
      </c>
    </row>
    <row r="1768" spans="1:10" ht="26.1" customHeight="1">
      <c r="A1768" s="167" t="s">
        <v>889</v>
      </c>
      <c r="B1768" s="166" t="s">
        <v>961</v>
      </c>
      <c r="C1768" s="167" t="s">
        <v>66</v>
      </c>
      <c r="D1768" s="167" t="s">
        <v>962</v>
      </c>
      <c r="E1768" s="315" t="s">
        <v>892</v>
      </c>
      <c r="F1768" s="315"/>
      <c r="G1768" s="168" t="s">
        <v>963</v>
      </c>
      <c r="H1768" s="258">
        <v>5.4000000000000003E-3</v>
      </c>
      <c r="I1768" s="170">
        <v>7.25</v>
      </c>
      <c r="J1768" s="170">
        <v>0.03</v>
      </c>
    </row>
    <row r="1769" spans="1:10" ht="26.1" customHeight="1">
      <c r="A1769" s="167" t="s">
        <v>889</v>
      </c>
      <c r="B1769" s="166" t="s">
        <v>959</v>
      </c>
      <c r="C1769" s="167" t="s">
        <v>66</v>
      </c>
      <c r="D1769" s="167" t="s">
        <v>960</v>
      </c>
      <c r="E1769" s="315" t="s">
        <v>892</v>
      </c>
      <c r="F1769" s="315"/>
      <c r="G1769" s="168" t="s">
        <v>202</v>
      </c>
      <c r="H1769" s="258">
        <v>0.14080000000000001</v>
      </c>
      <c r="I1769" s="170">
        <v>3.25</v>
      </c>
      <c r="J1769" s="170">
        <v>0.45</v>
      </c>
    </row>
    <row r="1770" spans="1:10" ht="26.1" customHeight="1">
      <c r="A1770" s="167" t="s">
        <v>889</v>
      </c>
      <c r="B1770" s="166" t="s">
        <v>1504</v>
      </c>
      <c r="C1770" s="167" t="s">
        <v>66</v>
      </c>
      <c r="D1770" s="167" t="s">
        <v>1505</v>
      </c>
      <c r="E1770" s="315" t="s">
        <v>892</v>
      </c>
      <c r="F1770" s="315"/>
      <c r="G1770" s="168" t="s">
        <v>63</v>
      </c>
      <c r="H1770" s="258">
        <v>20.761500000000002</v>
      </c>
      <c r="I1770" s="170">
        <v>3.2</v>
      </c>
      <c r="J1770" s="170">
        <v>66.430000000000007</v>
      </c>
    </row>
    <row r="1771" spans="1:10" ht="26.1" customHeight="1">
      <c r="A1771" s="167" t="s">
        <v>889</v>
      </c>
      <c r="B1771" s="166" t="s">
        <v>1486</v>
      </c>
      <c r="C1771" s="167" t="s">
        <v>66</v>
      </c>
      <c r="D1771" s="167" t="s">
        <v>1487</v>
      </c>
      <c r="E1771" s="315" t="s">
        <v>892</v>
      </c>
      <c r="F1771" s="315"/>
      <c r="G1771" s="168" t="s">
        <v>101</v>
      </c>
      <c r="H1771" s="258">
        <v>1.2500000000000001E-2</v>
      </c>
      <c r="I1771" s="170">
        <v>17.11</v>
      </c>
      <c r="J1771" s="170">
        <v>0.21</v>
      </c>
    </row>
    <row r="1772" spans="1:10" ht="26.1" customHeight="1">
      <c r="A1772" s="167" t="s">
        <v>889</v>
      </c>
      <c r="B1772" s="166" t="s">
        <v>955</v>
      </c>
      <c r="C1772" s="167" t="s">
        <v>66</v>
      </c>
      <c r="D1772" s="167" t="s">
        <v>956</v>
      </c>
      <c r="E1772" s="315" t="s">
        <v>892</v>
      </c>
      <c r="F1772" s="315"/>
      <c r="G1772" s="168" t="s">
        <v>202</v>
      </c>
      <c r="H1772" s="258">
        <v>0.11840000000000001</v>
      </c>
      <c r="I1772" s="170">
        <v>9.3000000000000007</v>
      </c>
      <c r="J1772" s="170">
        <v>1.1000000000000001</v>
      </c>
    </row>
    <row r="1773" spans="1:10" ht="39" customHeight="1">
      <c r="A1773" s="167" t="s">
        <v>889</v>
      </c>
      <c r="B1773" s="166" t="s">
        <v>1490</v>
      </c>
      <c r="C1773" s="167" t="s">
        <v>66</v>
      </c>
      <c r="D1773" s="167" t="s">
        <v>1491</v>
      </c>
      <c r="E1773" s="315" t="s">
        <v>892</v>
      </c>
      <c r="F1773" s="315"/>
      <c r="G1773" s="168" t="s">
        <v>202</v>
      </c>
      <c r="H1773" s="258">
        <v>0.44159999999999999</v>
      </c>
      <c r="I1773" s="170">
        <v>12.43</v>
      </c>
      <c r="J1773" s="170">
        <v>5.48</v>
      </c>
    </row>
    <row r="1774" spans="1:10">
      <c r="A1774" s="176"/>
      <c r="B1774" s="176"/>
      <c r="C1774" s="176"/>
      <c r="D1774" s="176"/>
      <c r="E1774" s="176" t="s">
        <v>895</v>
      </c>
      <c r="F1774" s="259">
        <v>184.96</v>
      </c>
      <c r="G1774" s="176" t="s">
        <v>896</v>
      </c>
      <c r="H1774" s="259">
        <v>0</v>
      </c>
      <c r="I1774" s="176" t="s">
        <v>897</v>
      </c>
      <c r="J1774" s="259">
        <v>184.96</v>
      </c>
    </row>
    <row r="1775" spans="1:10">
      <c r="A1775" s="176"/>
      <c r="B1775" s="176"/>
      <c r="C1775" s="176"/>
      <c r="D1775" s="176"/>
      <c r="E1775" s="176" t="s">
        <v>898</v>
      </c>
      <c r="F1775" s="259">
        <v>111.48</v>
      </c>
      <c r="G1775" s="176"/>
      <c r="H1775" s="316" t="s">
        <v>899</v>
      </c>
      <c r="I1775" s="316"/>
      <c r="J1775" s="259">
        <v>594.53</v>
      </c>
    </row>
    <row r="1776" spans="1:10" ht="50.1" customHeight="1">
      <c r="A1776" s="177"/>
      <c r="B1776" s="177"/>
      <c r="C1776" s="177"/>
      <c r="D1776" s="177"/>
      <c r="E1776" s="177"/>
      <c r="F1776" s="177"/>
      <c r="G1776" s="177" t="s">
        <v>900</v>
      </c>
      <c r="H1776" s="260" t="s">
        <v>1345</v>
      </c>
      <c r="I1776" s="177" t="s">
        <v>902</v>
      </c>
      <c r="J1776" s="180">
        <v>4161.71</v>
      </c>
    </row>
    <row r="1777" spans="1:10" ht="0.95" customHeight="1">
      <c r="A1777" s="261"/>
      <c r="B1777" s="261"/>
      <c r="C1777" s="261"/>
      <c r="D1777" s="261"/>
      <c r="E1777" s="261"/>
      <c r="F1777" s="261"/>
      <c r="G1777" s="261"/>
      <c r="H1777" s="261"/>
      <c r="I1777" s="261"/>
      <c r="J1777" s="261"/>
    </row>
    <row r="1778" spans="1:10" ht="18" customHeight="1">
      <c r="A1778" s="161" t="s">
        <v>515</v>
      </c>
      <c r="B1778" s="160" t="s">
        <v>52</v>
      </c>
      <c r="C1778" s="161" t="s">
        <v>53</v>
      </c>
      <c r="D1778" s="161" t="s">
        <v>10</v>
      </c>
      <c r="E1778" s="308" t="s">
        <v>879</v>
      </c>
      <c r="F1778" s="308"/>
      <c r="G1778" s="162" t="s">
        <v>54</v>
      </c>
      <c r="H1778" s="160" t="s">
        <v>55</v>
      </c>
      <c r="I1778" s="160" t="s">
        <v>56</v>
      </c>
      <c r="J1778" s="160" t="s">
        <v>11</v>
      </c>
    </row>
    <row r="1779" spans="1:10" ht="51.95" customHeight="1">
      <c r="A1779" s="253" t="s">
        <v>880</v>
      </c>
      <c r="B1779" s="254" t="s">
        <v>516</v>
      </c>
      <c r="C1779" s="253" t="s">
        <v>66</v>
      </c>
      <c r="D1779" s="253" t="s">
        <v>517</v>
      </c>
      <c r="E1779" s="313" t="s">
        <v>1264</v>
      </c>
      <c r="F1779" s="313"/>
      <c r="G1779" s="255" t="s">
        <v>63</v>
      </c>
      <c r="H1779" s="256">
        <v>1</v>
      </c>
      <c r="I1779" s="263">
        <v>80.5</v>
      </c>
      <c r="J1779" s="263">
        <v>80.5</v>
      </c>
    </row>
    <row r="1780" spans="1:10" ht="26.1" customHeight="1">
      <c r="A1780" s="164" t="s">
        <v>882</v>
      </c>
      <c r="B1780" s="163" t="s">
        <v>1265</v>
      </c>
      <c r="C1780" s="164" t="s">
        <v>66</v>
      </c>
      <c r="D1780" s="164" t="s">
        <v>1266</v>
      </c>
      <c r="E1780" s="314" t="s">
        <v>885</v>
      </c>
      <c r="F1780" s="314"/>
      <c r="G1780" s="165" t="s">
        <v>886</v>
      </c>
      <c r="H1780" s="257">
        <v>0.42309999999999998</v>
      </c>
      <c r="I1780" s="169">
        <v>25.5</v>
      </c>
      <c r="J1780" s="169">
        <v>10.78</v>
      </c>
    </row>
    <row r="1781" spans="1:10" ht="26.1" customHeight="1">
      <c r="A1781" s="164" t="s">
        <v>882</v>
      </c>
      <c r="B1781" s="163" t="s">
        <v>1267</v>
      </c>
      <c r="C1781" s="164" t="s">
        <v>66</v>
      </c>
      <c r="D1781" s="164" t="s">
        <v>1268</v>
      </c>
      <c r="E1781" s="314" t="s">
        <v>885</v>
      </c>
      <c r="F1781" s="314"/>
      <c r="G1781" s="165" t="s">
        <v>886</v>
      </c>
      <c r="H1781" s="257">
        <v>0.42309999999999998</v>
      </c>
      <c r="I1781" s="169">
        <v>21.35</v>
      </c>
      <c r="J1781" s="169">
        <v>9.0299999999999994</v>
      </c>
    </row>
    <row r="1782" spans="1:10" ht="24" customHeight="1">
      <c r="A1782" s="167" t="s">
        <v>889</v>
      </c>
      <c r="B1782" s="166" t="s">
        <v>1301</v>
      </c>
      <c r="C1782" s="167" t="s">
        <v>66</v>
      </c>
      <c r="D1782" s="167" t="s">
        <v>1302</v>
      </c>
      <c r="E1782" s="315" t="s">
        <v>892</v>
      </c>
      <c r="F1782" s="315"/>
      <c r="G1782" s="168" t="s">
        <v>63</v>
      </c>
      <c r="H1782" s="258">
        <v>1.54E-2</v>
      </c>
      <c r="I1782" s="170">
        <v>2.13</v>
      </c>
      <c r="J1782" s="170">
        <v>0.03</v>
      </c>
    </row>
    <row r="1783" spans="1:10" ht="24" customHeight="1">
      <c r="A1783" s="167" t="s">
        <v>889</v>
      </c>
      <c r="B1783" s="166" t="s">
        <v>1305</v>
      </c>
      <c r="C1783" s="167" t="s">
        <v>66</v>
      </c>
      <c r="D1783" s="167" t="s">
        <v>1306</v>
      </c>
      <c r="E1783" s="315" t="s">
        <v>892</v>
      </c>
      <c r="F1783" s="315"/>
      <c r="G1783" s="168" t="s">
        <v>63</v>
      </c>
      <c r="H1783" s="258">
        <v>2.92E-2</v>
      </c>
      <c r="I1783" s="170">
        <v>64.63</v>
      </c>
      <c r="J1783" s="170">
        <v>1.88</v>
      </c>
    </row>
    <row r="1784" spans="1:10" ht="26.1" customHeight="1">
      <c r="A1784" s="167" t="s">
        <v>889</v>
      </c>
      <c r="B1784" s="166" t="s">
        <v>1303</v>
      </c>
      <c r="C1784" s="167" t="s">
        <v>66</v>
      </c>
      <c r="D1784" s="167" t="s">
        <v>1304</v>
      </c>
      <c r="E1784" s="315" t="s">
        <v>892</v>
      </c>
      <c r="F1784" s="315"/>
      <c r="G1784" s="168" t="s">
        <v>63</v>
      </c>
      <c r="H1784" s="258">
        <v>4.3999999999999997E-2</v>
      </c>
      <c r="I1784" s="170">
        <v>73.22</v>
      </c>
      <c r="J1784" s="170">
        <v>3.22</v>
      </c>
    </row>
    <row r="1785" spans="1:10" ht="26.1" customHeight="1">
      <c r="A1785" s="167" t="s">
        <v>889</v>
      </c>
      <c r="B1785" s="166" t="s">
        <v>1506</v>
      </c>
      <c r="C1785" s="167" t="s">
        <v>66</v>
      </c>
      <c r="D1785" s="167" t="s">
        <v>1507</v>
      </c>
      <c r="E1785" s="315" t="s">
        <v>892</v>
      </c>
      <c r="F1785" s="315"/>
      <c r="G1785" s="168" t="s">
        <v>63</v>
      </c>
      <c r="H1785" s="258">
        <v>1</v>
      </c>
      <c r="I1785" s="170">
        <v>55.56</v>
      </c>
      <c r="J1785" s="170">
        <v>55.56</v>
      </c>
    </row>
    <row r="1786" spans="1:10">
      <c r="A1786" s="176"/>
      <c r="B1786" s="176"/>
      <c r="C1786" s="176"/>
      <c r="D1786" s="176"/>
      <c r="E1786" s="176" t="s">
        <v>895</v>
      </c>
      <c r="F1786" s="259">
        <v>16.5</v>
      </c>
      <c r="G1786" s="176" t="s">
        <v>896</v>
      </c>
      <c r="H1786" s="259">
        <v>0</v>
      </c>
      <c r="I1786" s="176" t="s">
        <v>897</v>
      </c>
      <c r="J1786" s="259">
        <v>16.5</v>
      </c>
    </row>
    <row r="1787" spans="1:10">
      <c r="A1787" s="176"/>
      <c r="B1787" s="176"/>
      <c r="C1787" s="176"/>
      <c r="D1787" s="176"/>
      <c r="E1787" s="176" t="s">
        <v>898</v>
      </c>
      <c r="F1787" s="259">
        <v>18.57</v>
      </c>
      <c r="G1787" s="176"/>
      <c r="H1787" s="316" t="s">
        <v>899</v>
      </c>
      <c r="I1787" s="316"/>
      <c r="J1787" s="259">
        <v>99.07</v>
      </c>
    </row>
    <row r="1788" spans="1:10" ht="50.1" customHeight="1">
      <c r="A1788" s="177"/>
      <c r="B1788" s="177"/>
      <c r="C1788" s="177"/>
      <c r="D1788" s="177"/>
      <c r="E1788" s="177"/>
      <c r="F1788" s="177"/>
      <c r="G1788" s="177" t="s">
        <v>900</v>
      </c>
      <c r="H1788" s="260" t="s">
        <v>1278</v>
      </c>
      <c r="I1788" s="177" t="s">
        <v>902</v>
      </c>
      <c r="J1788" s="180">
        <v>792.56</v>
      </c>
    </row>
    <row r="1789" spans="1:10" ht="0.95" customHeight="1">
      <c r="A1789" s="261"/>
      <c r="B1789" s="261"/>
      <c r="C1789" s="261"/>
      <c r="D1789" s="261"/>
      <c r="E1789" s="261"/>
      <c r="F1789" s="261"/>
      <c r="G1789" s="261"/>
      <c r="H1789" s="261"/>
      <c r="I1789" s="261"/>
      <c r="J1789" s="261"/>
    </row>
    <row r="1790" spans="1:10" ht="18" customHeight="1">
      <c r="A1790" s="161" t="s">
        <v>518</v>
      </c>
      <c r="B1790" s="160" t="s">
        <v>52</v>
      </c>
      <c r="C1790" s="161" t="s">
        <v>53</v>
      </c>
      <c r="D1790" s="161" t="s">
        <v>10</v>
      </c>
      <c r="E1790" s="308" t="s">
        <v>879</v>
      </c>
      <c r="F1790" s="308"/>
      <c r="G1790" s="162" t="s">
        <v>54</v>
      </c>
      <c r="H1790" s="160" t="s">
        <v>55</v>
      </c>
      <c r="I1790" s="160" t="s">
        <v>56</v>
      </c>
      <c r="J1790" s="160" t="s">
        <v>11</v>
      </c>
    </row>
    <row r="1791" spans="1:10" ht="39" customHeight="1">
      <c r="A1791" s="253" t="s">
        <v>880</v>
      </c>
      <c r="B1791" s="254" t="s">
        <v>519</v>
      </c>
      <c r="C1791" s="253" t="s">
        <v>66</v>
      </c>
      <c r="D1791" s="253" t="s">
        <v>520</v>
      </c>
      <c r="E1791" s="313" t="s">
        <v>1264</v>
      </c>
      <c r="F1791" s="313"/>
      <c r="G1791" s="255" t="s">
        <v>63</v>
      </c>
      <c r="H1791" s="256">
        <v>1</v>
      </c>
      <c r="I1791" s="263">
        <v>21</v>
      </c>
      <c r="J1791" s="263">
        <v>21</v>
      </c>
    </row>
    <row r="1792" spans="1:10" ht="26.1" customHeight="1">
      <c r="A1792" s="164" t="s">
        <v>882</v>
      </c>
      <c r="B1792" s="163" t="s">
        <v>1267</v>
      </c>
      <c r="C1792" s="164" t="s">
        <v>66</v>
      </c>
      <c r="D1792" s="164" t="s">
        <v>1268</v>
      </c>
      <c r="E1792" s="314" t="s">
        <v>885</v>
      </c>
      <c r="F1792" s="314"/>
      <c r="G1792" s="165" t="s">
        <v>886</v>
      </c>
      <c r="H1792" s="257">
        <v>0.16520000000000001</v>
      </c>
      <c r="I1792" s="169">
        <v>21.35</v>
      </c>
      <c r="J1792" s="169">
        <v>3.52</v>
      </c>
    </row>
    <row r="1793" spans="1:10" ht="26.1" customHeight="1">
      <c r="A1793" s="164" t="s">
        <v>882</v>
      </c>
      <c r="B1793" s="163" t="s">
        <v>1265</v>
      </c>
      <c r="C1793" s="164" t="s">
        <v>66</v>
      </c>
      <c r="D1793" s="164" t="s">
        <v>1266</v>
      </c>
      <c r="E1793" s="314" t="s">
        <v>885</v>
      </c>
      <c r="F1793" s="314"/>
      <c r="G1793" s="165" t="s">
        <v>886</v>
      </c>
      <c r="H1793" s="257">
        <v>0.16520000000000001</v>
      </c>
      <c r="I1793" s="169">
        <v>25.5</v>
      </c>
      <c r="J1793" s="169">
        <v>4.21</v>
      </c>
    </row>
    <row r="1794" spans="1:10" ht="26.1" customHeight="1">
      <c r="A1794" s="167" t="s">
        <v>889</v>
      </c>
      <c r="B1794" s="166" t="s">
        <v>1303</v>
      </c>
      <c r="C1794" s="167" t="s">
        <v>66</v>
      </c>
      <c r="D1794" s="167" t="s">
        <v>1304</v>
      </c>
      <c r="E1794" s="315" t="s">
        <v>892</v>
      </c>
      <c r="F1794" s="315"/>
      <c r="G1794" s="168" t="s">
        <v>63</v>
      </c>
      <c r="H1794" s="258">
        <v>7.4999999999999997E-3</v>
      </c>
      <c r="I1794" s="170">
        <v>73.22</v>
      </c>
      <c r="J1794" s="170">
        <v>0.54</v>
      </c>
    </row>
    <row r="1795" spans="1:10" ht="24" customHeight="1">
      <c r="A1795" s="167" t="s">
        <v>889</v>
      </c>
      <c r="B1795" s="166" t="s">
        <v>1301</v>
      </c>
      <c r="C1795" s="167" t="s">
        <v>66</v>
      </c>
      <c r="D1795" s="167" t="s">
        <v>1302</v>
      </c>
      <c r="E1795" s="315" t="s">
        <v>892</v>
      </c>
      <c r="F1795" s="315"/>
      <c r="G1795" s="168" t="s">
        <v>63</v>
      </c>
      <c r="H1795" s="258">
        <v>3.5999999999999997E-2</v>
      </c>
      <c r="I1795" s="170">
        <v>2.13</v>
      </c>
      <c r="J1795" s="170">
        <v>7.0000000000000007E-2</v>
      </c>
    </row>
    <row r="1796" spans="1:10" ht="26.1" customHeight="1">
      <c r="A1796" s="167" t="s">
        <v>889</v>
      </c>
      <c r="B1796" s="166" t="s">
        <v>1508</v>
      </c>
      <c r="C1796" s="167" t="s">
        <v>66</v>
      </c>
      <c r="D1796" s="167" t="s">
        <v>1509</v>
      </c>
      <c r="E1796" s="315" t="s">
        <v>892</v>
      </c>
      <c r="F1796" s="315"/>
      <c r="G1796" s="168" t="s">
        <v>63</v>
      </c>
      <c r="H1796" s="258">
        <v>1</v>
      </c>
      <c r="I1796" s="170">
        <v>12.35</v>
      </c>
      <c r="J1796" s="170">
        <v>12.35</v>
      </c>
    </row>
    <row r="1797" spans="1:10" ht="24" customHeight="1">
      <c r="A1797" s="167" t="s">
        <v>889</v>
      </c>
      <c r="B1797" s="166" t="s">
        <v>1305</v>
      </c>
      <c r="C1797" s="167" t="s">
        <v>66</v>
      </c>
      <c r="D1797" s="167" t="s">
        <v>1306</v>
      </c>
      <c r="E1797" s="315" t="s">
        <v>892</v>
      </c>
      <c r="F1797" s="315"/>
      <c r="G1797" s="168" t="s">
        <v>63</v>
      </c>
      <c r="H1797" s="258">
        <v>4.8999999999999998E-3</v>
      </c>
      <c r="I1797" s="170">
        <v>64.63</v>
      </c>
      <c r="J1797" s="170">
        <v>0.31</v>
      </c>
    </row>
    <row r="1798" spans="1:10">
      <c r="A1798" s="176"/>
      <c r="B1798" s="176"/>
      <c r="C1798" s="176"/>
      <c r="D1798" s="176"/>
      <c r="E1798" s="176" t="s">
        <v>895</v>
      </c>
      <c r="F1798" s="259">
        <v>6.44</v>
      </c>
      <c r="G1798" s="176" t="s">
        <v>896</v>
      </c>
      <c r="H1798" s="259">
        <v>0</v>
      </c>
      <c r="I1798" s="176" t="s">
        <v>897</v>
      </c>
      <c r="J1798" s="259">
        <v>6.44</v>
      </c>
    </row>
    <row r="1799" spans="1:10">
      <c r="A1799" s="176"/>
      <c r="B1799" s="176"/>
      <c r="C1799" s="176"/>
      <c r="D1799" s="176"/>
      <c r="E1799" s="176" t="s">
        <v>898</v>
      </c>
      <c r="F1799" s="259">
        <v>4.84</v>
      </c>
      <c r="G1799" s="176"/>
      <c r="H1799" s="316" t="s">
        <v>899</v>
      </c>
      <c r="I1799" s="316"/>
      <c r="J1799" s="259">
        <v>25.84</v>
      </c>
    </row>
    <row r="1800" spans="1:10" ht="50.1" customHeight="1">
      <c r="A1800" s="177"/>
      <c r="B1800" s="177"/>
      <c r="C1800" s="177"/>
      <c r="D1800" s="177"/>
      <c r="E1800" s="177"/>
      <c r="F1800" s="177"/>
      <c r="G1800" s="177" t="s">
        <v>900</v>
      </c>
      <c r="H1800" s="260" t="s">
        <v>901</v>
      </c>
      <c r="I1800" s="177" t="s">
        <v>902</v>
      </c>
      <c r="J1800" s="180">
        <v>25.84</v>
      </c>
    </row>
    <row r="1801" spans="1:10" ht="0.95" customHeight="1">
      <c r="A1801" s="261"/>
      <c r="B1801" s="261"/>
      <c r="C1801" s="261"/>
      <c r="D1801" s="261"/>
      <c r="E1801" s="261"/>
      <c r="F1801" s="261"/>
      <c r="G1801" s="261"/>
      <c r="H1801" s="261"/>
      <c r="I1801" s="261"/>
      <c r="J1801" s="261"/>
    </row>
    <row r="1802" spans="1:10" ht="18" customHeight="1">
      <c r="A1802" s="161" t="s">
        <v>521</v>
      </c>
      <c r="B1802" s="160" t="s">
        <v>52</v>
      </c>
      <c r="C1802" s="161" t="s">
        <v>53</v>
      </c>
      <c r="D1802" s="161" t="s">
        <v>10</v>
      </c>
      <c r="E1802" s="308" t="s">
        <v>879</v>
      </c>
      <c r="F1802" s="308"/>
      <c r="G1802" s="162" t="s">
        <v>54</v>
      </c>
      <c r="H1802" s="160" t="s">
        <v>55</v>
      </c>
      <c r="I1802" s="160" t="s">
        <v>56</v>
      </c>
      <c r="J1802" s="160" t="s">
        <v>11</v>
      </c>
    </row>
    <row r="1803" spans="1:10" ht="39" customHeight="1">
      <c r="A1803" s="253" t="s">
        <v>880</v>
      </c>
      <c r="B1803" s="254" t="s">
        <v>522</v>
      </c>
      <c r="C1803" s="253" t="s">
        <v>66</v>
      </c>
      <c r="D1803" s="253" t="s">
        <v>523</v>
      </c>
      <c r="E1803" s="313" t="s">
        <v>1264</v>
      </c>
      <c r="F1803" s="313"/>
      <c r="G1803" s="255" t="s">
        <v>63</v>
      </c>
      <c r="H1803" s="256">
        <v>1</v>
      </c>
      <c r="I1803" s="263">
        <v>1013.03</v>
      </c>
      <c r="J1803" s="263">
        <v>1013.03</v>
      </c>
    </row>
    <row r="1804" spans="1:10" ht="24" customHeight="1">
      <c r="A1804" s="164" t="s">
        <v>882</v>
      </c>
      <c r="B1804" s="163" t="s">
        <v>887</v>
      </c>
      <c r="C1804" s="164" t="s">
        <v>66</v>
      </c>
      <c r="D1804" s="164" t="s">
        <v>888</v>
      </c>
      <c r="E1804" s="314" t="s">
        <v>885</v>
      </c>
      <c r="F1804" s="314"/>
      <c r="G1804" s="165" t="s">
        <v>886</v>
      </c>
      <c r="H1804" s="257">
        <v>0.98340000000000005</v>
      </c>
      <c r="I1804" s="169">
        <v>19.850000000000001</v>
      </c>
      <c r="J1804" s="169">
        <v>19.52</v>
      </c>
    </row>
    <row r="1805" spans="1:10" ht="24" customHeight="1">
      <c r="A1805" s="164" t="s">
        <v>882</v>
      </c>
      <c r="B1805" s="163" t="s">
        <v>1160</v>
      </c>
      <c r="C1805" s="164" t="s">
        <v>66</v>
      </c>
      <c r="D1805" s="164" t="s">
        <v>1161</v>
      </c>
      <c r="E1805" s="314" t="s">
        <v>885</v>
      </c>
      <c r="F1805" s="314"/>
      <c r="G1805" s="165" t="s">
        <v>886</v>
      </c>
      <c r="H1805" s="257">
        <v>1.4944</v>
      </c>
      <c r="I1805" s="169">
        <v>27.43</v>
      </c>
      <c r="J1805" s="169">
        <v>40.99</v>
      </c>
    </row>
    <row r="1806" spans="1:10" ht="39" customHeight="1">
      <c r="A1806" s="167" t="s">
        <v>889</v>
      </c>
      <c r="B1806" s="166" t="s">
        <v>1177</v>
      </c>
      <c r="C1806" s="167" t="s">
        <v>66</v>
      </c>
      <c r="D1806" s="167" t="s">
        <v>1178</v>
      </c>
      <c r="E1806" s="315" t="s">
        <v>892</v>
      </c>
      <c r="F1806" s="315"/>
      <c r="G1806" s="168" t="s">
        <v>63</v>
      </c>
      <c r="H1806" s="258">
        <v>6</v>
      </c>
      <c r="I1806" s="170">
        <v>0.61</v>
      </c>
      <c r="J1806" s="170">
        <v>3.66</v>
      </c>
    </row>
    <row r="1807" spans="1:10" ht="26.1" customHeight="1">
      <c r="A1807" s="167" t="s">
        <v>889</v>
      </c>
      <c r="B1807" s="166" t="s">
        <v>1510</v>
      </c>
      <c r="C1807" s="167" t="s">
        <v>66</v>
      </c>
      <c r="D1807" s="167" t="s">
        <v>1511</v>
      </c>
      <c r="E1807" s="315" t="s">
        <v>892</v>
      </c>
      <c r="F1807" s="315"/>
      <c r="G1807" s="168" t="s">
        <v>63</v>
      </c>
      <c r="H1807" s="258">
        <v>2</v>
      </c>
      <c r="I1807" s="170">
        <v>20.27</v>
      </c>
      <c r="J1807" s="170">
        <v>40.54</v>
      </c>
    </row>
    <row r="1808" spans="1:10" ht="24" customHeight="1">
      <c r="A1808" s="167" t="s">
        <v>889</v>
      </c>
      <c r="B1808" s="166" t="s">
        <v>1465</v>
      </c>
      <c r="C1808" s="167" t="s">
        <v>66</v>
      </c>
      <c r="D1808" s="167" t="s">
        <v>1466</v>
      </c>
      <c r="E1808" s="315" t="s">
        <v>892</v>
      </c>
      <c r="F1808" s="315"/>
      <c r="G1808" s="168" t="s">
        <v>101</v>
      </c>
      <c r="H1808" s="258">
        <v>2.1100000000000001E-2</v>
      </c>
      <c r="I1808" s="170">
        <v>116.25</v>
      </c>
      <c r="J1808" s="170">
        <v>2.4500000000000002</v>
      </c>
    </row>
    <row r="1809" spans="1:10" ht="39" customHeight="1">
      <c r="A1809" s="167" t="s">
        <v>889</v>
      </c>
      <c r="B1809" s="166" t="s">
        <v>1512</v>
      </c>
      <c r="C1809" s="167" t="s">
        <v>66</v>
      </c>
      <c r="D1809" s="167" t="s">
        <v>1513</v>
      </c>
      <c r="E1809" s="315" t="s">
        <v>892</v>
      </c>
      <c r="F1809" s="315"/>
      <c r="G1809" s="168" t="s">
        <v>68</v>
      </c>
      <c r="H1809" s="258">
        <v>1.0049999999999999</v>
      </c>
      <c r="I1809" s="170">
        <v>878.49</v>
      </c>
      <c r="J1809" s="170">
        <v>882.88</v>
      </c>
    </row>
    <row r="1810" spans="1:10" ht="24" customHeight="1">
      <c r="A1810" s="167" t="s">
        <v>889</v>
      </c>
      <c r="B1810" s="166" t="s">
        <v>1514</v>
      </c>
      <c r="C1810" s="167" t="s">
        <v>66</v>
      </c>
      <c r="D1810" s="167" t="s">
        <v>1515</v>
      </c>
      <c r="E1810" s="315" t="s">
        <v>892</v>
      </c>
      <c r="F1810" s="315"/>
      <c r="G1810" s="168" t="s">
        <v>101</v>
      </c>
      <c r="H1810" s="258">
        <v>0.52280000000000004</v>
      </c>
      <c r="I1810" s="170">
        <v>43.99</v>
      </c>
      <c r="J1810" s="170">
        <v>22.99</v>
      </c>
    </row>
    <row r="1811" spans="1:10">
      <c r="A1811" s="176"/>
      <c r="B1811" s="176"/>
      <c r="C1811" s="176"/>
      <c r="D1811" s="176"/>
      <c r="E1811" s="176" t="s">
        <v>895</v>
      </c>
      <c r="F1811" s="259">
        <v>49.29</v>
      </c>
      <c r="G1811" s="176" t="s">
        <v>896</v>
      </c>
      <c r="H1811" s="259">
        <v>0</v>
      </c>
      <c r="I1811" s="176" t="s">
        <v>897</v>
      </c>
      <c r="J1811" s="259">
        <v>49.29</v>
      </c>
    </row>
    <row r="1812" spans="1:10">
      <c r="A1812" s="176"/>
      <c r="B1812" s="176"/>
      <c r="C1812" s="176"/>
      <c r="D1812" s="176"/>
      <c r="E1812" s="176" t="s">
        <v>898</v>
      </c>
      <c r="F1812" s="259">
        <v>233.8</v>
      </c>
      <c r="G1812" s="176"/>
      <c r="H1812" s="316" t="s">
        <v>899</v>
      </c>
      <c r="I1812" s="316"/>
      <c r="J1812" s="259">
        <v>1246.83</v>
      </c>
    </row>
    <row r="1813" spans="1:10" ht="50.1" customHeight="1">
      <c r="A1813" s="177"/>
      <c r="B1813" s="177"/>
      <c r="C1813" s="177"/>
      <c r="D1813" s="177"/>
      <c r="E1813" s="177"/>
      <c r="F1813" s="177"/>
      <c r="G1813" s="177" t="s">
        <v>900</v>
      </c>
      <c r="H1813" s="260" t="s">
        <v>1313</v>
      </c>
      <c r="I1813" s="177" t="s">
        <v>902</v>
      </c>
      <c r="J1813" s="180">
        <v>3740.49</v>
      </c>
    </row>
    <row r="1814" spans="1:10" ht="0.95" customHeight="1">
      <c r="A1814" s="261"/>
      <c r="B1814" s="261"/>
      <c r="C1814" s="261"/>
      <c r="D1814" s="261"/>
      <c r="E1814" s="261"/>
      <c r="F1814" s="261"/>
      <c r="G1814" s="261"/>
      <c r="H1814" s="261"/>
      <c r="I1814" s="261"/>
      <c r="J1814" s="261"/>
    </row>
    <row r="1815" spans="1:10" ht="18" customHeight="1">
      <c r="A1815" s="161" t="s">
        <v>524</v>
      </c>
      <c r="B1815" s="160" t="s">
        <v>52</v>
      </c>
      <c r="C1815" s="161" t="s">
        <v>53</v>
      </c>
      <c r="D1815" s="161" t="s">
        <v>10</v>
      </c>
      <c r="E1815" s="308" t="s">
        <v>879</v>
      </c>
      <c r="F1815" s="308"/>
      <c r="G1815" s="162" t="s">
        <v>54</v>
      </c>
      <c r="H1815" s="160" t="s">
        <v>55</v>
      </c>
      <c r="I1815" s="160" t="s">
        <v>56</v>
      </c>
      <c r="J1815" s="160" t="s">
        <v>11</v>
      </c>
    </row>
    <row r="1816" spans="1:10" ht="39" customHeight="1">
      <c r="A1816" s="253" t="s">
        <v>880</v>
      </c>
      <c r="B1816" s="254" t="s">
        <v>525</v>
      </c>
      <c r="C1816" s="253" t="s">
        <v>66</v>
      </c>
      <c r="D1816" s="253" t="s">
        <v>526</v>
      </c>
      <c r="E1816" s="313" t="s">
        <v>1264</v>
      </c>
      <c r="F1816" s="313"/>
      <c r="G1816" s="255" t="s">
        <v>63</v>
      </c>
      <c r="H1816" s="256">
        <v>1</v>
      </c>
      <c r="I1816" s="263">
        <v>551.86</v>
      </c>
      <c r="J1816" s="263">
        <v>551.86</v>
      </c>
    </row>
    <row r="1817" spans="1:10" ht="26.1" customHeight="1">
      <c r="A1817" s="164" t="s">
        <v>882</v>
      </c>
      <c r="B1817" s="163" t="s">
        <v>1516</v>
      </c>
      <c r="C1817" s="164" t="s">
        <v>66</v>
      </c>
      <c r="D1817" s="164" t="s">
        <v>1517</v>
      </c>
      <c r="E1817" s="314" t="s">
        <v>1264</v>
      </c>
      <c r="F1817" s="314"/>
      <c r="G1817" s="165" t="s">
        <v>63</v>
      </c>
      <c r="H1817" s="257">
        <v>1</v>
      </c>
      <c r="I1817" s="169">
        <v>222.93</v>
      </c>
      <c r="J1817" s="169">
        <v>222.93</v>
      </c>
    </row>
    <row r="1818" spans="1:10" ht="39" customHeight="1">
      <c r="A1818" s="164" t="s">
        <v>882</v>
      </c>
      <c r="B1818" s="163" t="s">
        <v>1518</v>
      </c>
      <c r="C1818" s="164" t="s">
        <v>66</v>
      </c>
      <c r="D1818" s="164" t="s">
        <v>1519</v>
      </c>
      <c r="E1818" s="314" t="s">
        <v>1264</v>
      </c>
      <c r="F1818" s="314"/>
      <c r="G1818" s="165" t="s">
        <v>63</v>
      </c>
      <c r="H1818" s="257">
        <v>1</v>
      </c>
      <c r="I1818" s="169">
        <v>78.849999999999994</v>
      </c>
      <c r="J1818" s="169">
        <v>78.849999999999994</v>
      </c>
    </row>
    <row r="1819" spans="1:10" ht="39" customHeight="1">
      <c r="A1819" s="164" t="s">
        <v>882</v>
      </c>
      <c r="B1819" s="163" t="s">
        <v>1520</v>
      </c>
      <c r="C1819" s="164" t="s">
        <v>66</v>
      </c>
      <c r="D1819" s="164" t="s">
        <v>1521</v>
      </c>
      <c r="E1819" s="314" t="s">
        <v>1264</v>
      </c>
      <c r="F1819" s="314"/>
      <c r="G1819" s="165" t="s">
        <v>63</v>
      </c>
      <c r="H1819" s="257">
        <v>1</v>
      </c>
      <c r="I1819" s="169">
        <v>250.08</v>
      </c>
      <c r="J1819" s="169">
        <v>250.08</v>
      </c>
    </row>
    <row r="1820" spans="1:10">
      <c r="A1820" s="176"/>
      <c r="B1820" s="176"/>
      <c r="C1820" s="176"/>
      <c r="D1820" s="176"/>
      <c r="E1820" s="176" t="s">
        <v>895</v>
      </c>
      <c r="F1820" s="259">
        <v>25.03</v>
      </c>
      <c r="G1820" s="176" t="s">
        <v>896</v>
      </c>
      <c r="H1820" s="259">
        <v>0</v>
      </c>
      <c r="I1820" s="176" t="s">
        <v>897</v>
      </c>
      <c r="J1820" s="259">
        <v>25.03</v>
      </c>
    </row>
    <row r="1821" spans="1:10">
      <c r="A1821" s="176"/>
      <c r="B1821" s="176"/>
      <c r="C1821" s="176"/>
      <c r="D1821" s="176"/>
      <c r="E1821" s="176" t="s">
        <v>898</v>
      </c>
      <c r="F1821" s="259">
        <v>127.36</v>
      </c>
      <c r="G1821" s="176"/>
      <c r="H1821" s="316" t="s">
        <v>899</v>
      </c>
      <c r="I1821" s="316"/>
      <c r="J1821" s="259">
        <v>679.22</v>
      </c>
    </row>
    <row r="1822" spans="1:10" ht="50.1" customHeight="1">
      <c r="A1822" s="177"/>
      <c r="B1822" s="177"/>
      <c r="C1822" s="177"/>
      <c r="D1822" s="177"/>
      <c r="E1822" s="177"/>
      <c r="F1822" s="177"/>
      <c r="G1822" s="177" t="s">
        <v>900</v>
      </c>
      <c r="H1822" s="260" t="s">
        <v>1313</v>
      </c>
      <c r="I1822" s="177" t="s">
        <v>902</v>
      </c>
      <c r="J1822" s="180">
        <v>2037.66</v>
      </c>
    </row>
    <row r="1823" spans="1:10" ht="0.95" customHeight="1">
      <c r="A1823" s="261"/>
      <c r="B1823" s="261"/>
      <c r="C1823" s="261"/>
      <c r="D1823" s="261"/>
      <c r="E1823" s="261"/>
      <c r="F1823" s="261"/>
      <c r="G1823" s="261"/>
      <c r="H1823" s="261"/>
      <c r="I1823" s="261"/>
      <c r="J1823" s="261"/>
    </row>
    <row r="1824" spans="1:10" ht="18" customHeight="1">
      <c r="A1824" s="161" t="s">
        <v>527</v>
      </c>
      <c r="B1824" s="160" t="s">
        <v>52</v>
      </c>
      <c r="C1824" s="161" t="s">
        <v>53</v>
      </c>
      <c r="D1824" s="161" t="s">
        <v>10</v>
      </c>
      <c r="E1824" s="308" t="s">
        <v>879</v>
      </c>
      <c r="F1824" s="308"/>
      <c r="G1824" s="162" t="s">
        <v>54</v>
      </c>
      <c r="H1824" s="160" t="s">
        <v>55</v>
      </c>
      <c r="I1824" s="160" t="s">
        <v>56</v>
      </c>
      <c r="J1824" s="160" t="s">
        <v>11</v>
      </c>
    </row>
    <row r="1825" spans="1:10" ht="39" customHeight="1">
      <c r="A1825" s="253" t="s">
        <v>880</v>
      </c>
      <c r="B1825" s="254" t="s">
        <v>528</v>
      </c>
      <c r="C1825" s="253" t="s">
        <v>66</v>
      </c>
      <c r="D1825" s="253" t="s">
        <v>529</v>
      </c>
      <c r="E1825" s="313" t="s">
        <v>1264</v>
      </c>
      <c r="F1825" s="313"/>
      <c r="G1825" s="255" t="s">
        <v>63</v>
      </c>
      <c r="H1825" s="256">
        <v>1</v>
      </c>
      <c r="I1825" s="263">
        <v>459.42</v>
      </c>
      <c r="J1825" s="263">
        <v>459.42</v>
      </c>
    </row>
    <row r="1826" spans="1:10" ht="24" customHeight="1">
      <c r="A1826" s="164" t="s">
        <v>882</v>
      </c>
      <c r="B1826" s="163" t="s">
        <v>1160</v>
      </c>
      <c r="C1826" s="164" t="s">
        <v>66</v>
      </c>
      <c r="D1826" s="164" t="s">
        <v>1161</v>
      </c>
      <c r="E1826" s="314" t="s">
        <v>885</v>
      </c>
      <c r="F1826" s="314"/>
      <c r="G1826" s="165" t="s">
        <v>886</v>
      </c>
      <c r="H1826" s="257">
        <v>1.9209000000000001</v>
      </c>
      <c r="I1826" s="169">
        <v>27.43</v>
      </c>
      <c r="J1826" s="169">
        <v>52.69</v>
      </c>
    </row>
    <row r="1827" spans="1:10" ht="24" customHeight="1">
      <c r="A1827" s="164" t="s">
        <v>882</v>
      </c>
      <c r="B1827" s="163" t="s">
        <v>887</v>
      </c>
      <c r="C1827" s="164" t="s">
        <v>66</v>
      </c>
      <c r="D1827" s="164" t="s">
        <v>888</v>
      </c>
      <c r="E1827" s="314" t="s">
        <v>885</v>
      </c>
      <c r="F1827" s="314"/>
      <c r="G1827" s="165" t="s">
        <v>886</v>
      </c>
      <c r="H1827" s="257">
        <v>0.98109999999999997</v>
      </c>
      <c r="I1827" s="169">
        <v>19.850000000000001</v>
      </c>
      <c r="J1827" s="169">
        <v>19.47</v>
      </c>
    </row>
    <row r="1828" spans="1:10" ht="39" customHeight="1">
      <c r="A1828" s="167" t="s">
        <v>889</v>
      </c>
      <c r="B1828" s="166" t="s">
        <v>1177</v>
      </c>
      <c r="C1828" s="167" t="s">
        <v>66</v>
      </c>
      <c r="D1828" s="167" t="s">
        <v>1178</v>
      </c>
      <c r="E1828" s="315" t="s">
        <v>892</v>
      </c>
      <c r="F1828" s="315"/>
      <c r="G1828" s="168" t="s">
        <v>63</v>
      </c>
      <c r="H1828" s="258">
        <v>6</v>
      </c>
      <c r="I1828" s="170">
        <v>0.61</v>
      </c>
      <c r="J1828" s="170">
        <v>3.66</v>
      </c>
    </row>
    <row r="1829" spans="1:10" ht="24" customHeight="1">
      <c r="A1829" s="167" t="s">
        <v>889</v>
      </c>
      <c r="B1829" s="166" t="s">
        <v>1514</v>
      </c>
      <c r="C1829" s="167" t="s">
        <v>66</v>
      </c>
      <c r="D1829" s="167" t="s">
        <v>1515</v>
      </c>
      <c r="E1829" s="315" t="s">
        <v>892</v>
      </c>
      <c r="F1829" s="315"/>
      <c r="G1829" s="168" t="s">
        <v>101</v>
      </c>
      <c r="H1829" s="258">
        <v>0.38440000000000002</v>
      </c>
      <c r="I1829" s="170">
        <v>43.99</v>
      </c>
      <c r="J1829" s="170">
        <v>16.899999999999999</v>
      </c>
    </row>
    <row r="1830" spans="1:10" ht="26.1" customHeight="1">
      <c r="A1830" s="167" t="s">
        <v>889</v>
      </c>
      <c r="B1830" s="166" t="s">
        <v>1522</v>
      </c>
      <c r="C1830" s="167" t="s">
        <v>66</v>
      </c>
      <c r="D1830" s="167" t="s">
        <v>1523</v>
      </c>
      <c r="E1830" s="315" t="s">
        <v>892</v>
      </c>
      <c r="F1830" s="315"/>
      <c r="G1830" s="168" t="s">
        <v>63</v>
      </c>
      <c r="H1830" s="258">
        <v>2</v>
      </c>
      <c r="I1830" s="170">
        <v>16.86</v>
      </c>
      <c r="J1830" s="170">
        <v>33.72</v>
      </c>
    </row>
    <row r="1831" spans="1:10" ht="39" customHeight="1">
      <c r="A1831" s="167" t="s">
        <v>889</v>
      </c>
      <c r="B1831" s="166" t="s">
        <v>1512</v>
      </c>
      <c r="C1831" s="167" t="s">
        <v>66</v>
      </c>
      <c r="D1831" s="167" t="s">
        <v>1513</v>
      </c>
      <c r="E1831" s="315" t="s">
        <v>892</v>
      </c>
      <c r="F1831" s="315"/>
      <c r="G1831" s="168" t="s">
        <v>68</v>
      </c>
      <c r="H1831" s="258">
        <v>0.377</v>
      </c>
      <c r="I1831" s="170">
        <v>878.49</v>
      </c>
      <c r="J1831" s="170">
        <v>331.19</v>
      </c>
    </row>
    <row r="1832" spans="1:10" ht="24" customHeight="1">
      <c r="A1832" s="167" t="s">
        <v>889</v>
      </c>
      <c r="B1832" s="166" t="s">
        <v>1465</v>
      </c>
      <c r="C1832" s="167" t="s">
        <v>66</v>
      </c>
      <c r="D1832" s="167" t="s">
        <v>1466</v>
      </c>
      <c r="E1832" s="315" t="s">
        <v>892</v>
      </c>
      <c r="F1832" s="315"/>
      <c r="G1832" s="168" t="s">
        <v>101</v>
      </c>
      <c r="H1832" s="258">
        <v>1.54E-2</v>
      </c>
      <c r="I1832" s="170">
        <v>116.25</v>
      </c>
      <c r="J1832" s="170">
        <v>1.79</v>
      </c>
    </row>
    <row r="1833" spans="1:10">
      <c r="A1833" s="176"/>
      <c r="B1833" s="176"/>
      <c r="C1833" s="176"/>
      <c r="D1833" s="176"/>
      <c r="E1833" s="176" t="s">
        <v>895</v>
      </c>
      <c r="F1833" s="259">
        <v>59.01</v>
      </c>
      <c r="G1833" s="176" t="s">
        <v>896</v>
      </c>
      <c r="H1833" s="259">
        <v>0</v>
      </c>
      <c r="I1833" s="176" t="s">
        <v>897</v>
      </c>
      <c r="J1833" s="259">
        <v>59.01</v>
      </c>
    </row>
    <row r="1834" spans="1:10">
      <c r="A1834" s="176"/>
      <c r="B1834" s="176"/>
      <c r="C1834" s="176"/>
      <c r="D1834" s="176"/>
      <c r="E1834" s="176" t="s">
        <v>898</v>
      </c>
      <c r="F1834" s="259">
        <v>106.03</v>
      </c>
      <c r="G1834" s="176"/>
      <c r="H1834" s="316" t="s">
        <v>899</v>
      </c>
      <c r="I1834" s="316"/>
      <c r="J1834" s="259">
        <v>565.45000000000005</v>
      </c>
    </row>
    <row r="1835" spans="1:10" ht="50.1" customHeight="1">
      <c r="A1835" s="177"/>
      <c r="B1835" s="177"/>
      <c r="C1835" s="177"/>
      <c r="D1835" s="177"/>
      <c r="E1835" s="177"/>
      <c r="F1835" s="177"/>
      <c r="G1835" s="177" t="s">
        <v>900</v>
      </c>
      <c r="H1835" s="260" t="s">
        <v>1460</v>
      </c>
      <c r="I1835" s="177" t="s">
        <v>902</v>
      </c>
      <c r="J1835" s="180">
        <v>7916.3</v>
      </c>
    </row>
    <row r="1836" spans="1:10" ht="0.95" customHeight="1">
      <c r="A1836" s="261"/>
      <c r="B1836" s="261"/>
      <c r="C1836" s="261"/>
      <c r="D1836" s="261"/>
      <c r="E1836" s="261"/>
      <c r="F1836" s="261"/>
      <c r="G1836" s="261"/>
      <c r="H1836" s="261"/>
      <c r="I1836" s="261"/>
      <c r="J1836" s="261"/>
    </row>
    <row r="1837" spans="1:10" ht="18" customHeight="1">
      <c r="A1837" s="161" t="s">
        <v>530</v>
      </c>
      <c r="B1837" s="160" t="s">
        <v>52</v>
      </c>
      <c r="C1837" s="161" t="s">
        <v>53</v>
      </c>
      <c r="D1837" s="161" t="s">
        <v>10</v>
      </c>
      <c r="E1837" s="308" t="s">
        <v>879</v>
      </c>
      <c r="F1837" s="308"/>
      <c r="G1837" s="162" t="s">
        <v>54</v>
      </c>
      <c r="H1837" s="160" t="s">
        <v>55</v>
      </c>
      <c r="I1837" s="160" t="s">
        <v>56</v>
      </c>
      <c r="J1837" s="160" t="s">
        <v>11</v>
      </c>
    </row>
    <row r="1838" spans="1:10" ht="51.95" customHeight="1">
      <c r="A1838" s="253" t="s">
        <v>880</v>
      </c>
      <c r="B1838" s="254" t="s">
        <v>531</v>
      </c>
      <c r="C1838" s="253" t="s">
        <v>66</v>
      </c>
      <c r="D1838" s="253" t="s">
        <v>532</v>
      </c>
      <c r="E1838" s="313" t="s">
        <v>1264</v>
      </c>
      <c r="F1838" s="313"/>
      <c r="G1838" s="255" t="s">
        <v>63</v>
      </c>
      <c r="H1838" s="256">
        <v>1</v>
      </c>
      <c r="I1838" s="263">
        <v>220.03</v>
      </c>
      <c r="J1838" s="263">
        <v>220.03</v>
      </c>
    </row>
    <row r="1839" spans="1:10" ht="26.1" customHeight="1">
      <c r="A1839" s="164" t="s">
        <v>882</v>
      </c>
      <c r="B1839" s="163" t="s">
        <v>1524</v>
      </c>
      <c r="C1839" s="164" t="s">
        <v>66</v>
      </c>
      <c r="D1839" s="164" t="s">
        <v>1525</v>
      </c>
      <c r="E1839" s="314" t="s">
        <v>1264</v>
      </c>
      <c r="F1839" s="314"/>
      <c r="G1839" s="165" t="s">
        <v>63</v>
      </c>
      <c r="H1839" s="257">
        <v>1</v>
      </c>
      <c r="I1839" s="169">
        <v>12.02</v>
      </c>
      <c r="J1839" s="169">
        <v>12.02</v>
      </c>
    </row>
    <row r="1840" spans="1:10" ht="39" customHeight="1">
      <c r="A1840" s="164" t="s">
        <v>882</v>
      </c>
      <c r="B1840" s="163" t="s">
        <v>1526</v>
      </c>
      <c r="C1840" s="164" t="s">
        <v>66</v>
      </c>
      <c r="D1840" s="164" t="s">
        <v>1527</v>
      </c>
      <c r="E1840" s="314" t="s">
        <v>1264</v>
      </c>
      <c r="F1840" s="314"/>
      <c r="G1840" s="165" t="s">
        <v>63</v>
      </c>
      <c r="H1840" s="257">
        <v>1</v>
      </c>
      <c r="I1840" s="169">
        <v>73.08</v>
      </c>
      <c r="J1840" s="169">
        <v>73.08</v>
      </c>
    </row>
    <row r="1841" spans="1:10" ht="39" customHeight="1">
      <c r="A1841" s="164" t="s">
        <v>882</v>
      </c>
      <c r="B1841" s="163" t="s">
        <v>1528</v>
      </c>
      <c r="C1841" s="164" t="s">
        <v>66</v>
      </c>
      <c r="D1841" s="164" t="s">
        <v>1529</v>
      </c>
      <c r="E1841" s="314" t="s">
        <v>1264</v>
      </c>
      <c r="F1841" s="314"/>
      <c r="G1841" s="165" t="s">
        <v>63</v>
      </c>
      <c r="H1841" s="257">
        <v>1</v>
      </c>
      <c r="I1841" s="169">
        <v>134.93</v>
      </c>
      <c r="J1841" s="169">
        <v>134.93</v>
      </c>
    </row>
    <row r="1842" spans="1:10">
      <c r="A1842" s="176"/>
      <c r="B1842" s="176"/>
      <c r="C1842" s="176"/>
      <c r="D1842" s="176"/>
      <c r="E1842" s="176" t="s">
        <v>895</v>
      </c>
      <c r="F1842" s="259">
        <v>30.24</v>
      </c>
      <c r="G1842" s="176" t="s">
        <v>896</v>
      </c>
      <c r="H1842" s="259">
        <v>0</v>
      </c>
      <c r="I1842" s="176" t="s">
        <v>897</v>
      </c>
      <c r="J1842" s="259">
        <v>30.24</v>
      </c>
    </row>
    <row r="1843" spans="1:10">
      <c r="A1843" s="176"/>
      <c r="B1843" s="176"/>
      <c r="C1843" s="176"/>
      <c r="D1843" s="176"/>
      <c r="E1843" s="176" t="s">
        <v>898</v>
      </c>
      <c r="F1843" s="259">
        <v>50.78</v>
      </c>
      <c r="G1843" s="176"/>
      <c r="H1843" s="316" t="s">
        <v>899</v>
      </c>
      <c r="I1843" s="316"/>
      <c r="J1843" s="259">
        <v>270.81</v>
      </c>
    </row>
    <row r="1844" spans="1:10" ht="50.1" customHeight="1">
      <c r="A1844" s="177"/>
      <c r="B1844" s="177"/>
      <c r="C1844" s="177"/>
      <c r="D1844" s="177"/>
      <c r="E1844" s="177"/>
      <c r="F1844" s="177"/>
      <c r="G1844" s="177" t="s">
        <v>900</v>
      </c>
      <c r="H1844" s="260" t="s">
        <v>1460</v>
      </c>
      <c r="I1844" s="177" t="s">
        <v>902</v>
      </c>
      <c r="J1844" s="180">
        <v>3791.34</v>
      </c>
    </row>
    <row r="1845" spans="1:10" ht="0.95" customHeight="1">
      <c r="A1845" s="261"/>
      <c r="B1845" s="261"/>
      <c r="C1845" s="261"/>
      <c r="D1845" s="261"/>
      <c r="E1845" s="261"/>
      <c r="F1845" s="261"/>
      <c r="G1845" s="261"/>
      <c r="H1845" s="261"/>
      <c r="I1845" s="261"/>
      <c r="J1845" s="261"/>
    </row>
    <row r="1846" spans="1:10" ht="18" customHeight="1">
      <c r="A1846" s="161" t="s">
        <v>533</v>
      </c>
      <c r="B1846" s="160" t="s">
        <v>52</v>
      </c>
      <c r="C1846" s="161" t="s">
        <v>53</v>
      </c>
      <c r="D1846" s="161" t="s">
        <v>10</v>
      </c>
      <c r="E1846" s="308" t="s">
        <v>879</v>
      </c>
      <c r="F1846" s="308"/>
      <c r="G1846" s="162" t="s">
        <v>54</v>
      </c>
      <c r="H1846" s="160" t="s">
        <v>55</v>
      </c>
      <c r="I1846" s="160" t="s">
        <v>56</v>
      </c>
      <c r="J1846" s="160" t="s">
        <v>11</v>
      </c>
    </row>
    <row r="1847" spans="1:10" ht="51.95" customHeight="1">
      <c r="A1847" s="253" t="s">
        <v>880</v>
      </c>
      <c r="B1847" s="254" t="s">
        <v>534</v>
      </c>
      <c r="C1847" s="253" t="s">
        <v>66</v>
      </c>
      <c r="D1847" s="253" t="s">
        <v>535</v>
      </c>
      <c r="E1847" s="313" t="s">
        <v>1264</v>
      </c>
      <c r="F1847" s="313"/>
      <c r="G1847" s="255" t="s">
        <v>63</v>
      </c>
      <c r="H1847" s="256">
        <v>1</v>
      </c>
      <c r="I1847" s="263">
        <v>935.53</v>
      </c>
      <c r="J1847" s="263">
        <v>935.53</v>
      </c>
    </row>
    <row r="1848" spans="1:10" ht="26.1" customHeight="1">
      <c r="A1848" s="164" t="s">
        <v>882</v>
      </c>
      <c r="B1848" s="163" t="s">
        <v>1530</v>
      </c>
      <c r="C1848" s="164" t="s">
        <v>66</v>
      </c>
      <c r="D1848" s="164" t="s">
        <v>1531</v>
      </c>
      <c r="E1848" s="314" t="s">
        <v>1264</v>
      </c>
      <c r="F1848" s="314"/>
      <c r="G1848" s="165" t="s">
        <v>63</v>
      </c>
      <c r="H1848" s="257">
        <v>1</v>
      </c>
      <c r="I1848" s="169">
        <v>452.65</v>
      </c>
      <c r="J1848" s="169">
        <v>452.65</v>
      </c>
    </row>
    <row r="1849" spans="1:10" ht="39" customHeight="1">
      <c r="A1849" s="164" t="s">
        <v>882</v>
      </c>
      <c r="B1849" s="163" t="s">
        <v>1532</v>
      </c>
      <c r="C1849" s="164" t="s">
        <v>66</v>
      </c>
      <c r="D1849" s="164" t="s">
        <v>1533</v>
      </c>
      <c r="E1849" s="314" t="s">
        <v>1264</v>
      </c>
      <c r="F1849" s="314"/>
      <c r="G1849" s="165" t="s">
        <v>63</v>
      </c>
      <c r="H1849" s="257">
        <v>1</v>
      </c>
      <c r="I1849" s="169">
        <v>186.87</v>
      </c>
      <c r="J1849" s="169">
        <v>186.87</v>
      </c>
    </row>
    <row r="1850" spans="1:10" ht="26.1" customHeight="1">
      <c r="A1850" s="164" t="s">
        <v>882</v>
      </c>
      <c r="B1850" s="163" t="s">
        <v>1516</v>
      </c>
      <c r="C1850" s="164" t="s">
        <v>66</v>
      </c>
      <c r="D1850" s="164" t="s">
        <v>1517</v>
      </c>
      <c r="E1850" s="314" t="s">
        <v>1264</v>
      </c>
      <c r="F1850" s="314"/>
      <c r="G1850" s="165" t="s">
        <v>63</v>
      </c>
      <c r="H1850" s="257">
        <v>1</v>
      </c>
      <c r="I1850" s="169">
        <v>222.93</v>
      </c>
      <c r="J1850" s="169">
        <v>222.93</v>
      </c>
    </row>
    <row r="1851" spans="1:10" ht="39" customHeight="1">
      <c r="A1851" s="164" t="s">
        <v>882</v>
      </c>
      <c r="B1851" s="163" t="s">
        <v>1526</v>
      </c>
      <c r="C1851" s="164" t="s">
        <v>66</v>
      </c>
      <c r="D1851" s="164" t="s">
        <v>1527</v>
      </c>
      <c r="E1851" s="314" t="s">
        <v>1264</v>
      </c>
      <c r="F1851" s="314"/>
      <c r="G1851" s="165" t="s">
        <v>63</v>
      </c>
      <c r="H1851" s="257">
        <v>1</v>
      </c>
      <c r="I1851" s="169">
        <v>73.08</v>
      </c>
      <c r="J1851" s="169">
        <v>73.08</v>
      </c>
    </row>
    <row r="1852" spans="1:10">
      <c r="A1852" s="176"/>
      <c r="B1852" s="176"/>
      <c r="C1852" s="176"/>
      <c r="D1852" s="176"/>
      <c r="E1852" s="176" t="s">
        <v>895</v>
      </c>
      <c r="F1852" s="259">
        <v>38.869999999999997</v>
      </c>
      <c r="G1852" s="176" t="s">
        <v>896</v>
      </c>
      <c r="H1852" s="259">
        <v>0</v>
      </c>
      <c r="I1852" s="176" t="s">
        <v>897</v>
      </c>
      <c r="J1852" s="259">
        <v>38.869999999999997</v>
      </c>
    </row>
    <row r="1853" spans="1:10">
      <c r="A1853" s="176"/>
      <c r="B1853" s="176"/>
      <c r="C1853" s="176"/>
      <c r="D1853" s="176"/>
      <c r="E1853" s="176" t="s">
        <v>898</v>
      </c>
      <c r="F1853" s="259">
        <v>215.92</v>
      </c>
      <c r="G1853" s="176"/>
      <c r="H1853" s="316" t="s">
        <v>899</v>
      </c>
      <c r="I1853" s="316"/>
      <c r="J1853" s="259">
        <v>1151.45</v>
      </c>
    </row>
    <row r="1854" spans="1:10" ht="50.1" customHeight="1">
      <c r="A1854" s="177"/>
      <c r="B1854" s="177"/>
      <c r="C1854" s="177"/>
      <c r="D1854" s="177"/>
      <c r="E1854" s="177"/>
      <c r="F1854" s="177"/>
      <c r="G1854" s="177" t="s">
        <v>900</v>
      </c>
      <c r="H1854" s="260" t="s">
        <v>1285</v>
      </c>
      <c r="I1854" s="177" t="s">
        <v>902</v>
      </c>
      <c r="J1854" s="180">
        <v>2302.9</v>
      </c>
    </row>
    <row r="1855" spans="1:10" ht="0.95" customHeight="1">
      <c r="A1855" s="261"/>
      <c r="B1855" s="261"/>
      <c r="C1855" s="261"/>
      <c r="D1855" s="261"/>
      <c r="E1855" s="261"/>
      <c r="F1855" s="261"/>
      <c r="G1855" s="261"/>
      <c r="H1855" s="261"/>
      <c r="I1855" s="261"/>
      <c r="J1855" s="261"/>
    </row>
    <row r="1856" spans="1:10" ht="18" customHeight="1">
      <c r="A1856" s="161" t="s">
        <v>536</v>
      </c>
      <c r="B1856" s="160" t="s">
        <v>52</v>
      </c>
      <c r="C1856" s="161" t="s">
        <v>53</v>
      </c>
      <c r="D1856" s="161" t="s">
        <v>10</v>
      </c>
      <c r="E1856" s="308" t="s">
        <v>879</v>
      </c>
      <c r="F1856" s="308"/>
      <c r="G1856" s="162" t="s">
        <v>54</v>
      </c>
      <c r="H1856" s="160" t="s">
        <v>55</v>
      </c>
      <c r="I1856" s="160" t="s">
        <v>56</v>
      </c>
      <c r="J1856" s="160" t="s">
        <v>11</v>
      </c>
    </row>
    <row r="1857" spans="1:10" ht="26.1" customHeight="1">
      <c r="A1857" s="253" t="s">
        <v>880</v>
      </c>
      <c r="B1857" s="254" t="s">
        <v>537</v>
      </c>
      <c r="C1857" s="253" t="s">
        <v>66</v>
      </c>
      <c r="D1857" s="253" t="s">
        <v>538</v>
      </c>
      <c r="E1857" s="313" t="s">
        <v>1264</v>
      </c>
      <c r="F1857" s="313"/>
      <c r="G1857" s="255" t="s">
        <v>63</v>
      </c>
      <c r="H1857" s="256">
        <v>1</v>
      </c>
      <c r="I1857" s="263">
        <v>184.21</v>
      </c>
      <c r="J1857" s="263">
        <v>184.21</v>
      </c>
    </row>
    <row r="1858" spans="1:10" ht="26.1" customHeight="1">
      <c r="A1858" s="164" t="s">
        <v>882</v>
      </c>
      <c r="B1858" s="163" t="s">
        <v>1265</v>
      </c>
      <c r="C1858" s="164" t="s">
        <v>66</v>
      </c>
      <c r="D1858" s="164" t="s">
        <v>1266</v>
      </c>
      <c r="E1858" s="314" t="s">
        <v>885</v>
      </c>
      <c r="F1858" s="314"/>
      <c r="G1858" s="165" t="s">
        <v>886</v>
      </c>
      <c r="H1858" s="257">
        <v>1.897</v>
      </c>
      <c r="I1858" s="169">
        <v>25.5</v>
      </c>
      <c r="J1858" s="169">
        <v>48.37</v>
      </c>
    </row>
    <row r="1859" spans="1:10" ht="24" customHeight="1">
      <c r="A1859" s="164" t="s">
        <v>882</v>
      </c>
      <c r="B1859" s="163" t="s">
        <v>887</v>
      </c>
      <c r="C1859" s="164" t="s">
        <v>66</v>
      </c>
      <c r="D1859" s="164" t="s">
        <v>888</v>
      </c>
      <c r="E1859" s="314" t="s">
        <v>885</v>
      </c>
      <c r="F1859" s="314"/>
      <c r="G1859" s="165" t="s">
        <v>886</v>
      </c>
      <c r="H1859" s="257">
        <v>0.59770000000000001</v>
      </c>
      <c r="I1859" s="169">
        <v>19.850000000000001</v>
      </c>
      <c r="J1859" s="169">
        <v>11.86</v>
      </c>
    </row>
    <row r="1860" spans="1:10" ht="26.1" customHeight="1">
      <c r="A1860" s="167" t="s">
        <v>889</v>
      </c>
      <c r="B1860" s="166" t="s">
        <v>1534</v>
      </c>
      <c r="C1860" s="167" t="s">
        <v>66</v>
      </c>
      <c r="D1860" s="167" t="s">
        <v>1535</v>
      </c>
      <c r="E1860" s="315" t="s">
        <v>892</v>
      </c>
      <c r="F1860" s="315"/>
      <c r="G1860" s="168" t="s">
        <v>63</v>
      </c>
      <c r="H1860" s="258">
        <v>1</v>
      </c>
      <c r="I1860" s="170">
        <v>123.98</v>
      </c>
      <c r="J1860" s="170">
        <v>123.98</v>
      </c>
    </row>
    <row r="1861" spans="1:10">
      <c r="A1861" s="176"/>
      <c r="B1861" s="176"/>
      <c r="C1861" s="176"/>
      <c r="D1861" s="176"/>
      <c r="E1861" s="176" t="s">
        <v>895</v>
      </c>
      <c r="F1861" s="259">
        <v>50.14</v>
      </c>
      <c r="G1861" s="176" t="s">
        <v>896</v>
      </c>
      <c r="H1861" s="259">
        <v>0</v>
      </c>
      <c r="I1861" s="176" t="s">
        <v>897</v>
      </c>
      <c r="J1861" s="259">
        <v>50.14</v>
      </c>
    </row>
    <row r="1862" spans="1:10">
      <c r="A1862" s="176"/>
      <c r="B1862" s="176"/>
      <c r="C1862" s="176"/>
      <c r="D1862" s="176"/>
      <c r="E1862" s="176" t="s">
        <v>898</v>
      </c>
      <c r="F1862" s="259">
        <v>42.51</v>
      </c>
      <c r="G1862" s="176"/>
      <c r="H1862" s="316" t="s">
        <v>899</v>
      </c>
      <c r="I1862" s="316"/>
      <c r="J1862" s="259">
        <v>226.72</v>
      </c>
    </row>
    <row r="1863" spans="1:10" ht="50.1" customHeight="1">
      <c r="A1863" s="177"/>
      <c r="B1863" s="177"/>
      <c r="C1863" s="177"/>
      <c r="D1863" s="177"/>
      <c r="E1863" s="177"/>
      <c r="F1863" s="177"/>
      <c r="G1863" s="177" t="s">
        <v>900</v>
      </c>
      <c r="H1863" s="260" t="s">
        <v>1320</v>
      </c>
      <c r="I1863" s="177" t="s">
        <v>902</v>
      </c>
      <c r="J1863" s="180">
        <v>1133.5999999999999</v>
      </c>
    </row>
    <row r="1864" spans="1:10" ht="0.95" customHeight="1">
      <c r="A1864" s="261"/>
      <c r="B1864" s="261"/>
      <c r="C1864" s="261"/>
      <c r="D1864" s="261"/>
      <c r="E1864" s="261"/>
      <c r="F1864" s="261"/>
      <c r="G1864" s="261"/>
      <c r="H1864" s="261"/>
      <c r="I1864" s="261"/>
      <c r="J1864" s="261"/>
    </row>
    <row r="1865" spans="1:10" ht="18" customHeight="1">
      <c r="A1865" s="161" t="s">
        <v>539</v>
      </c>
      <c r="B1865" s="160" t="s">
        <v>52</v>
      </c>
      <c r="C1865" s="161" t="s">
        <v>53</v>
      </c>
      <c r="D1865" s="161" t="s">
        <v>10</v>
      </c>
      <c r="E1865" s="308" t="s">
        <v>879</v>
      </c>
      <c r="F1865" s="308"/>
      <c r="G1865" s="162" t="s">
        <v>54</v>
      </c>
      <c r="H1865" s="160" t="s">
        <v>55</v>
      </c>
      <c r="I1865" s="160" t="s">
        <v>56</v>
      </c>
      <c r="J1865" s="160" t="s">
        <v>11</v>
      </c>
    </row>
    <row r="1866" spans="1:10" ht="26.1" customHeight="1">
      <c r="A1866" s="253" t="s">
        <v>880</v>
      </c>
      <c r="B1866" s="254" t="s">
        <v>540</v>
      </c>
      <c r="C1866" s="253" t="s">
        <v>66</v>
      </c>
      <c r="D1866" s="253" t="s">
        <v>541</v>
      </c>
      <c r="E1866" s="313" t="s">
        <v>1264</v>
      </c>
      <c r="F1866" s="313"/>
      <c r="G1866" s="255" t="s">
        <v>63</v>
      </c>
      <c r="H1866" s="256">
        <v>1</v>
      </c>
      <c r="I1866" s="263">
        <v>43.88</v>
      </c>
      <c r="J1866" s="263">
        <v>43.88</v>
      </c>
    </row>
    <row r="1867" spans="1:10" ht="24" customHeight="1">
      <c r="A1867" s="164" t="s">
        <v>882</v>
      </c>
      <c r="B1867" s="163" t="s">
        <v>887</v>
      </c>
      <c r="C1867" s="164" t="s">
        <v>66</v>
      </c>
      <c r="D1867" s="164" t="s">
        <v>888</v>
      </c>
      <c r="E1867" s="314" t="s">
        <v>885</v>
      </c>
      <c r="F1867" s="314"/>
      <c r="G1867" s="165" t="s">
        <v>886</v>
      </c>
      <c r="H1867" s="257">
        <v>4.8399999999999999E-2</v>
      </c>
      <c r="I1867" s="169">
        <v>19.850000000000001</v>
      </c>
      <c r="J1867" s="169">
        <v>0.96</v>
      </c>
    </row>
    <row r="1868" spans="1:10" ht="26.1" customHeight="1">
      <c r="A1868" s="164" t="s">
        <v>882</v>
      </c>
      <c r="B1868" s="163" t="s">
        <v>1265</v>
      </c>
      <c r="C1868" s="164" t="s">
        <v>66</v>
      </c>
      <c r="D1868" s="164" t="s">
        <v>1266</v>
      </c>
      <c r="E1868" s="314" t="s">
        <v>885</v>
      </c>
      <c r="F1868" s="314"/>
      <c r="G1868" s="165" t="s">
        <v>886</v>
      </c>
      <c r="H1868" s="257">
        <v>0.15359999999999999</v>
      </c>
      <c r="I1868" s="169">
        <v>25.5</v>
      </c>
      <c r="J1868" s="169">
        <v>3.91</v>
      </c>
    </row>
    <row r="1869" spans="1:10" ht="24" customHeight="1">
      <c r="A1869" s="167" t="s">
        <v>889</v>
      </c>
      <c r="B1869" s="166" t="s">
        <v>1536</v>
      </c>
      <c r="C1869" s="167" t="s">
        <v>66</v>
      </c>
      <c r="D1869" s="167" t="s">
        <v>1537</v>
      </c>
      <c r="E1869" s="315" t="s">
        <v>892</v>
      </c>
      <c r="F1869" s="315"/>
      <c r="G1869" s="168" t="s">
        <v>63</v>
      </c>
      <c r="H1869" s="258">
        <v>1</v>
      </c>
      <c r="I1869" s="170">
        <v>39.01</v>
      </c>
      <c r="J1869" s="170">
        <v>39.01</v>
      </c>
    </row>
    <row r="1870" spans="1:10">
      <c r="A1870" s="176"/>
      <c r="B1870" s="176"/>
      <c r="C1870" s="176"/>
      <c r="D1870" s="176"/>
      <c r="E1870" s="176" t="s">
        <v>895</v>
      </c>
      <c r="F1870" s="259">
        <v>4.05</v>
      </c>
      <c r="G1870" s="176" t="s">
        <v>896</v>
      </c>
      <c r="H1870" s="259">
        <v>0</v>
      </c>
      <c r="I1870" s="176" t="s">
        <v>897</v>
      </c>
      <c r="J1870" s="259">
        <v>4.05</v>
      </c>
    </row>
    <row r="1871" spans="1:10">
      <c r="A1871" s="176"/>
      <c r="B1871" s="176"/>
      <c r="C1871" s="176"/>
      <c r="D1871" s="176"/>
      <c r="E1871" s="176" t="s">
        <v>898</v>
      </c>
      <c r="F1871" s="259">
        <v>10.119999999999999</v>
      </c>
      <c r="G1871" s="176"/>
      <c r="H1871" s="316" t="s">
        <v>899</v>
      </c>
      <c r="I1871" s="316"/>
      <c r="J1871" s="259">
        <v>54</v>
      </c>
    </row>
    <row r="1872" spans="1:10" ht="50.1" customHeight="1">
      <c r="A1872" s="177"/>
      <c r="B1872" s="177"/>
      <c r="C1872" s="177"/>
      <c r="D1872" s="177"/>
      <c r="E1872" s="177"/>
      <c r="F1872" s="177"/>
      <c r="G1872" s="177" t="s">
        <v>900</v>
      </c>
      <c r="H1872" s="260" t="s">
        <v>1290</v>
      </c>
      <c r="I1872" s="177" t="s">
        <v>902</v>
      </c>
      <c r="J1872" s="180">
        <v>864</v>
      </c>
    </row>
    <row r="1873" spans="1:10" ht="0.95" customHeight="1">
      <c r="A1873" s="261"/>
      <c r="B1873" s="261"/>
      <c r="C1873" s="261"/>
      <c r="D1873" s="261"/>
      <c r="E1873" s="261"/>
      <c r="F1873" s="261"/>
      <c r="G1873" s="261"/>
      <c r="H1873" s="261"/>
      <c r="I1873" s="261"/>
      <c r="J1873" s="261"/>
    </row>
    <row r="1874" spans="1:10" ht="18" customHeight="1">
      <c r="A1874" s="161" t="s">
        <v>542</v>
      </c>
      <c r="B1874" s="160" t="s">
        <v>52</v>
      </c>
      <c r="C1874" s="161" t="s">
        <v>53</v>
      </c>
      <c r="D1874" s="161" t="s">
        <v>10</v>
      </c>
      <c r="E1874" s="308" t="s">
        <v>879</v>
      </c>
      <c r="F1874" s="308"/>
      <c r="G1874" s="162" t="s">
        <v>54</v>
      </c>
      <c r="H1874" s="160" t="s">
        <v>55</v>
      </c>
      <c r="I1874" s="160" t="s">
        <v>56</v>
      </c>
      <c r="J1874" s="160" t="s">
        <v>11</v>
      </c>
    </row>
    <row r="1875" spans="1:10" ht="39" customHeight="1">
      <c r="A1875" s="253" t="s">
        <v>880</v>
      </c>
      <c r="B1875" s="254" t="s">
        <v>543</v>
      </c>
      <c r="C1875" s="253" t="s">
        <v>66</v>
      </c>
      <c r="D1875" s="253" t="s">
        <v>544</v>
      </c>
      <c r="E1875" s="313" t="s">
        <v>1264</v>
      </c>
      <c r="F1875" s="313"/>
      <c r="G1875" s="255" t="s">
        <v>63</v>
      </c>
      <c r="H1875" s="256">
        <v>1</v>
      </c>
      <c r="I1875" s="263">
        <v>414.43</v>
      </c>
      <c r="J1875" s="263">
        <v>414.43</v>
      </c>
    </row>
    <row r="1876" spans="1:10" ht="24" customHeight="1">
      <c r="A1876" s="164" t="s">
        <v>882</v>
      </c>
      <c r="B1876" s="163" t="s">
        <v>887</v>
      </c>
      <c r="C1876" s="164" t="s">
        <v>66</v>
      </c>
      <c r="D1876" s="164" t="s">
        <v>888</v>
      </c>
      <c r="E1876" s="314" t="s">
        <v>885</v>
      </c>
      <c r="F1876" s="314"/>
      <c r="G1876" s="165" t="s">
        <v>886</v>
      </c>
      <c r="H1876" s="257">
        <v>0.29880000000000001</v>
      </c>
      <c r="I1876" s="169">
        <v>19.850000000000001</v>
      </c>
      <c r="J1876" s="169">
        <v>5.93</v>
      </c>
    </row>
    <row r="1877" spans="1:10" ht="26.1" customHeight="1">
      <c r="A1877" s="164" t="s">
        <v>882</v>
      </c>
      <c r="B1877" s="163" t="s">
        <v>1265</v>
      </c>
      <c r="C1877" s="164" t="s">
        <v>66</v>
      </c>
      <c r="D1877" s="164" t="s">
        <v>1266</v>
      </c>
      <c r="E1877" s="314" t="s">
        <v>885</v>
      </c>
      <c r="F1877" s="314"/>
      <c r="G1877" s="165" t="s">
        <v>886</v>
      </c>
      <c r="H1877" s="257">
        <v>0.94850000000000001</v>
      </c>
      <c r="I1877" s="169">
        <v>25.5</v>
      </c>
      <c r="J1877" s="169">
        <v>24.18</v>
      </c>
    </row>
    <row r="1878" spans="1:10" ht="26.1" customHeight="1">
      <c r="A1878" s="167" t="s">
        <v>889</v>
      </c>
      <c r="B1878" s="166" t="s">
        <v>1538</v>
      </c>
      <c r="C1878" s="167" t="s">
        <v>66</v>
      </c>
      <c r="D1878" s="167" t="s">
        <v>1539</v>
      </c>
      <c r="E1878" s="315" t="s">
        <v>892</v>
      </c>
      <c r="F1878" s="315"/>
      <c r="G1878" s="168" t="s">
        <v>63</v>
      </c>
      <c r="H1878" s="258">
        <v>1</v>
      </c>
      <c r="I1878" s="170">
        <v>262.33999999999997</v>
      </c>
      <c r="J1878" s="170">
        <v>262.33999999999997</v>
      </c>
    </row>
    <row r="1879" spans="1:10" ht="39" customHeight="1">
      <c r="A1879" s="167" t="s">
        <v>889</v>
      </c>
      <c r="B1879" s="166" t="s">
        <v>1454</v>
      </c>
      <c r="C1879" s="167" t="s">
        <v>66</v>
      </c>
      <c r="D1879" s="167" t="s">
        <v>1455</v>
      </c>
      <c r="E1879" s="315" t="s">
        <v>892</v>
      </c>
      <c r="F1879" s="315"/>
      <c r="G1879" s="168" t="s">
        <v>63</v>
      </c>
      <c r="H1879" s="258">
        <v>6</v>
      </c>
      <c r="I1879" s="170">
        <v>20.329999999999998</v>
      </c>
      <c r="J1879" s="170">
        <v>121.98</v>
      </c>
    </row>
    <row r="1880" spans="1:10">
      <c r="A1880" s="176"/>
      <c r="B1880" s="176"/>
      <c r="C1880" s="176"/>
      <c r="D1880" s="176"/>
      <c r="E1880" s="176" t="s">
        <v>895</v>
      </c>
      <c r="F1880" s="259">
        <v>25.06</v>
      </c>
      <c r="G1880" s="176" t="s">
        <v>896</v>
      </c>
      <c r="H1880" s="259">
        <v>0</v>
      </c>
      <c r="I1880" s="176" t="s">
        <v>897</v>
      </c>
      <c r="J1880" s="259">
        <v>25.06</v>
      </c>
    </row>
    <row r="1881" spans="1:10">
      <c r="A1881" s="176"/>
      <c r="B1881" s="176"/>
      <c r="C1881" s="176"/>
      <c r="D1881" s="176"/>
      <c r="E1881" s="176" t="s">
        <v>898</v>
      </c>
      <c r="F1881" s="259">
        <v>95.65</v>
      </c>
      <c r="G1881" s="176"/>
      <c r="H1881" s="316" t="s">
        <v>899</v>
      </c>
      <c r="I1881" s="316"/>
      <c r="J1881" s="259">
        <v>510.08</v>
      </c>
    </row>
    <row r="1882" spans="1:10" ht="50.1" customHeight="1">
      <c r="A1882" s="177"/>
      <c r="B1882" s="177"/>
      <c r="C1882" s="177"/>
      <c r="D1882" s="177"/>
      <c r="E1882" s="177"/>
      <c r="F1882" s="177"/>
      <c r="G1882" s="177" t="s">
        <v>900</v>
      </c>
      <c r="H1882" s="260" t="s">
        <v>1313</v>
      </c>
      <c r="I1882" s="177" t="s">
        <v>902</v>
      </c>
      <c r="J1882" s="180">
        <v>1530.24</v>
      </c>
    </row>
    <row r="1883" spans="1:10" ht="0.95" customHeight="1">
      <c r="A1883" s="261"/>
      <c r="B1883" s="261"/>
      <c r="C1883" s="261"/>
      <c r="D1883" s="261"/>
      <c r="E1883" s="261"/>
      <c r="F1883" s="261"/>
      <c r="G1883" s="261"/>
      <c r="H1883" s="261"/>
      <c r="I1883" s="261"/>
      <c r="J1883" s="261"/>
    </row>
    <row r="1884" spans="1:10" ht="18" customHeight="1">
      <c r="A1884" s="161" t="s">
        <v>545</v>
      </c>
      <c r="B1884" s="160" t="s">
        <v>52</v>
      </c>
      <c r="C1884" s="161" t="s">
        <v>53</v>
      </c>
      <c r="D1884" s="161" t="s">
        <v>10</v>
      </c>
      <c r="E1884" s="308" t="s">
        <v>879</v>
      </c>
      <c r="F1884" s="308"/>
      <c r="G1884" s="162" t="s">
        <v>54</v>
      </c>
      <c r="H1884" s="160" t="s">
        <v>55</v>
      </c>
      <c r="I1884" s="160" t="s">
        <v>56</v>
      </c>
      <c r="J1884" s="160" t="s">
        <v>11</v>
      </c>
    </row>
    <row r="1885" spans="1:10" ht="26.1" customHeight="1">
      <c r="A1885" s="253" t="s">
        <v>880</v>
      </c>
      <c r="B1885" s="254" t="s">
        <v>546</v>
      </c>
      <c r="C1885" s="253" t="s">
        <v>66</v>
      </c>
      <c r="D1885" s="253" t="s">
        <v>547</v>
      </c>
      <c r="E1885" s="313" t="s">
        <v>1264</v>
      </c>
      <c r="F1885" s="313"/>
      <c r="G1885" s="255" t="s">
        <v>63</v>
      </c>
      <c r="H1885" s="256">
        <v>1</v>
      </c>
      <c r="I1885" s="263">
        <v>373.63</v>
      </c>
      <c r="J1885" s="263">
        <v>373.63</v>
      </c>
    </row>
    <row r="1886" spans="1:10" ht="24" customHeight="1">
      <c r="A1886" s="164" t="s">
        <v>882</v>
      </c>
      <c r="B1886" s="163" t="s">
        <v>887</v>
      </c>
      <c r="C1886" s="164" t="s">
        <v>66</v>
      </c>
      <c r="D1886" s="164" t="s">
        <v>888</v>
      </c>
      <c r="E1886" s="314" t="s">
        <v>885</v>
      </c>
      <c r="F1886" s="314"/>
      <c r="G1886" s="165" t="s">
        <v>886</v>
      </c>
      <c r="H1886" s="257">
        <v>0.29880000000000001</v>
      </c>
      <c r="I1886" s="169">
        <v>19.850000000000001</v>
      </c>
      <c r="J1886" s="169">
        <v>5.93</v>
      </c>
    </row>
    <row r="1887" spans="1:10" ht="26.1" customHeight="1">
      <c r="A1887" s="164" t="s">
        <v>882</v>
      </c>
      <c r="B1887" s="163" t="s">
        <v>1265</v>
      </c>
      <c r="C1887" s="164" t="s">
        <v>66</v>
      </c>
      <c r="D1887" s="164" t="s">
        <v>1266</v>
      </c>
      <c r="E1887" s="314" t="s">
        <v>885</v>
      </c>
      <c r="F1887" s="314"/>
      <c r="G1887" s="165" t="s">
        <v>886</v>
      </c>
      <c r="H1887" s="257">
        <v>0.94850000000000001</v>
      </c>
      <c r="I1887" s="169">
        <v>25.5</v>
      </c>
      <c r="J1887" s="169">
        <v>24.18</v>
      </c>
    </row>
    <row r="1888" spans="1:10" ht="26.1" customHeight="1">
      <c r="A1888" s="167" t="s">
        <v>889</v>
      </c>
      <c r="B1888" s="166" t="s">
        <v>1540</v>
      </c>
      <c r="C1888" s="167" t="s">
        <v>66</v>
      </c>
      <c r="D1888" s="167" t="s">
        <v>1541</v>
      </c>
      <c r="E1888" s="315" t="s">
        <v>892</v>
      </c>
      <c r="F1888" s="315"/>
      <c r="G1888" s="168" t="s">
        <v>63</v>
      </c>
      <c r="H1888" s="258">
        <v>1</v>
      </c>
      <c r="I1888" s="170">
        <v>221.54</v>
      </c>
      <c r="J1888" s="170">
        <v>221.54</v>
      </c>
    </row>
    <row r="1889" spans="1:10" ht="39" customHeight="1">
      <c r="A1889" s="167" t="s">
        <v>889</v>
      </c>
      <c r="B1889" s="166" t="s">
        <v>1454</v>
      </c>
      <c r="C1889" s="167" t="s">
        <v>66</v>
      </c>
      <c r="D1889" s="167" t="s">
        <v>1455</v>
      </c>
      <c r="E1889" s="315" t="s">
        <v>892</v>
      </c>
      <c r="F1889" s="315"/>
      <c r="G1889" s="168" t="s">
        <v>63</v>
      </c>
      <c r="H1889" s="258">
        <v>6</v>
      </c>
      <c r="I1889" s="170">
        <v>20.329999999999998</v>
      </c>
      <c r="J1889" s="170">
        <v>121.98</v>
      </c>
    </row>
    <row r="1890" spans="1:10">
      <c r="A1890" s="176"/>
      <c r="B1890" s="176"/>
      <c r="C1890" s="176"/>
      <c r="D1890" s="176"/>
      <c r="E1890" s="176" t="s">
        <v>895</v>
      </c>
      <c r="F1890" s="259">
        <v>25.06</v>
      </c>
      <c r="G1890" s="176" t="s">
        <v>896</v>
      </c>
      <c r="H1890" s="259">
        <v>0</v>
      </c>
      <c r="I1890" s="176" t="s">
        <v>897</v>
      </c>
      <c r="J1890" s="259">
        <v>25.06</v>
      </c>
    </row>
    <row r="1891" spans="1:10">
      <c r="A1891" s="176"/>
      <c r="B1891" s="176"/>
      <c r="C1891" s="176"/>
      <c r="D1891" s="176"/>
      <c r="E1891" s="176" t="s">
        <v>898</v>
      </c>
      <c r="F1891" s="259">
        <v>86.23</v>
      </c>
      <c r="G1891" s="176"/>
      <c r="H1891" s="316" t="s">
        <v>899</v>
      </c>
      <c r="I1891" s="316"/>
      <c r="J1891" s="259">
        <v>459.86</v>
      </c>
    </row>
    <row r="1892" spans="1:10" ht="50.1" customHeight="1">
      <c r="A1892" s="177"/>
      <c r="B1892" s="177"/>
      <c r="C1892" s="177"/>
      <c r="D1892" s="177"/>
      <c r="E1892" s="177"/>
      <c r="F1892" s="177"/>
      <c r="G1892" s="177" t="s">
        <v>900</v>
      </c>
      <c r="H1892" s="260" t="s">
        <v>1285</v>
      </c>
      <c r="I1892" s="177" t="s">
        <v>902</v>
      </c>
      <c r="J1892" s="180">
        <v>919.72</v>
      </c>
    </row>
    <row r="1893" spans="1:10" ht="0.95" customHeight="1">
      <c r="A1893" s="261"/>
      <c r="B1893" s="261"/>
      <c r="C1893" s="261"/>
      <c r="D1893" s="261"/>
      <c r="E1893" s="261"/>
      <c r="F1893" s="261"/>
      <c r="G1893" s="261"/>
      <c r="H1893" s="261"/>
      <c r="I1893" s="261"/>
      <c r="J1893" s="261"/>
    </row>
    <row r="1894" spans="1:10" ht="18" customHeight="1">
      <c r="A1894" s="161" t="s">
        <v>548</v>
      </c>
      <c r="B1894" s="160" t="s">
        <v>52</v>
      </c>
      <c r="C1894" s="161" t="s">
        <v>53</v>
      </c>
      <c r="D1894" s="161" t="s">
        <v>10</v>
      </c>
      <c r="E1894" s="308" t="s">
        <v>879</v>
      </c>
      <c r="F1894" s="308"/>
      <c r="G1894" s="162" t="s">
        <v>54</v>
      </c>
      <c r="H1894" s="160" t="s">
        <v>55</v>
      </c>
      <c r="I1894" s="160" t="s">
        <v>56</v>
      </c>
      <c r="J1894" s="160" t="s">
        <v>11</v>
      </c>
    </row>
    <row r="1895" spans="1:10" ht="26.1" customHeight="1">
      <c r="A1895" s="253" t="s">
        <v>880</v>
      </c>
      <c r="B1895" s="254" t="s">
        <v>549</v>
      </c>
      <c r="C1895" s="253" t="s">
        <v>66</v>
      </c>
      <c r="D1895" s="253" t="s">
        <v>550</v>
      </c>
      <c r="E1895" s="313" t="s">
        <v>1264</v>
      </c>
      <c r="F1895" s="313"/>
      <c r="G1895" s="255" t="s">
        <v>63</v>
      </c>
      <c r="H1895" s="256">
        <v>1</v>
      </c>
      <c r="I1895" s="263">
        <v>404.95</v>
      </c>
      <c r="J1895" s="263">
        <v>404.95</v>
      </c>
    </row>
    <row r="1896" spans="1:10" ht="24" customHeight="1">
      <c r="A1896" s="164" t="s">
        <v>882</v>
      </c>
      <c r="B1896" s="163" t="s">
        <v>937</v>
      </c>
      <c r="C1896" s="164" t="s">
        <v>66</v>
      </c>
      <c r="D1896" s="164" t="s">
        <v>938</v>
      </c>
      <c r="E1896" s="314" t="s">
        <v>885</v>
      </c>
      <c r="F1896" s="314"/>
      <c r="G1896" s="165" t="s">
        <v>886</v>
      </c>
      <c r="H1896" s="257">
        <v>0.28399999999999997</v>
      </c>
      <c r="I1896" s="169">
        <v>26.21</v>
      </c>
      <c r="J1896" s="169">
        <v>7.44</v>
      </c>
    </row>
    <row r="1897" spans="1:10" ht="24" customHeight="1">
      <c r="A1897" s="164" t="s">
        <v>882</v>
      </c>
      <c r="B1897" s="163" t="s">
        <v>887</v>
      </c>
      <c r="C1897" s="164" t="s">
        <v>66</v>
      </c>
      <c r="D1897" s="164" t="s">
        <v>888</v>
      </c>
      <c r="E1897" s="314" t="s">
        <v>885</v>
      </c>
      <c r="F1897" s="314"/>
      <c r="G1897" s="165" t="s">
        <v>886</v>
      </c>
      <c r="H1897" s="257">
        <v>0.22309999999999999</v>
      </c>
      <c r="I1897" s="169">
        <v>19.850000000000001</v>
      </c>
      <c r="J1897" s="169">
        <v>4.42</v>
      </c>
    </row>
    <row r="1898" spans="1:10" ht="39" customHeight="1">
      <c r="A1898" s="164" t="s">
        <v>882</v>
      </c>
      <c r="B1898" s="163" t="s">
        <v>1542</v>
      </c>
      <c r="C1898" s="164" t="s">
        <v>66</v>
      </c>
      <c r="D1898" s="164" t="s">
        <v>1543</v>
      </c>
      <c r="E1898" s="314" t="s">
        <v>920</v>
      </c>
      <c r="F1898" s="314"/>
      <c r="G1898" s="165" t="s">
        <v>72</v>
      </c>
      <c r="H1898" s="257">
        <v>1.41E-2</v>
      </c>
      <c r="I1898" s="169">
        <v>283.57</v>
      </c>
      <c r="J1898" s="169">
        <v>3.99</v>
      </c>
    </row>
    <row r="1899" spans="1:10" ht="39" customHeight="1">
      <c r="A1899" s="167" t="s">
        <v>889</v>
      </c>
      <c r="B1899" s="166" t="s">
        <v>1544</v>
      </c>
      <c r="C1899" s="167" t="s">
        <v>66</v>
      </c>
      <c r="D1899" s="167" t="s">
        <v>1545</v>
      </c>
      <c r="E1899" s="315" t="s">
        <v>892</v>
      </c>
      <c r="F1899" s="315"/>
      <c r="G1899" s="168" t="s">
        <v>63</v>
      </c>
      <c r="H1899" s="258">
        <v>1</v>
      </c>
      <c r="I1899" s="170">
        <v>389.1</v>
      </c>
      <c r="J1899" s="170">
        <v>389.1</v>
      </c>
    </row>
    <row r="1900" spans="1:10">
      <c r="A1900" s="176"/>
      <c r="B1900" s="176"/>
      <c r="C1900" s="176"/>
      <c r="D1900" s="176"/>
      <c r="E1900" s="176" t="s">
        <v>895</v>
      </c>
      <c r="F1900" s="259">
        <v>10.9</v>
      </c>
      <c r="G1900" s="176" t="s">
        <v>896</v>
      </c>
      <c r="H1900" s="259">
        <v>0</v>
      </c>
      <c r="I1900" s="176" t="s">
        <v>897</v>
      </c>
      <c r="J1900" s="259">
        <v>10.9</v>
      </c>
    </row>
    <row r="1901" spans="1:10">
      <c r="A1901" s="176"/>
      <c r="B1901" s="176"/>
      <c r="C1901" s="176"/>
      <c r="D1901" s="176"/>
      <c r="E1901" s="176" t="s">
        <v>898</v>
      </c>
      <c r="F1901" s="259">
        <v>93.46</v>
      </c>
      <c r="G1901" s="176"/>
      <c r="H1901" s="316" t="s">
        <v>899</v>
      </c>
      <c r="I1901" s="316"/>
      <c r="J1901" s="259">
        <v>498.41</v>
      </c>
    </row>
    <row r="1902" spans="1:10" ht="50.1" customHeight="1">
      <c r="A1902" s="177"/>
      <c r="B1902" s="177"/>
      <c r="C1902" s="177"/>
      <c r="D1902" s="177"/>
      <c r="E1902" s="177"/>
      <c r="F1902" s="177"/>
      <c r="G1902" s="177" t="s">
        <v>900</v>
      </c>
      <c r="H1902" s="260" t="s">
        <v>1313</v>
      </c>
      <c r="I1902" s="177" t="s">
        <v>902</v>
      </c>
      <c r="J1902" s="180">
        <v>1495.23</v>
      </c>
    </row>
    <row r="1903" spans="1:10" ht="0.95" customHeight="1">
      <c r="A1903" s="261"/>
      <c r="B1903" s="261"/>
      <c r="C1903" s="261"/>
      <c r="D1903" s="261"/>
      <c r="E1903" s="261"/>
      <c r="F1903" s="261"/>
      <c r="G1903" s="261"/>
      <c r="H1903" s="261"/>
      <c r="I1903" s="261"/>
      <c r="J1903" s="261"/>
    </row>
    <row r="1904" spans="1:10" ht="18" customHeight="1">
      <c r="A1904" s="161" t="s">
        <v>551</v>
      </c>
      <c r="B1904" s="160" t="s">
        <v>52</v>
      </c>
      <c r="C1904" s="161" t="s">
        <v>53</v>
      </c>
      <c r="D1904" s="161" t="s">
        <v>10</v>
      </c>
      <c r="E1904" s="308" t="s">
        <v>879</v>
      </c>
      <c r="F1904" s="308"/>
      <c r="G1904" s="162" t="s">
        <v>54</v>
      </c>
      <c r="H1904" s="160" t="s">
        <v>55</v>
      </c>
      <c r="I1904" s="160" t="s">
        <v>56</v>
      </c>
      <c r="J1904" s="160" t="s">
        <v>11</v>
      </c>
    </row>
    <row r="1905" spans="1:10" ht="39" customHeight="1">
      <c r="A1905" s="253" t="s">
        <v>880</v>
      </c>
      <c r="B1905" s="254" t="s">
        <v>552</v>
      </c>
      <c r="C1905" s="253" t="s">
        <v>66</v>
      </c>
      <c r="D1905" s="253" t="s">
        <v>553</v>
      </c>
      <c r="E1905" s="313" t="s">
        <v>1264</v>
      </c>
      <c r="F1905" s="313"/>
      <c r="G1905" s="255" t="s">
        <v>63</v>
      </c>
      <c r="H1905" s="256">
        <v>1</v>
      </c>
      <c r="I1905" s="263">
        <v>834.71</v>
      </c>
      <c r="J1905" s="263">
        <v>834.71</v>
      </c>
    </row>
    <row r="1906" spans="1:10" ht="39" customHeight="1">
      <c r="A1906" s="164" t="s">
        <v>882</v>
      </c>
      <c r="B1906" s="163" t="s">
        <v>1480</v>
      </c>
      <c r="C1906" s="164" t="s">
        <v>66</v>
      </c>
      <c r="D1906" s="164" t="s">
        <v>1481</v>
      </c>
      <c r="E1906" s="314" t="s">
        <v>885</v>
      </c>
      <c r="F1906" s="314"/>
      <c r="G1906" s="165" t="s">
        <v>72</v>
      </c>
      <c r="H1906" s="257">
        <v>2.4299999999999999E-2</v>
      </c>
      <c r="I1906" s="169">
        <v>630.37</v>
      </c>
      <c r="J1906" s="169">
        <v>15.31</v>
      </c>
    </row>
    <row r="1907" spans="1:10" ht="65.099999999999994" customHeight="1">
      <c r="A1907" s="164" t="s">
        <v>882</v>
      </c>
      <c r="B1907" s="163" t="s">
        <v>1502</v>
      </c>
      <c r="C1907" s="164" t="s">
        <v>66</v>
      </c>
      <c r="D1907" s="164" t="s">
        <v>1503</v>
      </c>
      <c r="E1907" s="314" t="s">
        <v>906</v>
      </c>
      <c r="F1907" s="314"/>
      <c r="G1907" s="165" t="s">
        <v>912</v>
      </c>
      <c r="H1907" s="257">
        <v>1.9699999999999999E-2</v>
      </c>
      <c r="I1907" s="169">
        <v>147.22</v>
      </c>
      <c r="J1907" s="169">
        <v>2.9</v>
      </c>
    </row>
    <row r="1908" spans="1:10" ht="39" customHeight="1">
      <c r="A1908" s="164" t="s">
        <v>882</v>
      </c>
      <c r="B1908" s="163" t="s">
        <v>1546</v>
      </c>
      <c r="C1908" s="164" t="s">
        <v>66</v>
      </c>
      <c r="D1908" s="164" t="s">
        <v>1547</v>
      </c>
      <c r="E1908" s="314" t="s">
        <v>941</v>
      </c>
      <c r="F1908" s="314"/>
      <c r="G1908" s="165" t="s">
        <v>72</v>
      </c>
      <c r="H1908" s="257">
        <v>0.1008</v>
      </c>
      <c r="I1908" s="169">
        <v>1830.13</v>
      </c>
      <c r="J1908" s="169">
        <v>184.47</v>
      </c>
    </row>
    <row r="1909" spans="1:10" ht="39" customHeight="1">
      <c r="A1909" s="164" t="s">
        <v>882</v>
      </c>
      <c r="B1909" s="163" t="s">
        <v>1474</v>
      </c>
      <c r="C1909" s="164" t="s">
        <v>66</v>
      </c>
      <c r="D1909" s="164" t="s">
        <v>1475</v>
      </c>
      <c r="E1909" s="314" t="s">
        <v>941</v>
      </c>
      <c r="F1909" s="314"/>
      <c r="G1909" s="165" t="s">
        <v>72</v>
      </c>
      <c r="H1909" s="257">
        <v>0.16750000000000001</v>
      </c>
      <c r="I1909" s="169">
        <v>723.69</v>
      </c>
      <c r="J1909" s="169">
        <v>121.21</v>
      </c>
    </row>
    <row r="1910" spans="1:10" ht="24" customHeight="1">
      <c r="A1910" s="164" t="s">
        <v>882</v>
      </c>
      <c r="B1910" s="163" t="s">
        <v>887</v>
      </c>
      <c r="C1910" s="164" t="s">
        <v>66</v>
      </c>
      <c r="D1910" s="164" t="s">
        <v>888</v>
      </c>
      <c r="E1910" s="314" t="s">
        <v>885</v>
      </c>
      <c r="F1910" s="314"/>
      <c r="G1910" s="165" t="s">
        <v>886</v>
      </c>
      <c r="H1910" s="257">
        <v>4.8318000000000003</v>
      </c>
      <c r="I1910" s="169">
        <v>19.850000000000001</v>
      </c>
      <c r="J1910" s="169">
        <v>95.91</v>
      </c>
    </row>
    <row r="1911" spans="1:10" ht="26.1" customHeight="1">
      <c r="A1911" s="164" t="s">
        <v>882</v>
      </c>
      <c r="B1911" s="163" t="s">
        <v>1484</v>
      </c>
      <c r="C1911" s="164" t="s">
        <v>66</v>
      </c>
      <c r="D1911" s="164" t="s">
        <v>1485</v>
      </c>
      <c r="E1911" s="314" t="s">
        <v>920</v>
      </c>
      <c r="F1911" s="314"/>
      <c r="G1911" s="165" t="s">
        <v>68</v>
      </c>
      <c r="H1911" s="257">
        <v>1.69</v>
      </c>
      <c r="I1911" s="169">
        <v>5.97</v>
      </c>
      <c r="J1911" s="169">
        <v>10.08</v>
      </c>
    </row>
    <row r="1912" spans="1:10" ht="24" customHeight="1">
      <c r="A1912" s="164" t="s">
        <v>882</v>
      </c>
      <c r="B1912" s="163" t="s">
        <v>937</v>
      </c>
      <c r="C1912" s="164" t="s">
        <v>66</v>
      </c>
      <c r="D1912" s="164" t="s">
        <v>938</v>
      </c>
      <c r="E1912" s="314" t="s">
        <v>885</v>
      </c>
      <c r="F1912" s="314"/>
      <c r="G1912" s="165" t="s">
        <v>886</v>
      </c>
      <c r="H1912" s="257">
        <v>6.1494999999999997</v>
      </c>
      <c r="I1912" s="169">
        <v>26.21</v>
      </c>
      <c r="J1912" s="169">
        <v>161.16999999999999</v>
      </c>
    </row>
    <row r="1913" spans="1:10" ht="65.099999999999994" customHeight="1">
      <c r="A1913" s="164" t="s">
        <v>882</v>
      </c>
      <c r="B1913" s="163" t="s">
        <v>1496</v>
      </c>
      <c r="C1913" s="164" t="s">
        <v>66</v>
      </c>
      <c r="D1913" s="164" t="s">
        <v>1497</v>
      </c>
      <c r="E1913" s="314" t="s">
        <v>906</v>
      </c>
      <c r="F1913" s="314"/>
      <c r="G1913" s="165" t="s">
        <v>907</v>
      </c>
      <c r="H1913" s="257">
        <v>4.02E-2</v>
      </c>
      <c r="I1913" s="169">
        <v>58.96</v>
      </c>
      <c r="J1913" s="169">
        <v>2.37</v>
      </c>
    </row>
    <row r="1914" spans="1:10" ht="39" customHeight="1">
      <c r="A1914" s="164" t="s">
        <v>882</v>
      </c>
      <c r="B1914" s="163" t="s">
        <v>1500</v>
      </c>
      <c r="C1914" s="164" t="s">
        <v>66</v>
      </c>
      <c r="D1914" s="164" t="s">
        <v>1501</v>
      </c>
      <c r="E1914" s="314" t="s">
        <v>885</v>
      </c>
      <c r="F1914" s="314"/>
      <c r="G1914" s="165" t="s">
        <v>72</v>
      </c>
      <c r="H1914" s="257">
        <v>0.1404</v>
      </c>
      <c r="I1914" s="169">
        <v>926.33</v>
      </c>
      <c r="J1914" s="169">
        <v>130.05000000000001</v>
      </c>
    </row>
    <row r="1915" spans="1:10" ht="26.1" customHeight="1">
      <c r="A1915" s="167" t="s">
        <v>889</v>
      </c>
      <c r="B1915" s="166" t="s">
        <v>959</v>
      </c>
      <c r="C1915" s="167" t="s">
        <v>66</v>
      </c>
      <c r="D1915" s="167" t="s">
        <v>960</v>
      </c>
      <c r="E1915" s="315" t="s">
        <v>892</v>
      </c>
      <c r="F1915" s="315"/>
      <c r="G1915" s="168" t="s">
        <v>202</v>
      </c>
      <c r="H1915" s="258">
        <v>0.2112</v>
      </c>
      <c r="I1915" s="170">
        <v>3.25</v>
      </c>
      <c r="J1915" s="170">
        <v>0.68</v>
      </c>
    </row>
    <row r="1916" spans="1:10" ht="26.1" customHeight="1">
      <c r="A1916" s="167" t="s">
        <v>889</v>
      </c>
      <c r="B1916" s="166" t="s">
        <v>955</v>
      </c>
      <c r="C1916" s="167" t="s">
        <v>66</v>
      </c>
      <c r="D1916" s="167" t="s">
        <v>956</v>
      </c>
      <c r="E1916" s="315" t="s">
        <v>892</v>
      </c>
      <c r="F1916" s="315"/>
      <c r="G1916" s="168" t="s">
        <v>202</v>
      </c>
      <c r="H1916" s="258">
        <v>0.17760000000000001</v>
      </c>
      <c r="I1916" s="170">
        <v>9.3000000000000007</v>
      </c>
      <c r="J1916" s="170">
        <v>1.65</v>
      </c>
    </row>
    <row r="1917" spans="1:10" ht="26.1" customHeight="1">
      <c r="A1917" s="167" t="s">
        <v>889</v>
      </c>
      <c r="B1917" s="166" t="s">
        <v>1504</v>
      </c>
      <c r="C1917" s="167" t="s">
        <v>66</v>
      </c>
      <c r="D1917" s="167" t="s">
        <v>1505</v>
      </c>
      <c r="E1917" s="315" t="s">
        <v>892</v>
      </c>
      <c r="F1917" s="315"/>
      <c r="G1917" s="168" t="s">
        <v>63</v>
      </c>
      <c r="H1917" s="258">
        <v>31.351299999999998</v>
      </c>
      <c r="I1917" s="170">
        <v>3.2</v>
      </c>
      <c r="J1917" s="170">
        <v>100.32</v>
      </c>
    </row>
    <row r="1918" spans="1:10" ht="26.1" customHeight="1">
      <c r="A1918" s="167" t="s">
        <v>889</v>
      </c>
      <c r="B1918" s="166" t="s">
        <v>961</v>
      </c>
      <c r="C1918" s="167" t="s">
        <v>66</v>
      </c>
      <c r="D1918" s="167" t="s">
        <v>962</v>
      </c>
      <c r="E1918" s="315" t="s">
        <v>892</v>
      </c>
      <c r="F1918" s="315"/>
      <c r="G1918" s="168" t="s">
        <v>963</v>
      </c>
      <c r="H1918" s="258">
        <v>8.2000000000000007E-3</v>
      </c>
      <c r="I1918" s="170">
        <v>7.25</v>
      </c>
      <c r="J1918" s="170">
        <v>0.05</v>
      </c>
    </row>
    <row r="1919" spans="1:10" ht="26.1" customHeight="1">
      <c r="A1919" s="167" t="s">
        <v>889</v>
      </c>
      <c r="B1919" s="166" t="s">
        <v>1486</v>
      </c>
      <c r="C1919" s="167" t="s">
        <v>66</v>
      </c>
      <c r="D1919" s="167" t="s">
        <v>1487</v>
      </c>
      <c r="E1919" s="315" t="s">
        <v>892</v>
      </c>
      <c r="F1919" s="315"/>
      <c r="G1919" s="168" t="s">
        <v>101</v>
      </c>
      <c r="H1919" s="258">
        <v>1.8700000000000001E-2</v>
      </c>
      <c r="I1919" s="170">
        <v>17.11</v>
      </c>
      <c r="J1919" s="170">
        <v>0.31</v>
      </c>
    </row>
    <row r="1920" spans="1:10" ht="39" customHeight="1">
      <c r="A1920" s="167" t="s">
        <v>889</v>
      </c>
      <c r="B1920" s="166" t="s">
        <v>1490</v>
      </c>
      <c r="C1920" s="167" t="s">
        <v>66</v>
      </c>
      <c r="D1920" s="167" t="s">
        <v>1491</v>
      </c>
      <c r="E1920" s="315" t="s">
        <v>892</v>
      </c>
      <c r="F1920" s="315"/>
      <c r="G1920" s="168" t="s">
        <v>202</v>
      </c>
      <c r="H1920" s="258">
        <v>0.66239999999999999</v>
      </c>
      <c r="I1920" s="170">
        <v>12.43</v>
      </c>
      <c r="J1920" s="170">
        <v>8.23</v>
      </c>
    </row>
    <row r="1921" spans="1:10">
      <c r="A1921" s="176"/>
      <c r="B1921" s="176"/>
      <c r="C1921" s="176"/>
      <c r="D1921" s="176"/>
      <c r="E1921" s="176" t="s">
        <v>895</v>
      </c>
      <c r="F1921" s="259">
        <v>277.95999999999998</v>
      </c>
      <c r="G1921" s="176" t="s">
        <v>896</v>
      </c>
      <c r="H1921" s="259">
        <v>0</v>
      </c>
      <c r="I1921" s="176" t="s">
        <v>897</v>
      </c>
      <c r="J1921" s="259">
        <v>277.95999999999998</v>
      </c>
    </row>
    <row r="1922" spans="1:10">
      <c r="A1922" s="176"/>
      <c r="B1922" s="176"/>
      <c r="C1922" s="176"/>
      <c r="D1922" s="176"/>
      <c r="E1922" s="176" t="s">
        <v>898</v>
      </c>
      <c r="F1922" s="259">
        <v>192.65</v>
      </c>
      <c r="G1922" s="176"/>
      <c r="H1922" s="316" t="s">
        <v>899</v>
      </c>
      <c r="I1922" s="316"/>
      <c r="J1922" s="259">
        <v>1027.3599999999999</v>
      </c>
    </row>
    <row r="1923" spans="1:10" ht="50.1" customHeight="1">
      <c r="A1923" s="177"/>
      <c r="B1923" s="177"/>
      <c r="C1923" s="177"/>
      <c r="D1923" s="177"/>
      <c r="E1923" s="177"/>
      <c r="F1923" s="177"/>
      <c r="G1923" s="177" t="s">
        <v>900</v>
      </c>
      <c r="H1923" s="260" t="s">
        <v>1278</v>
      </c>
      <c r="I1923" s="177" t="s">
        <v>902</v>
      </c>
      <c r="J1923" s="180">
        <v>8218.8799999999992</v>
      </c>
    </row>
    <row r="1924" spans="1:10" ht="0.95" customHeight="1">
      <c r="A1924" s="261"/>
      <c r="B1924" s="261"/>
      <c r="C1924" s="261"/>
      <c r="D1924" s="261"/>
      <c r="E1924" s="261"/>
      <c r="F1924" s="261"/>
      <c r="G1924" s="261"/>
      <c r="H1924" s="261"/>
      <c r="I1924" s="261"/>
      <c r="J1924" s="261"/>
    </row>
    <row r="1925" spans="1:10" ht="18" customHeight="1">
      <c r="A1925" s="161" t="s">
        <v>554</v>
      </c>
      <c r="B1925" s="160" t="s">
        <v>52</v>
      </c>
      <c r="C1925" s="161" t="s">
        <v>53</v>
      </c>
      <c r="D1925" s="161" t="s">
        <v>10</v>
      </c>
      <c r="E1925" s="308" t="s">
        <v>879</v>
      </c>
      <c r="F1925" s="308"/>
      <c r="G1925" s="162" t="s">
        <v>54</v>
      </c>
      <c r="H1925" s="160" t="s">
        <v>55</v>
      </c>
      <c r="I1925" s="160" t="s">
        <v>56</v>
      </c>
      <c r="J1925" s="160" t="s">
        <v>11</v>
      </c>
    </row>
    <row r="1926" spans="1:10" ht="39" customHeight="1">
      <c r="A1926" s="253" t="s">
        <v>880</v>
      </c>
      <c r="B1926" s="254" t="s">
        <v>555</v>
      </c>
      <c r="C1926" s="253" t="s">
        <v>66</v>
      </c>
      <c r="D1926" s="253" t="s">
        <v>556</v>
      </c>
      <c r="E1926" s="313" t="s">
        <v>1264</v>
      </c>
      <c r="F1926" s="313"/>
      <c r="G1926" s="255" t="s">
        <v>63</v>
      </c>
      <c r="H1926" s="256">
        <v>1</v>
      </c>
      <c r="I1926" s="263">
        <v>188.77</v>
      </c>
      <c r="J1926" s="263">
        <v>188.77</v>
      </c>
    </row>
    <row r="1927" spans="1:10" ht="26.1" customHeight="1">
      <c r="A1927" s="164" t="s">
        <v>882</v>
      </c>
      <c r="B1927" s="163" t="s">
        <v>1265</v>
      </c>
      <c r="C1927" s="164" t="s">
        <v>66</v>
      </c>
      <c r="D1927" s="164" t="s">
        <v>1266</v>
      </c>
      <c r="E1927" s="314" t="s">
        <v>885</v>
      </c>
      <c r="F1927" s="314"/>
      <c r="G1927" s="165" t="s">
        <v>886</v>
      </c>
      <c r="H1927" s="257">
        <v>1.4904999999999999</v>
      </c>
      <c r="I1927" s="169">
        <v>25.5</v>
      </c>
      <c r="J1927" s="169">
        <v>38</v>
      </c>
    </row>
    <row r="1928" spans="1:10" ht="26.1" customHeight="1">
      <c r="A1928" s="164" t="s">
        <v>882</v>
      </c>
      <c r="B1928" s="163" t="s">
        <v>1267</v>
      </c>
      <c r="C1928" s="164" t="s">
        <v>66</v>
      </c>
      <c r="D1928" s="164" t="s">
        <v>1268</v>
      </c>
      <c r="E1928" s="314" t="s">
        <v>885</v>
      </c>
      <c r="F1928" s="314"/>
      <c r="G1928" s="165" t="s">
        <v>886</v>
      </c>
      <c r="H1928" s="257">
        <v>1.4904999999999999</v>
      </c>
      <c r="I1928" s="169">
        <v>21.35</v>
      </c>
      <c r="J1928" s="169">
        <v>31.82</v>
      </c>
    </row>
    <row r="1929" spans="1:10" ht="26.1" customHeight="1">
      <c r="A1929" s="167" t="s">
        <v>889</v>
      </c>
      <c r="B1929" s="166" t="s">
        <v>1269</v>
      </c>
      <c r="C1929" s="167" t="s">
        <v>66</v>
      </c>
      <c r="D1929" s="167" t="s">
        <v>1270</v>
      </c>
      <c r="E1929" s="315" t="s">
        <v>892</v>
      </c>
      <c r="F1929" s="315"/>
      <c r="G1929" s="168" t="s">
        <v>63</v>
      </c>
      <c r="H1929" s="258">
        <v>0.1188</v>
      </c>
      <c r="I1929" s="170">
        <v>17.510000000000002</v>
      </c>
      <c r="J1929" s="170">
        <v>2.08</v>
      </c>
    </row>
    <row r="1930" spans="1:10" ht="26.1" customHeight="1">
      <c r="A1930" s="167" t="s">
        <v>889</v>
      </c>
      <c r="B1930" s="166" t="s">
        <v>1548</v>
      </c>
      <c r="C1930" s="167" t="s">
        <v>66</v>
      </c>
      <c r="D1930" s="167" t="s">
        <v>1549</v>
      </c>
      <c r="E1930" s="315" t="s">
        <v>892</v>
      </c>
      <c r="F1930" s="315"/>
      <c r="G1930" s="168" t="s">
        <v>63</v>
      </c>
      <c r="H1930" s="258">
        <v>1</v>
      </c>
      <c r="I1930" s="170">
        <v>116.87</v>
      </c>
      <c r="J1930" s="170">
        <v>116.87</v>
      </c>
    </row>
    <row r="1931" spans="1:10">
      <c r="A1931" s="176"/>
      <c r="B1931" s="176"/>
      <c r="C1931" s="176"/>
      <c r="D1931" s="176"/>
      <c r="E1931" s="176" t="s">
        <v>895</v>
      </c>
      <c r="F1931" s="259">
        <v>58.16</v>
      </c>
      <c r="G1931" s="176" t="s">
        <v>896</v>
      </c>
      <c r="H1931" s="259">
        <v>0</v>
      </c>
      <c r="I1931" s="176" t="s">
        <v>897</v>
      </c>
      <c r="J1931" s="259">
        <v>58.16</v>
      </c>
    </row>
    <row r="1932" spans="1:10">
      <c r="A1932" s="176"/>
      <c r="B1932" s="176"/>
      <c r="C1932" s="176"/>
      <c r="D1932" s="176"/>
      <c r="E1932" s="176" t="s">
        <v>898</v>
      </c>
      <c r="F1932" s="259">
        <v>43.56</v>
      </c>
      <c r="G1932" s="176"/>
      <c r="H1932" s="316" t="s">
        <v>899</v>
      </c>
      <c r="I1932" s="316"/>
      <c r="J1932" s="259">
        <v>232.33</v>
      </c>
    </row>
    <row r="1933" spans="1:10" ht="50.1" customHeight="1">
      <c r="A1933" s="177"/>
      <c r="B1933" s="177"/>
      <c r="C1933" s="177"/>
      <c r="D1933" s="177"/>
      <c r="E1933" s="177"/>
      <c r="F1933" s="177"/>
      <c r="G1933" s="177" t="s">
        <v>900</v>
      </c>
      <c r="H1933" s="260" t="s">
        <v>901</v>
      </c>
      <c r="I1933" s="177" t="s">
        <v>902</v>
      </c>
      <c r="J1933" s="180">
        <v>232.33</v>
      </c>
    </row>
    <row r="1934" spans="1:10" ht="0.95" customHeight="1">
      <c r="A1934" s="261"/>
      <c r="B1934" s="261"/>
      <c r="C1934" s="261"/>
      <c r="D1934" s="261"/>
      <c r="E1934" s="261"/>
      <c r="F1934" s="261"/>
      <c r="G1934" s="261"/>
      <c r="H1934" s="261"/>
      <c r="I1934" s="261"/>
      <c r="J1934" s="261"/>
    </row>
    <row r="1935" spans="1:10" ht="18" customHeight="1">
      <c r="A1935" s="161" t="s">
        <v>557</v>
      </c>
      <c r="B1935" s="160" t="s">
        <v>52</v>
      </c>
      <c r="C1935" s="161" t="s">
        <v>53</v>
      </c>
      <c r="D1935" s="161" t="s">
        <v>10</v>
      </c>
      <c r="E1935" s="308" t="s">
        <v>879</v>
      </c>
      <c r="F1935" s="308"/>
      <c r="G1935" s="162" t="s">
        <v>54</v>
      </c>
      <c r="H1935" s="160" t="s">
        <v>55</v>
      </c>
      <c r="I1935" s="160" t="s">
        <v>56</v>
      </c>
      <c r="J1935" s="160" t="s">
        <v>11</v>
      </c>
    </row>
    <row r="1936" spans="1:10" ht="39" customHeight="1">
      <c r="A1936" s="253" t="s">
        <v>880</v>
      </c>
      <c r="B1936" s="254" t="s">
        <v>558</v>
      </c>
      <c r="C1936" s="253" t="s">
        <v>66</v>
      </c>
      <c r="D1936" s="253" t="s">
        <v>559</v>
      </c>
      <c r="E1936" s="313" t="s">
        <v>1264</v>
      </c>
      <c r="F1936" s="313"/>
      <c r="G1936" s="255" t="s">
        <v>63</v>
      </c>
      <c r="H1936" s="256">
        <v>1</v>
      </c>
      <c r="I1936" s="263">
        <v>127.12</v>
      </c>
      <c r="J1936" s="263">
        <v>127.12</v>
      </c>
    </row>
    <row r="1937" spans="1:10" ht="26.1" customHeight="1">
      <c r="A1937" s="164" t="s">
        <v>882</v>
      </c>
      <c r="B1937" s="163" t="s">
        <v>1267</v>
      </c>
      <c r="C1937" s="164" t="s">
        <v>66</v>
      </c>
      <c r="D1937" s="164" t="s">
        <v>1268</v>
      </c>
      <c r="E1937" s="314" t="s">
        <v>885</v>
      </c>
      <c r="F1937" s="314"/>
      <c r="G1937" s="165" t="s">
        <v>886</v>
      </c>
      <c r="H1937" s="257">
        <v>0.26319999999999999</v>
      </c>
      <c r="I1937" s="169">
        <v>21.35</v>
      </c>
      <c r="J1937" s="169">
        <v>5.61</v>
      </c>
    </row>
    <row r="1938" spans="1:10" ht="26.1" customHeight="1">
      <c r="A1938" s="164" t="s">
        <v>882</v>
      </c>
      <c r="B1938" s="163" t="s">
        <v>1265</v>
      </c>
      <c r="C1938" s="164" t="s">
        <v>66</v>
      </c>
      <c r="D1938" s="164" t="s">
        <v>1266</v>
      </c>
      <c r="E1938" s="314" t="s">
        <v>885</v>
      </c>
      <c r="F1938" s="314"/>
      <c r="G1938" s="165" t="s">
        <v>886</v>
      </c>
      <c r="H1938" s="257">
        <v>0.26319999999999999</v>
      </c>
      <c r="I1938" s="169">
        <v>25.5</v>
      </c>
      <c r="J1938" s="169">
        <v>6.71</v>
      </c>
    </row>
    <row r="1939" spans="1:10" ht="26.1" customHeight="1">
      <c r="A1939" s="167" t="s">
        <v>889</v>
      </c>
      <c r="B1939" s="166" t="s">
        <v>1550</v>
      </c>
      <c r="C1939" s="167" t="s">
        <v>66</v>
      </c>
      <c r="D1939" s="167" t="s">
        <v>1551</v>
      </c>
      <c r="E1939" s="315" t="s">
        <v>892</v>
      </c>
      <c r="F1939" s="315"/>
      <c r="G1939" s="168" t="s">
        <v>63</v>
      </c>
      <c r="H1939" s="258">
        <v>1</v>
      </c>
      <c r="I1939" s="170">
        <v>114.8</v>
      </c>
      <c r="J1939" s="170">
        <v>114.8</v>
      </c>
    </row>
    <row r="1940" spans="1:10">
      <c r="A1940" s="176"/>
      <c r="B1940" s="176"/>
      <c r="C1940" s="176"/>
      <c r="D1940" s="176"/>
      <c r="E1940" s="176" t="s">
        <v>895</v>
      </c>
      <c r="F1940" s="259">
        <v>10.27</v>
      </c>
      <c r="G1940" s="176" t="s">
        <v>896</v>
      </c>
      <c r="H1940" s="259">
        <v>0</v>
      </c>
      <c r="I1940" s="176" t="s">
        <v>897</v>
      </c>
      <c r="J1940" s="259">
        <v>10.27</v>
      </c>
    </row>
    <row r="1941" spans="1:10">
      <c r="A1941" s="176"/>
      <c r="B1941" s="176"/>
      <c r="C1941" s="176"/>
      <c r="D1941" s="176"/>
      <c r="E1941" s="176" t="s">
        <v>898</v>
      </c>
      <c r="F1941" s="259">
        <v>29.33</v>
      </c>
      <c r="G1941" s="176"/>
      <c r="H1941" s="316" t="s">
        <v>899</v>
      </c>
      <c r="I1941" s="316"/>
      <c r="J1941" s="259">
        <v>156.44999999999999</v>
      </c>
    </row>
    <row r="1942" spans="1:10" ht="50.1" customHeight="1">
      <c r="A1942" s="177"/>
      <c r="B1942" s="177"/>
      <c r="C1942" s="177"/>
      <c r="D1942" s="177"/>
      <c r="E1942" s="177"/>
      <c r="F1942" s="177"/>
      <c r="G1942" s="177" t="s">
        <v>900</v>
      </c>
      <c r="H1942" s="260" t="s">
        <v>901</v>
      </c>
      <c r="I1942" s="177" t="s">
        <v>902</v>
      </c>
      <c r="J1942" s="180">
        <v>156.44999999999999</v>
      </c>
    </row>
    <row r="1943" spans="1:10" ht="0.95" customHeight="1">
      <c r="A1943" s="261"/>
      <c r="B1943" s="261"/>
      <c r="C1943" s="261"/>
      <c r="D1943" s="261"/>
      <c r="E1943" s="261"/>
      <c r="F1943" s="261"/>
      <c r="G1943" s="261"/>
      <c r="H1943" s="261"/>
      <c r="I1943" s="261"/>
      <c r="J1943" s="261"/>
    </row>
    <row r="1944" spans="1:10" ht="18" customHeight="1">
      <c r="A1944" s="161" t="s">
        <v>560</v>
      </c>
      <c r="B1944" s="160" t="s">
        <v>52</v>
      </c>
      <c r="C1944" s="161" t="s">
        <v>53</v>
      </c>
      <c r="D1944" s="161" t="s">
        <v>10</v>
      </c>
      <c r="E1944" s="308" t="s">
        <v>879</v>
      </c>
      <c r="F1944" s="308"/>
      <c r="G1944" s="162" t="s">
        <v>54</v>
      </c>
      <c r="H1944" s="160" t="s">
        <v>55</v>
      </c>
      <c r="I1944" s="160" t="s">
        <v>56</v>
      </c>
      <c r="J1944" s="160" t="s">
        <v>11</v>
      </c>
    </row>
    <row r="1945" spans="1:10" ht="51.95" customHeight="1">
      <c r="A1945" s="253" t="s">
        <v>880</v>
      </c>
      <c r="B1945" s="254" t="s">
        <v>561</v>
      </c>
      <c r="C1945" s="253" t="s">
        <v>66</v>
      </c>
      <c r="D1945" s="253" t="s">
        <v>562</v>
      </c>
      <c r="E1945" s="313" t="s">
        <v>1264</v>
      </c>
      <c r="F1945" s="313"/>
      <c r="G1945" s="255" t="s">
        <v>63</v>
      </c>
      <c r="H1945" s="256">
        <v>1</v>
      </c>
      <c r="I1945" s="263">
        <v>12449.68</v>
      </c>
      <c r="J1945" s="263">
        <v>12449.68</v>
      </c>
    </row>
    <row r="1946" spans="1:10" ht="24" customHeight="1">
      <c r="A1946" s="164" t="s">
        <v>882</v>
      </c>
      <c r="B1946" s="163" t="s">
        <v>937</v>
      </c>
      <c r="C1946" s="164" t="s">
        <v>66</v>
      </c>
      <c r="D1946" s="164" t="s">
        <v>938</v>
      </c>
      <c r="E1946" s="314" t="s">
        <v>885</v>
      </c>
      <c r="F1946" s="314"/>
      <c r="G1946" s="165" t="s">
        <v>886</v>
      </c>
      <c r="H1946" s="257">
        <v>73.575299999999999</v>
      </c>
      <c r="I1946" s="169">
        <v>26.21</v>
      </c>
      <c r="J1946" s="169">
        <v>1928.4</v>
      </c>
    </row>
    <row r="1947" spans="1:10" ht="39" customHeight="1">
      <c r="A1947" s="164" t="s">
        <v>882</v>
      </c>
      <c r="B1947" s="163" t="s">
        <v>1552</v>
      </c>
      <c r="C1947" s="164" t="s">
        <v>66</v>
      </c>
      <c r="D1947" s="164" t="s">
        <v>1553</v>
      </c>
      <c r="E1947" s="314" t="s">
        <v>941</v>
      </c>
      <c r="F1947" s="314"/>
      <c r="G1947" s="165" t="s">
        <v>101</v>
      </c>
      <c r="H1947" s="257">
        <v>53.148400000000002</v>
      </c>
      <c r="I1947" s="169">
        <v>17.420000000000002</v>
      </c>
      <c r="J1947" s="169">
        <v>925.84</v>
      </c>
    </row>
    <row r="1948" spans="1:10" ht="26.1" customHeight="1">
      <c r="A1948" s="164" t="s">
        <v>882</v>
      </c>
      <c r="B1948" s="163" t="s">
        <v>1478</v>
      </c>
      <c r="C1948" s="164" t="s">
        <v>66</v>
      </c>
      <c r="D1948" s="164" t="s">
        <v>1479</v>
      </c>
      <c r="E1948" s="314" t="s">
        <v>941</v>
      </c>
      <c r="F1948" s="314"/>
      <c r="G1948" s="165" t="s">
        <v>101</v>
      </c>
      <c r="H1948" s="257">
        <v>8.1443999999999992</v>
      </c>
      <c r="I1948" s="169">
        <v>12.21</v>
      </c>
      <c r="J1948" s="169">
        <v>99.44</v>
      </c>
    </row>
    <row r="1949" spans="1:10" ht="26.1" customHeight="1">
      <c r="A1949" s="164" t="s">
        <v>882</v>
      </c>
      <c r="B1949" s="163" t="s">
        <v>1554</v>
      </c>
      <c r="C1949" s="164" t="s">
        <v>66</v>
      </c>
      <c r="D1949" s="164" t="s">
        <v>1555</v>
      </c>
      <c r="E1949" s="314" t="s">
        <v>941</v>
      </c>
      <c r="F1949" s="314"/>
      <c r="G1949" s="165" t="s">
        <v>101</v>
      </c>
      <c r="H1949" s="257">
        <v>5.9231999999999996</v>
      </c>
      <c r="I1949" s="169">
        <v>12.72</v>
      </c>
      <c r="J1949" s="169">
        <v>75.34</v>
      </c>
    </row>
    <row r="1950" spans="1:10" ht="24" customHeight="1">
      <c r="A1950" s="164" t="s">
        <v>882</v>
      </c>
      <c r="B1950" s="163" t="s">
        <v>887</v>
      </c>
      <c r="C1950" s="164" t="s">
        <v>66</v>
      </c>
      <c r="D1950" s="164" t="s">
        <v>888</v>
      </c>
      <c r="E1950" s="314" t="s">
        <v>885</v>
      </c>
      <c r="F1950" s="314"/>
      <c r="G1950" s="165" t="s">
        <v>886</v>
      </c>
      <c r="H1950" s="257">
        <v>57.809199999999997</v>
      </c>
      <c r="I1950" s="169">
        <v>19.850000000000001</v>
      </c>
      <c r="J1950" s="169">
        <v>1147.51</v>
      </c>
    </row>
    <row r="1951" spans="1:10" ht="39" customHeight="1">
      <c r="A1951" s="164" t="s">
        <v>882</v>
      </c>
      <c r="B1951" s="163" t="s">
        <v>1556</v>
      </c>
      <c r="C1951" s="164" t="s">
        <v>66</v>
      </c>
      <c r="D1951" s="164" t="s">
        <v>1557</v>
      </c>
      <c r="E1951" s="314" t="s">
        <v>920</v>
      </c>
      <c r="F1951" s="314"/>
      <c r="G1951" s="165" t="s">
        <v>72</v>
      </c>
      <c r="H1951" s="257">
        <v>0.93100000000000005</v>
      </c>
      <c r="I1951" s="169">
        <v>448.52</v>
      </c>
      <c r="J1951" s="169">
        <v>417.57</v>
      </c>
    </row>
    <row r="1952" spans="1:10" ht="65.099999999999994" customHeight="1">
      <c r="A1952" s="164" t="s">
        <v>882</v>
      </c>
      <c r="B1952" s="163" t="s">
        <v>1496</v>
      </c>
      <c r="C1952" s="164" t="s">
        <v>66</v>
      </c>
      <c r="D1952" s="164" t="s">
        <v>1497</v>
      </c>
      <c r="E1952" s="314" t="s">
        <v>906</v>
      </c>
      <c r="F1952" s="314"/>
      <c r="G1952" s="165" t="s">
        <v>907</v>
      </c>
      <c r="H1952" s="257">
        <v>0.40760000000000002</v>
      </c>
      <c r="I1952" s="169">
        <v>58.96</v>
      </c>
      <c r="J1952" s="169">
        <v>24.03</v>
      </c>
    </row>
    <row r="1953" spans="1:10" ht="39" customHeight="1">
      <c r="A1953" s="164" t="s">
        <v>882</v>
      </c>
      <c r="B1953" s="163" t="s">
        <v>1482</v>
      </c>
      <c r="C1953" s="164" t="s">
        <v>66</v>
      </c>
      <c r="D1953" s="164" t="s">
        <v>1483</v>
      </c>
      <c r="E1953" s="314" t="s">
        <v>885</v>
      </c>
      <c r="F1953" s="314"/>
      <c r="G1953" s="165" t="s">
        <v>72</v>
      </c>
      <c r="H1953" s="257">
        <v>1.6464000000000001</v>
      </c>
      <c r="I1953" s="169">
        <v>769.04</v>
      </c>
      <c r="J1953" s="169">
        <v>1266.1400000000001</v>
      </c>
    </row>
    <row r="1954" spans="1:10" ht="65.099999999999994" customHeight="1">
      <c r="A1954" s="164" t="s">
        <v>882</v>
      </c>
      <c r="B1954" s="163" t="s">
        <v>1502</v>
      </c>
      <c r="C1954" s="164" t="s">
        <v>66</v>
      </c>
      <c r="D1954" s="164" t="s">
        <v>1503</v>
      </c>
      <c r="E1954" s="314" t="s">
        <v>906</v>
      </c>
      <c r="F1954" s="314"/>
      <c r="G1954" s="165" t="s">
        <v>912</v>
      </c>
      <c r="H1954" s="257">
        <v>0.2</v>
      </c>
      <c r="I1954" s="169">
        <v>147.22</v>
      </c>
      <c r="J1954" s="169">
        <v>29.44</v>
      </c>
    </row>
    <row r="1955" spans="1:10" ht="39" customHeight="1">
      <c r="A1955" s="164" t="s">
        <v>882</v>
      </c>
      <c r="B1955" s="163" t="s">
        <v>1474</v>
      </c>
      <c r="C1955" s="164" t="s">
        <v>66</v>
      </c>
      <c r="D1955" s="164" t="s">
        <v>1475</v>
      </c>
      <c r="E1955" s="314" t="s">
        <v>941</v>
      </c>
      <c r="F1955" s="314"/>
      <c r="G1955" s="165" t="s">
        <v>72</v>
      </c>
      <c r="H1955" s="257">
        <v>2.0022000000000002</v>
      </c>
      <c r="I1955" s="169">
        <v>723.69</v>
      </c>
      <c r="J1955" s="169">
        <v>1448.97</v>
      </c>
    </row>
    <row r="1956" spans="1:10" ht="39" customHeight="1">
      <c r="A1956" s="164" t="s">
        <v>882</v>
      </c>
      <c r="B1956" s="163" t="s">
        <v>1498</v>
      </c>
      <c r="C1956" s="164" t="s">
        <v>66</v>
      </c>
      <c r="D1956" s="164" t="s">
        <v>1499</v>
      </c>
      <c r="E1956" s="314" t="s">
        <v>941</v>
      </c>
      <c r="F1956" s="314"/>
      <c r="G1956" s="165" t="s">
        <v>72</v>
      </c>
      <c r="H1956" s="257">
        <v>0.7</v>
      </c>
      <c r="I1956" s="169">
        <v>2733.25</v>
      </c>
      <c r="J1956" s="169">
        <v>1913.27</v>
      </c>
    </row>
    <row r="1957" spans="1:10" ht="39" customHeight="1">
      <c r="A1957" s="164" t="s">
        <v>882</v>
      </c>
      <c r="B1957" s="163" t="s">
        <v>1480</v>
      </c>
      <c r="C1957" s="164" t="s">
        <v>66</v>
      </c>
      <c r="D1957" s="164" t="s">
        <v>1481</v>
      </c>
      <c r="E1957" s="314" t="s">
        <v>885</v>
      </c>
      <c r="F1957" s="314"/>
      <c r="G1957" s="165" t="s">
        <v>72</v>
      </c>
      <c r="H1957" s="257">
        <v>0.2969</v>
      </c>
      <c r="I1957" s="169">
        <v>630.37</v>
      </c>
      <c r="J1957" s="169">
        <v>187.15</v>
      </c>
    </row>
    <row r="1958" spans="1:10" ht="26.1" customHeight="1">
      <c r="A1958" s="164" t="s">
        <v>882</v>
      </c>
      <c r="B1958" s="163" t="s">
        <v>1476</v>
      </c>
      <c r="C1958" s="164" t="s">
        <v>66</v>
      </c>
      <c r="D1958" s="164" t="s">
        <v>1477</v>
      </c>
      <c r="E1958" s="314" t="s">
        <v>941</v>
      </c>
      <c r="F1958" s="314"/>
      <c r="G1958" s="165" t="s">
        <v>72</v>
      </c>
      <c r="H1958" s="257">
        <v>0.20300000000000001</v>
      </c>
      <c r="I1958" s="169">
        <v>1339.16</v>
      </c>
      <c r="J1958" s="169">
        <v>271.83999999999997</v>
      </c>
    </row>
    <row r="1959" spans="1:10" ht="26.1" customHeight="1">
      <c r="A1959" s="164" t="s">
        <v>882</v>
      </c>
      <c r="B1959" s="163" t="s">
        <v>1558</v>
      </c>
      <c r="C1959" s="164" t="s">
        <v>66</v>
      </c>
      <c r="D1959" s="164" t="s">
        <v>1559</v>
      </c>
      <c r="E1959" s="314" t="s">
        <v>941</v>
      </c>
      <c r="F1959" s="314"/>
      <c r="G1959" s="165" t="s">
        <v>72</v>
      </c>
      <c r="H1959" s="257">
        <v>0.17929999999999999</v>
      </c>
      <c r="I1959" s="169">
        <v>1373.97</v>
      </c>
      <c r="J1959" s="169">
        <v>246.35</v>
      </c>
    </row>
    <row r="1960" spans="1:10" ht="26.1" customHeight="1">
      <c r="A1960" s="167" t="s">
        <v>889</v>
      </c>
      <c r="B1960" s="166" t="s">
        <v>1492</v>
      </c>
      <c r="C1960" s="167" t="s">
        <v>66</v>
      </c>
      <c r="D1960" s="167" t="s">
        <v>1493</v>
      </c>
      <c r="E1960" s="315" t="s">
        <v>892</v>
      </c>
      <c r="F1960" s="315"/>
      <c r="G1960" s="168" t="s">
        <v>63</v>
      </c>
      <c r="H1960" s="258">
        <v>380.94380000000001</v>
      </c>
      <c r="I1960" s="170">
        <v>5.71</v>
      </c>
      <c r="J1960" s="170">
        <v>2175.1799999999998</v>
      </c>
    </row>
    <row r="1961" spans="1:10" ht="26.1" customHeight="1">
      <c r="A1961" s="167" t="s">
        <v>889</v>
      </c>
      <c r="B1961" s="166" t="s">
        <v>961</v>
      </c>
      <c r="C1961" s="167" t="s">
        <v>66</v>
      </c>
      <c r="D1961" s="167" t="s">
        <v>962</v>
      </c>
      <c r="E1961" s="315" t="s">
        <v>892</v>
      </c>
      <c r="F1961" s="315"/>
      <c r="G1961" s="168" t="s">
        <v>963</v>
      </c>
      <c r="H1961" s="258">
        <v>3.5700000000000003E-2</v>
      </c>
      <c r="I1961" s="170">
        <v>7.25</v>
      </c>
      <c r="J1961" s="170">
        <v>0.25</v>
      </c>
    </row>
    <row r="1962" spans="1:10" ht="26.1" customHeight="1">
      <c r="A1962" s="167" t="s">
        <v>889</v>
      </c>
      <c r="B1962" s="166" t="s">
        <v>1486</v>
      </c>
      <c r="C1962" s="167" t="s">
        <v>66</v>
      </c>
      <c r="D1962" s="167" t="s">
        <v>1487</v>
      </c>
      <c r="E1962" s="315" t="s">
        <v>892</v>
      </c>
      <c r="F1962" s="315"/>
      <c r="G1962" s="168" t="s">
        <v>101</v>
      </c>
      <c r="H1962" s="258">
        <v>8.1900000000000001E-2</v>
      </c>
      <c r="I1962" s="170">
        <v>17.11</v>
      </c>
      <c r="J1962" s="170">
        <v>1.4</v>
      </c>
    </row>
    <row r="1963" spans="1:10" ht="26.1" customHeight="1">
      <c r="A1963" s="167" t="s">
        <v>889</v>
      </c>
      <c r="B1963" s="166" t="s">
        <v>959</v>
      </c>
      <c r="C1963" s="167" t="s">
        <v>66</v>
      </c>
      <c r="D1963" s="167" t="s">
        <v>960</v>
      </c>
      <c r="E1963" s="315" t="s">
        <v>892</v>
      </c>
      <c r="F1963" s="315"/>
      <c r="G1963" s="168" t="s">
        <v>202</v>
      </c>
      <c r="H1963" s="258">
        <v>0.92400000000000004</v>
      </c>
      <c r="I1963" s="170">
        <v>3.25</v>
      </c>
      <c r="J1963" s="170">
        <v>3</v>
      </c>
    </row>
    <row r="1964" spans="1:10" ht="39" customHeight="1">
      <c r="A1964" s="167" t="s">
        <v>889</v>
      </c>
      <c r="B1964" s="166" t="s">
        <v>1490</v>
      </c>
      <c r="C1964" s="167" t="s">
        <v>66</v>
      </c>
      <c r="D1964" s="167" t="s">
        <v>1491</v>
      </c>
      <c r="E1964" s="315" t="s">
        <v>892</v>
      </c>
      <c r="F1964" s="315"/>
      <c r="G1964" s="168" t="s">
        <v>202</v>
      </c>
      <c r="H1964" s="258">
        <v>2.8980000000000001</v>
      </c>
      <c r="I1964" s="170">
        <v>12.43</v>
      </c>
      <c r="J1964" s="170">
        <v>36.020000000000003</v>
      </c>
    </row>
    <row r="1965" spans="1:10" ht="26.1" customHeight="1">
      <c r="A1965" s="167" t="s">
        <v>889</v>
      </c>
      <c r="B1965" s="166" t="s">
        <v>955</v>
      </c>
      <c r="C1965" s="167" t="s">
        <v>66</v>
      </c>
      <c r="D1965" s="167" t="s">
        <v>956</v>
      </c>
      <c r="E1965" s="315" t="s">
        <v>892</v>
      </c>
      <c r="F1965" s="315"/>
      <c r="G1965" s="168" t="s">
        <v>202</v>
      </c>
      <c r="H1965" s="258">
        <v>0.77700000000000002</v>
      </c>
      <c r="I1965" s="170">
        <v>9.3000000000000007</v>
      </c>
      <c r="J1965" s="170">
        <v>7.22</v>
      </c>
    </row>
    <row r="1966" spans="1:10" ht="26.1" customHeight="1">
      <c r="A1966" s="167" t="s">
        <v>889</v>
      </c>
      <c r="B1966" s="166" t="s">
        <v>1494</v>
      </c>
      <c r="C1966" s="167" t="s">
        <v>66</v>
      </c>
      <c r="D1966" s="167" t="s">
        <v>1495</v>
      </c>
      <c r="E1966" s="315" t="s">
        <v>892</v>
      </c>
      <c r="F1966" s="315"/>
      <c r="G1966" s="168" t="s">
        <v>63</v>
      </c>
      <c r="H1966" s="258">
        <v>69.3</v>
      </c>
      <c r="I1966" s="170">
        <v>3.54</v>
      </c>
      <c r="J1966" s="170">
        <v>245.32</v>
      </c>
    </row>
    <row r="1967" spans="1:10">
      <c r="A1967" s="176"/>
      <c r="B1967" s="176"/>
      <c r="C1967" s="176"/>
      <c r="D1967" s="176"/>
      <c r="E1967" s="176" t="s">
        <v>895</v>
      </c>
      <c r="F1967" s="259">
        <v>3945.2</v>
      </c>
      <c r="G1967" s="176" t="s">
        <v>896</v>
      </c>
      <c r="H1967" s="259">
        <v>0</v>
      </c>
      <c r="I1967" s="176" t="s">
        <v>897</v>
      </c>
      <c r="J1967" s="259">
        <v>3945.2</v>
      </c>
    </row>
    <row r="1968" spans="1:10">
      <c r="A1968" s="176"/>
      <c r="B1968" s="176"/>
      <c r="C1968" s="176"/>
      <c r="D1968" s="176"/>
      <c r="E1968" s="176" t="s">
        <v>898</v>
      </c>
      <c r="F1968" s="259">
        <v>2873.38</v>
      </c>
      <c r="G1968" s="176"/>
      <c r="H1968" s="316" t="s">
        <v>899</v>
      </c>
      <c r="I1968" s="316"/>
      <c r="J1968" s="259">
        <v>15323.06</v>
      </c>
    </row>
    <row r="1969" spans="1:10" ht="50.1" customHeight="1">
      <c r="A1969" s="177"/>
      <c r="B1969" s="177"/>
      <c r="C1969" s="177"/>
      <c r="D1969" s="177"/>
      <c r="E1969" s="177"/>
      <c r="F1969" s="177"/>
      <c r="G1969" s="177" t="s">
        <v>900</v>
      </c>
      <c r="H1969" s="260" t="s">
        <v>901</v>
      </c>
      <c r="I1969" s="177" t="s">
        <v>902</v>
      </c>
      <c r="J1969" s="180">
        <v>15323.06</v>
      </c>
    </row>
    <row r="1970" spans="1:10" ht="0.95" customHeight="1">
      <c r="A1970" s="261"/>
      <c r="B1970" s="261"/>
      <c r="C1970" s="261"/>
      <c r="D1970" s="261"/>
      <c r="E1970" s="261"/>
      <c r="F1970" s="261"/>
      <c r="G1970" s="261"/>
      <c r="H1970" s="261"/>
      <c r="I1970" s="261"/>
      <c r="J1970" s="261"/>
    </row>
    <row r="1971" spans="1:10" ht="18" customHeight="1">
      <c r="A1971" s="161" t="s">
        <v>563</v>
      </c>
      <c r="B1971" s="160" t="s">
        <v>52</v>
      </c>
      <c r="C1971" s="161" t="s">
        <v>53</v>
      </c>
      <c r="D1971" s="161" t="s">
        <v>10</v>
      </c>
      <c r="E1971" s="308" t="s">
        <v>879</v>
      </c>
      <c r="F1971" s="308"/>
      <c r="G1971" s="162" t="s">
        <v>54</v>
      </c>
      <c r="H1971" s="160" t="s">
        <v>55</v>
      </c>
      <c r="I1971" s="160" t="s">
        <v>56</v>
      </c>
      <c r="J1971" s="160" t="s">
        <v>11</v>
      </c>
    </row>
    <row r="1972" spans="1:10" ht="51.95" customHeight="1">
      <c r="A1972" s="253" t="s">
        <v>880</v>
      </c>
      <c r="B1972" s="254" t="s">
        <v>564</v>
      </c>
      <c r="C1972" s="253" t="s">
        <v>66</v>
      </c>
      <c r="D1972" s="253" t="s">
        <v>565</v>
      </c>
      <c r="E1972" s="313" t="s">
        <v>1264</v>
      </c>
      <c r="F1972" s="313"/>
      <c r="G1972" s="255" t="s">
        <v>63</v>
      </c>
      <c r="H1972" s="256">
        <v>1</v>
      </c>
      <c r="I1972" s="263">
        <v>17526.169999999998</v>
      </c>
      <c r="J1972" s="263">
        <v>17526.169999999998</v>
      </c>
    </row>
    <row r="1973" spans="1:10" ht="24" customHeight="1">
      <c r="A1973" s="164" t="s">
        <v>882</v>
      </c>
      <c r="B1973" s="163" t="s">
        <v>887</v>
      </c>
      <c r="C1973" s="164" t="s">
        <v>66</v>
      </c>
      <c r="D1973" s="164" t="s">
        <v>888</v>
      </c>
      <c r="E1973" s="314" t="s">
        <v>885</v>
      </c>
      <c r="F1973" s="314"/>
      <c r="G1973" s="165" t="s">
        <v>886</v>
      </c>
      <c r="H1973" s="257">
        <v>49.964500000000001</v>
      </c>
      <c r="I1973" s="169">
        <v>19.850000000000001</v>
      </c>
      <c r="J1973" s="169">
        <v>991.79</v>
      </c>
    </row>
    <row r="1974" spans="1:10" ht="65.099999999999994" customHeight="1">
      <c r="A1974" s="164" t="s">
        <v>882</v>
      </c>
      <c r="B1974" s="163" t="s">
        <v>1496</v>
      </c>
      <c r="C1974" s="164" t="s">
        <v>66</v>
      </c>
      <c r="D1974" s="164" t="s">
        <v>1497</v>
      </c>
      <c r="E1974" s="314" t="s">
        <v>906</v>
      </c>
      <c r="F1974" s="314"/>
      <c r="G1974" s="165" t="s">
        <v>907</v>
      </c>
      <c r="H1974" s="257">
        <v>3.1404000000000001</v>
      </c>
      <c r="I1974" s="169">
        <v>58.96</v>
      </c>
      <c r="J1974" s="169">
        <v>185.15</v>
      </c>
    </row>
    <row r="1975" spans="1:10" ht="39" customHeight="1">
      <c r="A1975" s="164" t="s">
        <v>882</v>
      </c>
      <c r="B1975" s="163" t="s">
        <v>1498</v>
      </c>
      <c r="C1975" s="164" t="s">
        <v>66</v>
      </c>
      <c r="D1975" s="164" t="s">
        <v>1499</v>
      </c>
      <c r="E1975" s="314" t="s">
        <v>941</v>
      </c>
      <c r="F1975" s="314"/>
      <c r="G1975" s="165" t="s">
        <v>72</v>
      </c>
      <c r="H1975" s="257">
        <v>1.6617</v>
      </c>
      <c r="I1975" s="169">
        <v>2733.25</v>
      </c>
      <c r="J1975" s="169">
        <v>4541.84</v>
      </c>
    </row>
    <row r="1976" spans="1:10" ht="26.1" customHeight="1">
      <c r="A1976" s="164" t="s">
        <v>882</v>
      </c>
      <c r="B1976" s="163" t="s">
        <v>1554</v>
      </c>
      <c r="C1976" s="164" t="s">
        <v>66</v>
      </c>
      <c r="D1976" s="164" t="s">
        <v>1555</v>
      </c>
      <c r="E1976" s="314" t="s">
        <v>941</v>
      </c>
      <c r="F1976" s="314"/>
      <c r="G1976" s="165" t="s">
        <v>101</v>
      </c>
      <c r="H1976" s="257">
        <v>3.9487999999999999</v>
      </c>
      <c r="I1976" s="169">
        <v>12.72</v>
      </c>
      <c r="J1976" s="169">
        <v>50.22</v>
      </c>
    </row>
    <row r="1977" spans="1:10" ht="39" customHeight="1">
      <c r="A1977" s="164" t="s">
        <v>882</v>
      </c>
      <c r="B1977" s="163" t="s">
        <v>1552</v>
      </c>
      <c r="C1977" s="164" t="s">
        <v>66</v>
      </c>
      <c r="D1977" s="164" t="s">
        <v>1553</v>
      </c>
      <c r="E1977" s="314" t="s">
        <v>941</v>
      </c>
      <c r="F1977" s="314"/>
      <c r="G1977" s="165" t="s">
        <v>101</v>
      </c>
      <c r="H1977" s="257">
        <v>63.176400000000001</v>
      </c>
      <c r="I1977" s="169">
        <v>17.420000000000002</v>
      </c>
      <c r="J1977" s="169">
        <v>1100.53</v>
      </c>
    </row>
    <row r="1978" spans="1:10" ht="39" customHeight="1">
      <c r="A1978" s="164" t="s">
        <v>882</v>
      </c>
      <c r="B1978" s="163" t="s">
        <v>1482</v>
      </c>
      <c r="C1978" s="164" t="s">
        <v>66</v>
      </c>
      <c r="D1978" s="164" t="s">
        <v>1483</v>
      </c>
      <c r="E1978" s="314" t="s">
        <v>885</v>
      </c>
      <c r="F1978" s="314"/>
      <c r="G1978" s="165" t="s">
        <v>72</v>
      </c>
      <c r="H1978" s="257">
        <v>1.4025000000000001</v>
      </c>
      <c r="I1978" s="169">
        <v>769.04</v>
      </c>
      <c r="J1978" s="169">
        <v>1078.57</v>
      </c>
    </row>
    <row r="1979" spans="1:10" ht="24" customHeight="1">
      <c r="A1979" s="164" t="s">
        <v>882</v>
      </c>
      <c r="B1979" s="163" t="s">
        <v>937</v>
      </c>
      <c r="C1979" s="164" t="s">
        <v>66</v>
      </c>
      <c r="D1979" s="164" t="s">
        <v>938</v>
      </c>
      <c r="E1979" s="314" t="s">
        <v>885</v>
      </c>
      <c r="F1979" s="314"/>
      <c r="G1979" s="165" t="s">
        <v>886</v>
      </c>
      <c r="H1979" s="257">
        <v>63.591099999999997</v>
      </c>
      <c r="I1979" s="169">
        <v>26.21</v>
      </c>
      <c r="J1979" s="169">
        <v>1666.72</v>
      </c>
    </row>
    <row r="1980" spans="1:10" ht="26.1" customHeight="1">
      <c r="A1980" s="164" t="s">
        <v>882</v>
      </c>
      <c r="B1980" s="163" t="s">
        <v>1558</v>
      </c>
      <c r="C1980" s="164" t="s">
        <v>66</v>
      </c>
      <c r="D1980" s="164" t="s">
        <v>1559</v>
      </c>
      <c r="E1980" s="314" t="s">
        <v>941</v>
      </c>
      <c r="F1980" s="314"/>
      <c r="G1980" s="165" t="s">
        <v>72</v>
      </c>
      <c r="H1980" s="257">
        <v>0.1196</v>
      </c>
      <c r="I1980" s="169">
        <v>1373.97</v>
      </c>
      <c r="J1980" s="169">
        <v>164.32</v>
      </c>
    </row>
    <row r="1981" spans="1:10" ht="39" customHeight="1">
      <c r="A1981" s="164" t="s">
        <v>882</v>
      </c>
      <c r="B1981" s="163" t="s">
        <v>1480</v>
      </c>
      <c r="C1981" s="164" t="s">
        <v>66</v>
      </c>
      <c r="D1981" s="164" t="s">
        <v>1481</v>
      </c>
      <c r="E1981" s="314" t="s">
        <v>885</v>
      </c>
      <c r="F1981" s="314"/>
      <c r="G1981" s="165" t="s">
        <v>72</v>
      </c>
      <c r="H1981" s="257">
        <v>0.24179999999999999</v>
      </c>
      <c r="I1981" s="169">
        <v>630.37</v>
      </c>
      <c r="J1981" s="169">
        <v>152.41999999999999</v>
      </c>
    </row>
    <row r="1982" spans="1:10" ht="26.1" customHeight="1">
      <c r="A1982" s="164" t="s">
        <v>882</v>
      </c>
      <c r="B1982" s="163" t="s">
        <v>1478</v>
      </c>
      <c r="C1982" s="164" t="s">
        <v>66</v>
      </c>
      <c r="D1982" s="164" t="s">
        <v>1479</v>
      </c>
      <c r="E1982" s="314" t="s">
        <v>941</v>
      </c>
      <c r="F1982" s="314"/>
      <c r="G1982" s="165" t="s">
        <v>101</v>
      </c>
      <c r="H1982" s="257">
        <v>18.756799999999998</v>
      </c>
      <c r="I1982" s="169">
        <v>12.21</v>
      </c>
      <c r="J1982" s="169">
        <v>229.02</v>
      </c>
    </row>
    <row r="1983" spans="1:10" ht="39" customHeight="1">
      <c r="A1983" s="164" t="s">
        <v>882</v>
      </c>
      <c r="B1983" s="163" t="s">
        <v>1474</v>
      </c>
      <c r="C1983" s="164" t="s">
        <v>66</v>
      </c>
      <c r="D1983" s="164" t="s">
        <v>1475</v>
      </c>
      <c r="E1983" s="314" t="s">
        <v>941</v>
      </c>
      <c r="F1983" s="314"/>
      <c r="G1983" s="165" t="s">
        <v>72</v>
      </c>
      <c r="H1983" s="257">
        <v>2.38</v>
      </c>
      <c r="I1983" s="169">
        <v>723.69</v>
      </c>
      <c r="J1983" s="169">
        <v>1722.38</v>
      </c>
    </row>
    <row r="1984" spans="1:10" ht="26.1" customHeight="1">
      <c r="A1984" s="164" t="s">
        <v>882</v>
      </c>
      <c r="B1984" s="163" t="s">
        <v>1476</v>
      </c>
      <c r="C1984" s="164" t="s">
        <v>66</v>
      </c>
      <c r="D1984" s="164" t="s">
        <v>1477</v>
      </c>
      <c r="E1984" s="314" t="s">
        <v>941</v>
      </c>
      <c r="F1984" s="314"/>
      <c r="G1984" s="165" t="s">
        <v>72</v>
      </c>
      <c r="H1984" s="257">
        <v>0.46760000000000002</v>
      </c>
      <c r="I1984" s="169">
        <v>1339.16</v>
      </c>
      <c r="J1984" s="169">
        <v>626.19000000000005</v>
      </c>
    </row>
    <row r="1985" spans="1:10" ht="65.099999999999994" customHeight="1">
      <c r="A1985" s="164" t="s">
        <v>882</v>
      </c>
      <c r="B1985" s="163" t="s">
        <v>1502</v>
      </c>
      <c r="C1985" s="164" t="s">
        <v>66</v>
      </c>
      <c r="D1985" s="164" t="s">
        <v>1503</v>
      </c>
      <c r="E1985" s="314" t="s">
        <v>906</v>
      </c>
      <c r="F1985" s="314"/>
      <c r="G1985" s="165" t="s">
        <v>912</v>
      </c>
      <c r="H1985" s="257">
        <v>1.5409999999999999</v>
      </c>
      <c r="I1985" s="169">
        <v>147.22</v>
      </c>
      <c r="J1985" s="169">
        <v>226.86</v>
      </c>
    </row>
    <row r="1986" spans="1:10" ht="39" customHeight="1">
      <c r="A1986" s="164" t="s">
        <v>882</v>
      </c>
      <c r="B1986" s="163" t="s">
        <v>1556</v>
      </c>
      <c r="C1986" s="164" t="s">
        <v>66</v>
      </c>
      <c r="D1986" s="164" t="s">
        <v>1557</v>
      </c>
      <c r="E1986" s="314" t="s">
        <v>920</v>
      </c>
      <c r="F1986" s="314"/>
      <c r="G1986" s="165" t="s">
        <v>72</v>
      </c>
      <c r="H1986" s="257">
        <v>1.121</v>
      </c>
      <c r="I1986" s="169">
        <v>448.52</v>
      </c>
      <c r="J1986" s="169">
        <v>502.79</v>
      </c>
    </row>
    <row r="1987" spans="1:10" ht="26.1" customHeight="1">
      <c r="A1987" s="167" t="s">
        <v>889</v>
      </c>
      <c r="B1987" s="166" t="s">
        <v>955</v>
      </c>
      <c r="C1987" s="167" t="s">
        <v>66</v>
      </c>
      <c r="D1987" s="167" t="s">
        <v>956</v>
      </c>
      <c r="E1987" s="315" t="s">
        <v>892</v>
      </c>
      <c r="F1987" s="315"/>
      <c r="G1987" s="168" t="s">
        <v>202</v>
      </c>
      <c r="H1987" s="258">
        <v>0.88800000000000001</v>
      </c>
      <c r="I1987" s="170">
        <v>9.3000000000000007</v>
      </c>
      <c r="J1987" s="170">
        <v>8.25</v>
      </c>
    </row>
    <row r="1988" spans="1:10" ht="26.1" customHeight="1">
      <c r="A1988" s="167" t="s">
        <v>889</v>
      </c>
      <c r="B1988" s="166" t="s">
        <v>961</v>
      </c>
      <c r="C1988" s="167" t="s">
        <v>66</v>
      </c>
      <c r="D1988" s="167" t="s">
        <v>962</v>
      </c>
      <c r="E1988" s="315" t="s">
        <v>892</v>
      </c>
      <c r="F1988" s="315"/>
      <c r="G1988" s="168" t="s">
        <v>963</v>
      </c>
      <c r="H1988" s="258">
        <v>4.0800000000000003E-2</v>
      </c>
      <c r="I1988" s="170">
        <v>7.25</v>
      </c>
      <c r="J1988" s="170">
        <v>0.28999999999999998</v>
      </c>
    </row>
    <row r="1989" spans="1:10" ht="26.1" customHeight="1">
      <c r="A1989" s="167" t="s">
        <v>889</v>
      </c>
      <c r="B1989" s="166" t="s">
        <v>1492</v>
      </c>
      <c r="C1989" s="167" t="s">
        <v>66</v>
      </c>
      <c r="D1989" s="167" t="s">
        <v>1493</v>
      </c>
      <c r="E1989" s="315" t="s">
        <v>892</v>
      </c>
      <c r="F1989" s="315"/>
      <c r="G1989" s="168" t="s">
        <v>63</v>
      </c>
      <c r="H1989" s="258">
        <v>239.19380000000001</v>
      </c>
      <c r="I1989" s="170">
        <v>5.71</v>
      </c>
      <c r="J1989" s="170">
        <v>1365.79</v>
      </c>
    </row>
    <row r="1990" spans="1:10" ht="26.1" customHeight="1">
      <c r="A1990" s="167" t="s">
        <v>889</v>
      </c>
      <c r="B1990" s="166" t="s">
        <v>1560</v>
      </c>
      <c r="C1990" s="167" t="s">
        <v>66</v>
      </c>
      <c r="D1990" s="167" t="s">
        <v>1561</v>
      </c>
      <c r="E1990" s="315" t="s">
        <v>892</v>
      </c>
      <c r="F1990" s="315"/>
      <c r="G1990" s="168" t="s">
        <v>72</v>
      </c>
      <c r="H1990" s="258">
        <v>6.681</v>
      </c>
      <c r="I1990" s="170">
        <v>344.54</v>
      </c>
      <c r="J1990" s="170">
        <v>2301.87</v>
      </c>
    </row>
    <row r="1991" spans="1:10" ht="39" customHeight="1">
      <c r="A1991" s="167" t="s">
        <v>889</v>
      </c>
      <c r="B1991" s="166" t="s">
        <v>1490</v>
      </c>
      <c r="C1991" s="167" t="s">
        <v>66</v>
      </c>
      <c r="D1991" s="167" t="s">
        <v>1491</v>
      </c>
      <c r="E1991" s="315" t="s">
        <v>892</v>
      </c>
      <c r="F1991" s="315"/>
      <c r="G1991" s="168" t="s">
        <v>202</v>
      </c>
      <c r="H1991" s="258">
        <v>3.3119999999999998</v>
      </c>
      <c r="I1991" s="170">
        <v>12.43</v>
      </c>
      <c r="J1991" s="170">
        <v>41.16</v>
      </c>
    </row>
    <row r="1992" spans="1:10" ht="26.1" customHeight="1">
      <c r="A1992" s="167" t="s">
        <v>889</v>
      </c>
      <c r="B1992" s="166" t="s">
        <v>1486</v>
      </c>
      <c r="C1992" s="167" t="s">
        <v>66</v>
      </c>
      <c r="D1992" s="167" t="s">
        <v>1487</v>
      </c>
      <c r="E1992" s="315" t="s">
        <v>892</v>
      </c>
      <c r="F1992" s="315"/>
      <c r="G1992" s="168" t="s">
        <v>101</v>
      </c>
      <c r="H1992" s="258">
        <v>9.3600000000000003E-2</v>
      </c>
      <c r="I1992" s="170">
        <v>17.11</v>
      </c>
      <c r="J1992" s="170">
        <v>1.6</v>
      </c>
    </row>
    <row r="1993" spans="1:10" ht="26.1" customHeight="1">
      <c r="A1993" s="167" t="s">
        <v>889</v>
      </c>
      <c r="B1993" s="166" t="s">
        <v>959</v>
      </c>
      <c r="C1993" s="167" t="s">
        <v>66</v>
      </c>
      <c r="D1993" s="167" t="s">
        <v>960</v>
      </c>
      <c r="E1993" s="315" t="s">
        <v>892</v>
      </c>
      <c r="F1993" s="315"/>
      <c r="G1993" s="168" t="s">
        <v>202</v>
      </c>
      <c r="H1993" s="258">
        <v>1.056</v>
      </c>
      <c r="I1993" s="170">
        <v>3.25</v>
      </c>
      <c r="J1993" s="170">
        <v>3.43</v>
      </c>
    </row>
    <row r="1994" spans="1:10" ht="26.1" customHeight="1">
      <c r="A1994" s="167" t="s">
        <v>889</v>
      </c>
      <c r="B1994" s="166" t="s">
        <v>1494</v>
      </c>
      <c r="C1994" s="167" t="s">
        <v>66</v>
      </c>
      <c r="D1994" s="167" t="s">
        <v>1495</v>
      </c>
      <c r="E1994" s="315" t="s">
        <v>892</v>
      </c>
      <c r="F1994" s="315"/>
      <c r="G1994" s="168" t="s">
        <v>63</v>
      </c>
      <c r="H1994" s="258">
        <v>159.6</v>
      </c>
      <c r="I1994" s="170">
        <v>3.54</v>
      </c>
      <c r="J1994" s="170">
        <v>564.98</v>
      </c>
    </row>
    <row r="1995" spans="1:10">
      <c r="A1995" s="176"/>
      <c r="B1995" s="176"/>
      <c r="C1995" s="176"/>
      <c r="D1995" s="176"/>
      <c r="E1995" s="176" t="s">
        <v>895</v>
      </c>
      <c r="F1995" s="259">
        <v>4931.42</v>
      </c>
      <c r="G1995" s="176" t="s">
        <v>896</v>
      </c>
      <c r="H1995" s="259">
        <v>0</v>
      </c>
      <c r="I1995" s="176" t="s">
        <v>897</v>
      </c>
      <c r="J1995" s="259">
        <v>4931.42</v>
      </c>
    </row>
    <row r="1996" spans="1:10">
      <c r="A1996" s="176"/>
      <c r="B1996" s="176"/>
      <c r="C1996" s="176"/>
      <c r="D1996" s="176"/>
      <c r="E1996" s="176" t="s">
        <v>898</v>
      </c>
      <c r="F1996" s="259">
        <v>4045.04</v>
      </c>
      <c r="G1996" s="176"/>
      <c r="H1996" s="316" t="s">
        <v>899</v>
      </c>
      <c r="I1996" s="316"/>
      <c r="J1996" s="259">
        <v>21571.21</v>
      </c>
    </row>
    <row r="1997" spans="1:10" ht="50.1" customHeight="1">
      <c r="A1997" s="177"/>
      <c r="B1997" s="177"/>
      <c r="C1997" s="177"/>
      <c r="D1997" s="177"/>
      <c r="E1997" s="177"/>
      <c r="F1997" s="177"/>
      <c r="G1997" s="177" t="s">
        <v>900</v>
      </c>
      <c r="H1997" s="260" t="s">
        <v>901</v>
      </c>
      <c r="I1997" s="177" t="s">
        <v>902</v>
      </c>
      <c r="J1997" s="180">
        <v>21571.21</v>
      </c>
    </row>
    <row r="1998" spans="1:10" ht="0.95" customHeight="1">
      <c r="A1998" s="261"/>
      <c r="B1998" s="261"/>
      <c r="C1998" s="261"/>
      <c r="D1998" s="261"/>
      <c r="E1998" s="261"/>
      <c r="F1998" s="261"/>
      <c r="G1998" s="261"/>
      <c r="H1998" s="261"/>
      <c r="I1998" s="261"/>
      <c r="J1998" s="261"/>
    </row>
    <row r="1999" spans="1:10" ht="18" customHeight="1">
      <c r="A1999" s="161" t="s">
        <v>566</v>
      </c>
      <c r="B1999" s="160" t="s">
        <v>52</v>
      </c>
      <c r="C1999" s="161" t="s">
        <v>53</v>
      </c>
      <c r="D1999" s="161" t="s">
        <v>10</v>
      </c>
      <c r="E1999" s="308" t="s">
        <v>879</v>
      </c>
      <c r="F1999" s="308"/>
      <c r="G1999" s="162" t="s">
        <v>54</v>
      </c>
      <c r="H1999" s="160" t="s">
        <v>55</v>
      </c>
      <c r="I1999" s="160" t="s">
        <v>56</v>
      </c>
      <c r="J1999" s="160" t="s">
        <v>11</v>
      </c>
    </row>
    <row r="2000" spans="1:10" ht="51.95" customHeight="1">
      <c r="A2000" s="253" t="s">
        <v>880</v>
      </c>
      <c r="B2000" s="254" t="s">
        <v>567</v>
      </c>
      <c r="C2000" s="253" t="s">
        <v>66</v>
      </c>
      <c r="D2000" s="253" t="s">
        <v>568</v>
      </c>
      <c r="E2000" s="313" t="s">
        <v>1264</v>
      </c>
      <c r="F2000" s="313"/>
      <c r="G2000" s="255" t="s">
        <v>63</v>
      </c>
      <c r="H2000" s="256">
        <v>1</v>
      </c>
      <c r="I2000" s="263">
        <v>10011.59</v>
      </c>
      <c r="J2000" s="263">
        <v>10011.59</v>
      </c>
    </row>
    <row r="2001" spans="1:10" ht="24" customHeight="1">
      <c r="A2001" s="164" t="s">
        <v>882</v>
      </c>
      <c r="B2001" s="163" t="s">
        <v>937</v>
      </c>
      <c r="C2001" s="164" t="s">
        <v>66</v>
      </c>
      <c r="D2001" s="164" t="s">
        <v>938</v>
      </c>
      <c r="E2001" s="314" t="s">
        <v>885</v>
      </c>
      <c r="F2001" s="314"/>
      <c r="G2001" s="165" t="s">
        <v>886</v>
      </c>
      <c r="H2001" s="257">
        <v>48.378</v>
      </c>
      <c r="I2001" s="169">
        <v>26.21</v>
      </c>
      <c r="J2001" s="169">
        <v>1267.98</v>
      </c>
    </row>
    <row r="2002" spans="1:10" ht="65.099999999999994" customHeight="1">
      <c r="A2002" s="164" t="s">
        <v>882</v>
      </c>
      <c r="B2002" s="163" t="s">
        <v>1502</v>
      </c>
      <c r="C2002" s="164" t="s">
        <v>66</v>
      </c>
      <c r="D2002" s="164" t="s">
        <v>1503</v>
      </c>
      <c r="E2002" s="314" t="s">
        <v>906</v>
      </c>
      <c r="F2002" s="314"/>
      <c r="G2002" s="165" t="s">
        <v>912</v>
      </c>
      <c r="H2002" s="257">
        <v>0.84089999999999998</v>
      </c>
      <c r="I2002" s="169">
        <v>147.22</v>
      </c>
      <c r="J2002" s="169">
        <v>123.79</v>
      </c>
    </row>
    <row r="2003" spans="1:10" ht="39" customHeight="1">
      <c r="A2003" s="164" t="s">
        <v>882</v>
      </c>
      <c r="B2003" s="163" t="s">
        <v>1500</v>
      </c>
      <c r="C2003" s="164" t="s">
        <v>66</v>
      </c>
      <c r="D2003" s="164" t="s">
        <v>1501</v>
      </c>
      <c r="E2003" s="314" t="s">
        <v>885</v>
      </c>
      <c r="F2003" s="314"/>
      <c r="G2003" s="165" t="s">
        <v>72</v>
      </c>
      <c r="H2003" s="257">
        <v>0.70499999999999996</v>
      </c>
      <c r="I2003" s="169">
        <v>926.33</v>
      </c>
      <c r="J2003" s="169">
        <v>653.05999999999995</v>
      </c>
    </row>
    <row r="2004" spans="1:10" ht="26.1" customHeight="1">
      <c r="A2004" s="164" t="s">
        <v>882</v>
      </c>
      <c r="B2004" s="163" t="s">
        <v>1476</v>
      </c>
      <c r="C2004" s="164" t="s">
        <v>66</v>
      </c>
      <c r="D2004" s="164" t="s">
        <v>1477</v>
      </c>
      <c r="E2004" s="314" t="s">
        <v>941</v>
      </c>
      <c r="F2004" s="314"/>
      <c r="G2004" s="165" t="s">
        <v>72</v>
      </c>
      <c r="H2004" s="257">
        <v>0.22770000000000001</v>
      </c>
      <c r="I2004" s="169">
        <v>1339.16</v>
      </c>
      <c r="J2004" s="169">
        <v>304.92</v>
      </c>
    </row>
    <row r="2005" spans="1:10" ht="24" customHeight="1">
      <c r="A2005" s="164" t="s">
        <v>882</v>
      </c>
      <c r="B2005" s="163" t="s">
        <v>887</v>
      </c>
      <c r="C2005" s="164" t="s">
        <v>66</v>
      </c>
      <c r="D2005" s="164" t="s">
        <v>888</v>
      </c>
      <c r="E2005" s="314" t="s">
        <v>885</v>
      </c>
      <c r="F2005" s="314"/>
      <c r="G2005" s="165" t="s">
        <v>886</v>
      </c>
      <c r="H2005" s="257">
        <v>38.011299999999999</v>
      </c>
      <c r="I2005" s="169">
        <v>19.850000000000001</v>
      </c>
      <c r="J2005" s="169">
        <v>754.52</v>
      </c>
    </row>
    <row r="2006" spans="1:10" ht="39" customHeight="1">
      <c r="A2006" s="164" t="s">
        <v>882</v>
      </c>
      <c r="B2006" s="163" t="s">
        <v>1498</v>
      </c>
      <c r="C2006" s="164" t="s">
        <v>66</v>
      </c>
      <c r="D2006" s="164" t="s">
        <v>1499</v>
      </c>
      <c r="E2006" s="314" t="s">
        <v>941</v>
      </c>
      <c r="F2006" s="314"/>
      <c r="G2006" s="165" t="s">
        <v>72</v>
      </c>
      <c r="H2006" s="257">
        <v>0.86799999999999999</v>
      </c>
      <c r="I2006" s="169">
        <v>2733.25</v>
      </c>
      <c r="J2006" s="169">
        <v>2372.46</v>
      </c>
    </row>
    <row r="2007" spans="1:10" ht="26.1" customHeight="1">
      <c r="A2007" s="164" t="s">
        <v>882</v>
      </c>
      <c r="B2007" s="163" t="s">
        <v>1478</v>
      </c>
      <c r="C2007" s="164" t="s">
        <v>66</v>
      </c>
      <c r="D2007" s="164" t="s">
        <v>1479</v>
      </c>
      <c r="E2007" s="314" t="s">
        <v>941</v>
      </c>
      <c r="F2007" s="314"/>
      <c r="G2007" s="165" t="s">
        <v>101</v>
      </c>
      <c r="H2007" s="257">
        <v>9.1316000000000006</v>
      </c>
      <c r="I2007" s="169">
        <v>12.21</v>
      </c>
      <c r="J2007" s="169">
        <v>111.49</v>
      </c>
    </row>
    <row r="2008" spans="1:10" ht="65.099999999999994" customHeight="1">
      <c r="A2008" s="164" t="s">
        <v>882</v>
      </c>
      <c r="B2008" s="163" t="s">
        <v>1496</v>
      </c>
      <c r="C2008" s="164" t="s">
        <v>66</v>
      </c>
      <c r="D2008" s="164" t="s">
        <v>1497</v>
      </c>
      <c r="E2008" s="314" t="s">
        <v>906</v>
      </c>
      <c r="F2008" s="314"/>
      <c r="G2008" s="165" t="s">
        <v>907</v>
      </c>
      <c r="H2008" s="257">
        <v>1.7137</v>
      </c>
      <c r="I2008" s="169">
        <v>58.96</v>
      </c>
      <c r="J2008" s="169">
        <v>101.03</v>
      </c>
    </row>
    <row r="2009" spans="1:10" ht="26.1" customHeight="1">
      <c r="A2009" s="164" t="s">
        <v>882</v>
      </c>
      <c r="B2009" s="163" t="s">
        <v>1558</v>
      </c>
      <c r="C2009" s="164" t="s">
        <v>66</v>
      </c>
      <c r="D2009" s="164" t="s">
        <v>1559</v>
      </c>
      <c r="E2009" s="314" t="s">
        <v>941</v>
      </c>
      <c r="F2009" s="314"/>
      <c r="G2009" s="165" t="s">
        <v>72</v>
      </c>
      <c r="H2009" s="257">
        <v>0.22420000000000001</v>
      </c>
      <c r="I2009" s="169">
        <v>1373.97</v>
      </c>
      <c r="J2009" s="169">
        <v>308.04000000000002</v>
      </c>
    </row>
    <row r="2010" spans="1:10" ht="39" customHeight="1">
      <c r="A2010" s="164" t="s">
        <v>882</v>
      </c>
      <c r="B2010" s="163" t="s">
        <v>1562</v>
      </c>
      <c r="C2010" s="164" t="s">
        <v>66</v>
      </c>
      <c r="D2010" s="164" t="s">
        <v>1563</v>
      </c>
      <c r="E2010" s="314" t="s">
        <v>920</v>
      </c>
      <c r="F2010" s="314"/>
      <c r="G2010" s="165" t="s">
        <v>72</v>
      </c>
      <c r="H2010" s="257">
        <v>1.159</v>
      </c>
      <c r="I2010" s="169">
        <v>219.53</v>
      </c>
      <c r="J2010" s="169">
        <v>254.43</v>
      </c>
    </row>
    <row r="2011" spans="1:10" ht="26.1" customHeight="1">
      <c r="A2011" s="164" t="s">
        <v>882</v>
      </c>
      <c r="B2011" s="163" t="s">
        <v>1554</v>
      </c>
      <c r="C2011" s="164" t="s">
        <v>66</v>
      </c>
      <c r="D2011" s="164" t="s">
        <v>1555</v>
      </c>
      <c r="E2011" s="314" t="s">
        <v>941</v>
      </c>
      <c r="F2011" s="314"/>
      <c r="G2011" s="165" t="s">
        <v>101</v>
      </c>
      <c r="H2011" s="257">
        <v>7.4039999999999999</v>
      </c>
      <c r="I2011" s="169">
        <v>12.72</v>
      </c>
      <c r="J2011" s="169">
        <v>94.17</v>
      </c>
    </row>
    <row r="2012" spans="1:10" ht="26.1" customHeight="1">
      <c r="A2012" s="167" t="s">
        <v>889</v>
      </c>
      <c r="B2012" s="166" t="s">
        <v>1560</v>
      </c>
      <c r="C2012" s="167" t="s">
        <v>66</v>
      </c>
      <c r="D2012" s="167" t="s">
        <v>1561</v>
      </c>
      <c r="E2012" s="315" t="s">
        <v>892</v>
      </c>
      <c r="F2012" s="315"/>
      <c r="G2012" s="168" t="s">
        <v>72</v>
      </c>
      <c r="H2012" s="258">
        <v>3.0623999999999998</v>
      </c>
      <c r="I2012" s="170">
        <v>344.54</v>
      </c>
      <c r="J2012" s="170">
        <v>1055.1099999999999</v>
      </c>
    </row>
    <row r="2013" spans="1:10" ht="26.1" customHeight="1">
      <c r="A2013" s="167" t="s">
        <v>889</v>
      </c>
      <c r="B2013" s="166" t="s">
        <v>1492</v>
      </c>
      <c r="C2013" s="167" t="s">
        <v>66</v>
      </c>
      <c r="D2013" s="167" t="s">
        <v>1493</v>
      </c>
      <c r="E2013" s="315" t="s">
        <v>892</v>
      </c>
      <c r="F2013" s="315"/>
      <c r="G2013" s="168" t="s">
        <v>63</v>
      </c>
      <c r="H2013" s="258">
        <v>409.02670000000001</v>
      </c>
      <c r="I2013" s="170">
        <v>5.71</v>
      </c>
      <c r="J2013" s="170">
        <v>2335.54</v>
      </c>
    </row>
    <row r="2014" spans="1:10" ht="26.1" customHeight="1">
      <c r="A2014" s="167" t="s">
        <v>889</v>
      </c>
      <c r="B2014" s="166" t="s">
        <v>1494</v>
      </c>
      <c r="C2014" s="167" t="s">
        <v>66</v>
      </c>
      <c r="D2014" s="167" t="s">
        <v>1495</v>
      </c>
      <c r="E2014" s="315" t="s">
        <v>892</v>
      </c>
      <c r="F2014" s="315"/>
      <c r="G2014" s="168" t="s">
        <v>63</v>
      </c>
      <c r="H2014" s="258">
        <v>77.7</v>
      </c>
      <c r="I2014" s="170">
        <v>3.54</v>
      </c>
      <c r="J2014" s="170">
        <v>275.05</v>
      </c>
    </row>
    <row r="2015" spans="1:10">
      <c r="A2015" s="176"/>
      <c r="B2015" s="176"/>
      <c r="C2015" s="176"/>
      <c r="D2015" s="176"/>
      <c r="E2015" s="176" t="s">
        <v>895</v>
      </c>
      <c r="F2015" s="259">
        <v>2933.36</v>
      </c>
      <c r="G2015" s="176" t="s">
        <v>896</v>
      </c>
      <c r="H2015" s="259">
        <v>0</v>
      </c>
      <c r="I2015" s="176" t="s">
        <v>897</v>
      </c>
      <c r="J2015" s="259">
        <v>2933.36</v>
      </c>
    </row>
    <row r="2016" spans="1:10">
      <c r="A2016" s="176"/>
      <c r="B2016" s="176"/>
      <c r="C2016" s="176"/>
      <c r="D2016" s="176"/>
      <c r="E2016" s="176" t="s">
        <v>898</v>
      </c>
      <c r="F2016" s="259">
        <v>2310.67</v>
      </c>
      <c r="G2016" s="176"/>
      <c r="H2016" s="316" t="s">
        <v>899</v>
      </c>
      <c r="I2016" s="316"/>
      <c r="J2016" s="259">
        <v>12322.26</v>
      </c>
    </row>
    <row r="2017" spans="1:10" ht="50.1" customHeight="1">
      <c r="A2017" s="177"/>
      <c r="B2017" s="177"/>
      <c r="C2017" s="177"/>
      <c r="D2017" s="177"/>
      <c r="E2017" s="177"/>
      <c r="F2017" s="177"/>
      <c r="G2017" s="177" t="s">
        <v>900</v>
      </c>
      <c r="H2017" s="260" t="s">
        <v>1189</v>
      </c>
      <c r="I2017" s="177" t="s">
        <v>902</v>
      </c>
      <c r="J2017" s="180">
        <v>49289.04</v>
      </c>
    </row>
    <row r="2018" spans="1:10" ht="0.95" customHeight="1">
      <c r="A2018" s="261"/>
      <c r="B2018" s="261"/>
      <c r="C2018" s="261"/>
      <c r="D2018" s="261"/>
      <c r="E2018" s="261"/>
      <c r="F2018" s="261"/>
      <c r="G2018" s="261"/>
      <c r="H2018" s="261"/>
      <c r="I2018" s="261"/>
      <c r="J2018" s="261"/>
    </row>
    <row r="2019" spans="1:10" ht="18" customHeight="1">
      <c r="A2019" s="161" t="s">
        <v>569</v>
      </c>
      <c r="B2019" s="160" t="s">
        <v>52</v>
      </c>
      <c r="C2019" s="161" t="s">
        <v>53</v>
      </c>
      <c r="D2019" s="161" t="s">
        <v>10</v>
      </c>
      <c r="E2019" s="308" t="s">
        <v>879</v>
      </c>
      <c r="F2019" s="308"/>
      <c r="G2019" s="162" t="s">
        <v>54</v>
      </c>
      <c r="H2019" s="160" t="s">
        <v>55</v>
      </c>
      <c r="I2019" s="160" t="s">
        <v>56</v>
      </c>
      <c r="J2019" s="160" t="s">
        <v>11</v>
      </c>
    </row>
    <row r="2020" spans="1:10" ht="65.099999999999994" customHeight="1">
      <c r="A2020" s="253" t="s">
        <v>880</v>
      </c>
      <c r="B2020" s="254" t="s">
        <v>570</v>
      </c>
      <c r="C2020" s="253" t="s">
        <v>66</v>
      </c>
      <c r="D2020" s="253" t="s">
        <v>571</v>
      </c>
      <c r="E2020" s="313" t="s">
        <v>920</v>
      </c>
      <c r="F2020" s="313"/>
      <c r="G2020" s="255" t="s">
        <v>72</v>
      </c>
      <c r="H2020" s="256">
        <v>1</v>
      </c>
      <c r="I2020" s="263">
        <v>5.61</v>
      </c>
      <c r="J2020" s="263">
        <v>5.61</v>
      </c>
    </row>
    <row r="2021" spans="1:10" ht="39" customHeight="1">
      <c r="A2021" s="164" t="s">
        <v>882</v>
      </c>
      <c r="B2021" s="163" t="s">
        <v>933</v>
      </c>
      <c r="C2021" s="164" t="s">
        <v>66</v>
      </c>
      <c r="D2021" s="164" t="s">
        <v>934</v>
      </c>
      <c r="E2021" s="314" t="s">
        <v>906</v>
      </c>
      <c r="F2021" s="314"/>
      <c r="G2021" s="165" t="s">
        <v>907</v>
      </c>
      <c r="H2021" s="257">
        <v>1.20137E-2</v>
      </c>
      <c r="I2021" s="169">
        <v>94.03</v>
      </c>
      <c r="J2021" s="169">
        <v>1.1200000000000001</v>
      </c>
    </row>
    <row r="2022" spans="1:10" ht="39" customHeight="1">
      <c r="A2022" s="164" t="s">
        <v>882</v>
      </c>
      <c r="B2022" s="163" t="s">
        <v>931</v>
      </c>
      <c r="C2022" s="164" t="s">
        <v>66</v>
      </c>
      <c r="D2022" s="164" t="s">
        <v>932</v>
      </c>
      <c r="E2022" s="314" t="s">
        <v>906</v>
      </c>
      <c r="F2022" s="314"/>
      <c r="G2022" s="165" t="s">
        <v>912</v>
      </c>
      <c r="H2022" s="257">
        <v>1.52514E-2</v>
      </c>
      <c r="I2022" s="169">
        <v>259.33999999999997</v>
      </c>
      <c r="J2022" s="169">
        <v>3.95</v>
      </c>
    </row>
    <row r="2023" spans="1:10" ht="24" customHeight="1">
      <c r="A2023" s="164" t="s">
        <v>882</v>
      </c>
      <c r="B2023" s="163" t="s">
        <v>887</v>
      </c>
      <c r="C2023" s="164" t="s">
        <v>66</v>
      </c>
      <c r="D2023" s="164" t="s">
        <v>888</v>
      </c>
      <c r="E2023" s="314" t="s">
        <v>885</v>
      </c>
      <c r="F2023" s="314"/>
      <c r="G2023" s="165" t="s">
        <v>886</v>
      </c>
      <c r="H2023" s="257">
        <v>2.72651E-2</v>
      </c>
      <c r="I2023" s="169">
        <v>19.850000000000001</v>
      </c>
      <c r="J2023" s="169">
        <v>0.54</v>
      </c>
    </row>
    <row r="2024" spans="1:10">
      <c r="A2024" s="176"/>
      <c r="B2024" s="176"/>
      <c r="C2024" s="176"/>
      <c r="D2024" s="176"/>
      <c r="E2024" s="176" t="s">
        <v>895</v>
      </c>
      <c r="F2024" s="259">
        <v>1.02</v>
      </c>
      <c r="G2024" s="176" t="s">
        <v>896</v>
      </c>
      <c r="H2024" s="259">
        <v>0</v>
      </c>
      <c r="I2024" s="176" t="s">
        <v>897</v>
      </c>
      <c r="J2024" s="259">
        <v>1.02</v>
      </c>
    </row>
    <row r="2025" spans="1:10">
      <c r="A2025" s="176"/>
      <c r="B2025" s="176"/>
      <c r="C2025" s="176"/>
      <c r="D2025" s="176"/>
      <c r="E2025" s="176" t="s">
        <v>898</v>
      </c>
      <c r="F2025" s="259">
        <v>1.29</v>
      </c>
      <c r="G2025" s="176"/>
      <c r="H2025" s="316" t="s">
        <v>899</v>
      </c>
      <c r="I2025" s="316"/>
      <c r="J2025" s="259">
        <v>6.9</v>
      </c>
    </row>
    <row r="2026" spans="1:10" ht="50.1" customHeight="1">
      <c r="A2026" s="177"/>
      <c r="B2026" s="177"/>
      <c r="C2026" s="177"/>
      <c r="D2026" s="177"/>
      <c r="E2026" s="177"/>
      <c r="F2026" s="177"/>
      <c r="G2026" s="177" t="s">
        <v>900</v>
      </c>
      <c r="H2026" s="260" t="s">
        <v>1564</v>
      </c>
      <c r="I2026" s="177" t="s">
        <v>902</v>
      </c>
      <c r="J2026" s="180">
        <v>993.46</v>
      </c>
    </row>
    <row r="2027" spans="1:10" ht="0.95" customHeight="1">
      <c r="A2027" s="261"/>
      <c r="B2027" s="261"/>
      <c r="C2027" s="261"/>
      <c r="D2027" s="261"/>
      <c r="E2027" s="261"/>
      <c r="F2027" s="261"/>
      <c r="G2027" s="261"/>
      <c r="H2027" s="261"/>
      <c r="I2027" s="261"/>
      <c r="J2027" s="261"/>
    </row>
    <row r="2028" spans="1:10" ht="24" customHeight="1">
      <c r="A2028" s="251" t="s">
        <v>33</v>
      </c>
      <c r="B2028" s="251"/>
      <c r="C2028" s="251"/>
      <c r="D2028" s="251" t="s">
        <v>34</v>
      </c>
      <c r="E2028" s="251"/>
      <c r="F2028" s="312"/>
      <c r="G2028" s="312"/>
      <c r="H2028" s="252"/>
      <c r="I2028" s="251"/>
      <c r="J2028" s="262">
        <v>366737.9</v>
      </c>
    </row>
    <row r="2029" spans="1:10" ht="24" customHeight="1">
      <c r="A2029" s="251" t="s">
        <v>572</v>
      </c>
      <c r="B2029" s="251"/>
      <c r="C2029" s="251"/>
      <c r="D2029" s="251" t="s">
        <v>573</v>
      </c>
      <c r="E2029" s="251"/>
      <c r="F2029" s="312"/>
      <c r="G2029" s="312"/>
      <c r="H2029" s="252"/>
      <c r="I2029" s="251"/>
      <c r="J2029" s="262">
        <v>317016.87</v>
      </c>
    </row>
    <row r="2030" spans="1:10" ht="18" customHeight="1">
      <c r="A2030" s="161" t="s">
        <v>574</v>
      </c>
      <c r="B2030" s="160" t="s">
        <v>52</v>
      </c>
      <c r="C2030" s="161" t="s">
        <v>53</v>
      </c>
      <c r="D2030" s="161" t="s">
        <v>10</v>
      </c>
      <c r="E2030" s="308" t="s">
        <v>879</v>
      </c>
      <c r="F2030" s="308"/>
      <c r="G2030" s="162" t="s">
        <v>54</v>
      </c>
      <c r="H2030" s="160" t="s">
        <v>55</v>
      </c>
      <c r="I2030" s="160" t="s">
        <v>56</v>
      </c>
      <c r="J2030" s="160" t="s">
        <v>11</v>
      </c>
    </row>
    <row r="2031" spans="1:10" ht="39" customHeight="1">
      <c r="A2031" s="253" t="s">
        <v>880</v>
      </c>
      <c r="B2031" s="254" t="s">
        <v>575</v>
      </c>
      <c r="C2031" s="253" t="s">
        <v>61</v>
      </c>
      <c r="D2031" s="253" t="s">
        <v>576</v>
      </c>
      <c r="E2031" s="313" t="s">
        <v>1565</v>
      </c>
      <c r="F2031" s="313"/>
      <c r="G2031" s="255" t="s">
        <v>202</v>
      </c>
      <c r="H2031" s="256">
        <v>1</v>
      </c>
      <c r="I2031" s="263">
        <v>88.03</v>
      </c>
      <c r="J2031" s="263">
        <v>88.03</v>
      </c>
    </row>
    <row r="2032" spans="1:10" ht="51.95" customHeight="1">
      <c r="A2032" s="164" t="s">
        <v>882</v>
      </c>
      <c r="B2032" s="163" t="s">
        <v>1566</v>
      </c>
      <c r="C2032" s="164" t="s">
        <v>66</v>
      </c>
      <c r="D2032" s="164" t="s">
        <v>1567</v>
      </c>
      <c r="E2032" s="314" t="s">
        <v>1264</v>
      </c>
      <c r="F2032" s="314"/>
      <c r="G2032" s="165" t="s">
        <v>202</v>
      </c>
      <c r="H2032" s="257">
        <v>1</v>
      </c>
      <c r="I2032" s="169">
        <v>55.52</v>
      </c>
      <c r="J2032" s="169">
        <v>55.52</v>
      </c>
    </row>
    <row r="2033" spans="1:10" ht="26.1" customHeight="1">
      <c r="A2033" s="164" t="s">
        <v>882</v>
      </c>
      <c r="B2033" s="163" t="s">
        <v>1568</v>
      </c>
      <c r="C2033" s="164" t="s">
        <v>66</v>
      </c>
      <c r="D2033" s="164" t="s">
        <v>1569</v>
      </c>
      <c r="E2033" s="314" t="s">
        <v>885</v>
      </c>
      <c r="F2033" s="314"/>
      <c r="G2033" s="165" t="s">
        <v>886</v>
      </c>
      <c r="H2033" s="257">
        <v>6.3E-2</v>
      </c>
      <c r="I2033" s="169">
        <v>22.36</v>
      </c>
      <c r="J2033" s="169">
        <v>1.4</v>
      </c>
    </row>
    <row r="2034" spans="1:10" ht="24" customHeight="1">
      <c r="A2034" s="164" t="s">
        <v>882</v>
      </c>
      <c r="B2034" s="163" t="s">
        <v>1570</v>
      </c>
      <c r="C2034" s="164" t="s">
        <v>66</v>
      </c>
      <c r="D2034" s="164" t="s">
        <v>1571</v>
      </c>
      <c r="E2034" s="314" t="s">
        <v>885</v>
      </c>
      <c r="F2034" s="314"/>
      <c r="G2034" s="165" t="s">
        <v>886</v>
      </c>
      <c r="H2034" s="257">
        <v>6.3E-2</v>
      </c>
      <c r="I2034" s="169">
        <v>27.74</v>
      </c>
      <c r="J2034" s="169">
        <v>1.74</v>
      </c>
    </row>
    <row r="2035" spans="1:10" ht="39" customHeight="1">
      <c r="A2035" s="167" t="s">
        <v>889</v>
      </c>
      <c r="B2035" s="166" t="s">
        <v>1572</v>
      </c>
      <c r="C2035" s="167" t="s">
        <v>61</v>
      </c>
      <c r="D2035" s="167" t="s">
        <v>1573</v>
      </c>
      <c r="E2035" s="315" t="s">
        <v>892</v>
      </c>
      <c r="F2035" s="315"/>
      <c r="G2035" s="168" t="s">
        <v>202</v>
      </c>
      <c r="H2035" s="258">
        <v>0.34</v>
      </c>
      <c r="I2035" s="170">
        <v>86.39</v>
      </c>
      <c r="J2035" s="170">
        <v>29.37</v>
      </c>
    </row>
    <row r="2036" spans="1:10">
      <c r="A2036" s="176"/>
      <c r="B2036" s="176"/>
      <c r="C2036" s="176"/>
      <c r="D2036" s="176"/>
      <c r="E2036" s="176" t="s">
        <v>895</v>
      </c>
      <c r="F2036" s="259">
        <v>23.02</v>
      </c>
      <c r="G2036" s="176" t="s">
        <v>896</v>
      </c>
      <c r="H2036" s="259">
        <v>0</v>
      </c>
      <c r="I2036" s="176" t="s">
        <v>897</v>
      </c>
      <c r="J2036" s="259">
        <v>23.02</v>
      </c>
    </row>
    <row r="2037" spans="1:10">
      <c r="A2037" s="176"/>
      <c r="B2037" s="176"/>
      <c r="C2037" s="176"/>
      <c r="D2037" s="176"/>
      <c r="E2037" s="176" t="s">
        <v>898</v>
      </c>
      <c r="F2037" s="259">
        <v>20.309999999999999</v>
      </c>
      <c r="G2037" s="176"/>
      <c r="H2037" s="316" t="s">
        <v>899</v>
      </c>
      <c r="I2037" s="316"/>
      <c r="J2037" s="259">
        <v>108.34</v>
      </c>
    </row>
    <row r="2038" spans="1:10" ht="50.1" customHeight="1">
      <c r="A2038" s="177"/>
      <c r="B2038" s="177"/>
      <c r="C2038" s="177"/>
      <c r="D2038" s="177"/>
      <c r="E2038" s="177"/>
      <c r="F2038" s="177"/>
      <c r="G2038" s="177" t="s">
        <v>900</v>
      </c>
      <c r="H2038" s="260" t="s">
        <v>1574</v>
      </c>
      <c r="I2038" s="177" t="s">
        <v>902</v>
      </c>
      <c r="J2038" s="180">
        <v>63378.9</v>
      </c>
    </row>
    <row r="2039" spans="1:10" ht="0.95" customHeight="1">
      <c r="A2039" s="261"/>
      <c r="B2039" s="261"/>
      <c r="C2039" s="261"/>
      <c r="D2039" s="261"/>
      <c r="E2039" s="261"/>
      <c r="F2039" s="261"/>
      <c r="G2039" s="261"/>
      <c r="H2039" s="261"/>
      <c r="I2039" s="261"/>
      <c r="J2039" s="261"/>
    </row>
    <row r="2040" spans="1:10" ht="18" customHeight="1">
      <c r="A2040" s="161" t="s">
        <v>577</v>
      </c>
      <c r="B2040" s="160" t="s">
        <v>52</v>
      </c>
      <c r="C2040" s="161" t="s">
        <v>53</v>
      </c>
      <c r="D2040" s="161" t="s">
        <v>10</v>
      </c>
      <c r="E2040" s="308" t="s">
        <v>879</v>
      </c>
      <c r="F2040" s="308"/>
      <c r="G2040" s="162" t="s">
        <v>54</v>
      </c>
      <c r="H2040" s="160" t="s">
        <v>55</v>
      </c>
      <c r="I2040" s="160" t="s">
        <v>56</v>
      </c>
      <c r="J2040" s="160" t="s">
        <v>11</v>
      </c>
    </row>
    <row r="2041" spans="1:10" ht="39" customHeight="1">
      <c r="A2041" s="253" t="s">
        <v>880</v>
      </c>
      <c r="B2041" s="254" t="s">
        <v>578</v>
      </c>
      <c r="C2041" s="253" t="s">
        <v>61</v>
      </c>
      <c r="D2041" s="253" t="s">
        <v>579</v>
      </c>
      <c r="E2041" s="313" t="s">
        <v>1565</v>
      </c>
      <c r="F2041" s="313"/>
      <c r="G2041" s="255" t="s">
        <v>202</v>
      </c>
      <c r="H2041" s="256">
        <v>1</v>
      </c>
      <c r="I2041" s="263">
        <v>97.84</v>
      </c>
      <c r="J2041" s="263">
        <v>97.84</v>
      </c>
    </row>
    <row r="2042" spans="1:10" ht="24" customHeight="1">
      <c r="A2042" s="164" t="s">
        <v>882</v>
      </c>
      <c r="B2042" s="163" t="s">
        <v>1570</v>
      </c>
      <c r="C2042" s="164" t="s">
        <v>66</v>
      </c>
      <c r="D2042" s="164" t="s">
        <v>1571</v>
      </c>
      <c r="E2042" s="314" t="s">
        <v>885</v>
      </c>
      <c r="F2042" s="314"/>
      <c r="G2042" s="165" t="s">
        <v>886</v>
      </c>
      <c r="H2042" s="257">
        <v>9.0999999999999998E-2</v>
      </c>
      <c r="I2042" s="169">
        <v>27.74</v>
      </c>
      <c r="J2042" s="169">
        <v>2.52</v>
      </c>
    </row>
    <row r="2043" spans="1:10" ht="51.95" customHeight="1">
      <c r="A2043" s="164" t="s">
        <v>882</v>
      </c>
      <c r="B2043" s="163" t="s">
        <v>1566</v>
      </c>
      <c r="C2043" s="164" t="s">
        <v>66</v>
      </c>
      <c r="D2043" s="164" t="s">
        <v>1567</v>
      </c>
      <c r="E2043" s="314" t="s">
        <v>1264</v>
      </c>
      <c r="F2043" s="314"/>
      <c r="G2043" s="165" t="s">
        <v>202</v>
      </c>
      <c r="H2043" s="257">
        <v>1</v>
      </c>
      <c r="I2043" s="169">
        <v>55.52</v>
      </c>
      <c r="J2043" s="169">
        <v>55.52</v>
      </c>
    </row>
    <row r="2044" spans="1:10" ht="26.1" customHeight="1">
      <c r="A2044" s="164" t="s">
        <v>882</v>
      </c>
      <c r="B2044" s="163" t="s">
        <v>1568</v>
      </c>
      <c r="C2044" s="164" t="s">
        <v>66</v>
      </c>
      <c r="D2044" s="164" t="s">
        <v>1569</v>
      </c>
      <c r="E2044" s="314" t="s">
        <v>885</v>
      </c>
      <c r="F2044" s="314"/>
      <c r="G2044" s="165" t="s">
        <v>886</v>
      </c>
      <c r="H2044" s="257">
        <v>9.0999999999999998E-2</v>
      </c>
      <c r="I2044" s="169">
        <v>22.36</v>
      </c>
      <c r="J2044" s="169">
        <v>2.0299999999999998</v>
      </c>
    </row>
    <row r="2045" spans="1:10" ht="39" customHeight="1">
      <c r="A2045" s="167" t="s">
        <v>889</v>
      </c>
      <c r="B2045" s="166" t="s">
        <v>1575</v>
      </c>
      <c r="C2045" s="167" t="s">
        <v>61</v>
      </c>
      <c r="D2045" s="167" t="s">
        <v>1576</v>
      </c>
      <c r="E2045" s="315" t="s">
        <v>892</v>
      </c>
      <c r="F2045" s="315"/>
      <c r="G2045" s="168" t="s">
        <v>202</v>
      </c>
      <c r="H2045" s="258">
        <v>0.34</v>
      </c>
      <c r="I2045" s="170">
        <v>111.11</v>
      </c>
      <c r="J2045" s="170">
        <v>37.770000000000003</v>
      </c>
    </row>
    <row r="2046" spans="1:10">
      <c r="A2046" s="176"/>
      <c r="B2046" s="176"/>
      <c r="C2046" s="176"/>
      <c r="D2046" s="176"/>
      <c r="E2046" s="176" t="s">
        <v>895</v>
      </c>
      <c r="F2046" s="259">
        <v>24.17</v>
      </c>
      <c r="G2046" s="176" t="s">
        <v>896</v>
      </c>
      <c r="H2046" s="259">
        <v>0</v>
      </c>
      <c r="I2046" s="176" t="s">
        <v>897</v>
      </c>
      <c r="J2046" s="259">
        <v>24.17</v>
      </c>
    </row>
    <row r="2047" spans="1:10">
      <c r="A2047" s="176"/>
      <c r="B2047" s="176"/>
      <c r="C2047" s="176"/>
      <c r="D2047" s="176"/>
      <c r="E2047" s="176" t="s">
        <v>898</v>
      </c>
      <c r="F2047" s="259">
        <v>22.58</v>
      </c>
      <c r="G2047" s="176"/>
      <c r="H2047" s="316" t="s">
        <v>899</v>
      </c>
      <c r="I2047" s="316"/>
      <c r="J2047" s="259">
        <v>120.42</v>
      </c>
    </row>
    <row r="2048" spans="1:10" ht="50.1" customHeight="1">
      <c r="A2048" s="177"/>
      <c r="B2048" s="177"/>
      <c r="C2048" s="177"/>
      <c r="D2048" s="177"/>
      <c r="E2048" s="177"/>
      <c r="F2048" s="177"/>
      <c r="G2048" s="177" t="s">
        <v>900</v>
      </c>
      <c r="H2048" s="260" t="s">
        <v>1577</v>
      </c>
      <c r="I2048" s="177" t="s">
        <v>902</v>
      </c>
      <c r="J2048" s="180">
        <v>24204.42</v>
      </c>
    </row>
    <row r="2049" spans="1:10" ht="0.95" customHeight="1">
      <c r="A2049" s="261"/>
      <c r="B2049" s="261"/>
      <c r="C2049" s="261"/>
      <c r="D2049" s="261"/>
      <c r="E2049" s="261"/>
      <c r="F2049" s="261"/>
      <c r="G2049" s="261"/>
      <c r="H2049" s="261"/>
      <c r="I2049" s="261"/>
      <c r="J2049" s="261"/>
    </row>
    <row r="2050" spans="1:10" ht="18" customHeight="1">
      <c r="A2050" s="161" t="s">
        <v>580</v>
      </c>
      <c r="B2050" s="160" t="s">
        <v>52</v>
      </c>
      <c r="C2050" s="161" t="s">
        <v>53</v>
      </c>
      <c r="D2050" s="161" t="s">
        <v>10</v>
      </c>
      <c r="E2050" s="308" t="s">
        <v>879</v>
      </c>
      <c r="F2050" s="308"/>
      <c r="G2050" s="162" t="s">
        <v>54</v>
      </c>
      <c r="H2050" s="160" t="s">
        <v>55</v>
      </c>
      <c r="I2050" s="160" t="s">
        <v>56</v>
      </c>
      <c r="J2050" s="160" t="s">
        <v>11</v>
      </c>
    </row>
    <row r="2051" spans="1:10" ht="39" customHeight="1">
      <c r="A2051" s="253" t="s">
        <v>880</v>
      </c>
      <c r="B2051" s="254" t="s">
        <v>581</v>
      </c>
      <c r="C2051" s="253" t="s">
        <v>66</v>
      </c>
      <c r="D2051" s="253" t="s">
        <v>582</v>
      </c>
      <c r="E2051" s="313" t="s">
        <v>1565</v>
      </c>
      <c r="F2051" s="313"/>
      <c r="G2051" s="255" t="s">
        <v>202</v>
      </c>
      <c r="H2051" s="256">
        <v>1</v>
      </c>
      <c r="I2051" s="263">
        <v>10.02</v>
      </c>
      <c r="J2051" s="263">
        <v>10.02</v>
      </c>
    </row>
    <row r="2052" spans="1:10" ht="24" customHeight="1">
      <c r="A2052" s="164" t="s">
        <v>882</v>
      </c>
      <c r="B2052" s="163" t="s">
        <v>1570</v>
      </c>
      <c r="C2052" s="164" t="s">
        <v>66</v>
      </c>
      <c r="D2052" s="164" t="s">
        <v>1571</v>
      </c>
      <c r="E2052" s="314" t="s">
        <v>885</v>
      </c>
      <c r="F2052" s="314"/>
      <c r="G2052" s="165" t="s">
        <v>886</v>
      </c>
      <c r="H2052" s="257">
        <v>0.13400000000000001</v>
      </c>
      <c r="I2052" s="169">
        <v>27.74</v>
      </c>
      <c r="J2052" s="169">
        <v>3.71</v>
      </c>
    </row>
    <row r="2053" spans="1:10" ht="26.1" customHeight="1">
      <c r="A2053" s="164" t="s">
        <v>882</v>
      </c>
      <c r="B2053" s="163" t="s">
        <v>1568</v>
      </c>
      <c r="C2053" s="164" t="s">
        <v>66</v>
      </c>
      <c r="D2053" s="164" t="s">
        <v>1569</v>
      </c>
      <c r="E2053" s="314" t="s">
        <v>885</v>
      </c>
      <c r="F2053" s="314"/>
      <c r="G2053" s="165" t="s">
        <v>886</v>
      </c>
      <c r="H2053" s="257">
        <v>0.13400000000000001</v>
      </c>
      <c r="I2053" s="169">
        <v>22.36</v>
      </c>
      <c r="J2053" s="169">
        <v>2.99</v>
      </c>
    </row>
    <row r="2054" spans="1:10" ht="26.1" customHeight="1">
      <c r="A2054" s="167" t="s">
        <v>889</v>
      </c>
      <c r="B2054" s="166" t="s">
        <v>1578</v>
      </c>
      <c r="C2054" s="167" t="s">
        <v>66</v>
      </c>
      <c r="D2054" s="167" t="s">
        <v>1579</v>
      </c>
      <c r="E2054" s="315" t="s">
        <v>892</v>
      </c>
      <c r="F2054" s="315"/>
      <c r="G2054" s="168" t="s">
        <v>202</v>
      </c>
      <c r="H2054" s="258">
        <v>1.0169999999999999</v>
      </c>
      <c r="I2054" s="170">
        <v>3.27</v>
      </c>
      <c r="J2054" s="170">
        <v>3.32</v>
      </c>
    </row>
    <row r="2055" spans="1:10">
      <c r="A2055" s="176"/>
      <c r="B2055" s="176"/>
      <c r="C2055" s="176"/>
      <c r="D2055" s="176"/>
      <c r="E2055" s="176" t="s">
        <v>895</v>
      </c>
      <c r="F2055" s="259">
        <v>5.48</v>
      </c>
      <c r="G2055" s="176" t="s">
        <v>896</v>
      </c>
      <c r="H2055" s="259">
        <v>0</v>
      </c>
      <c r="I2055" s="176" t="s">
        <v>897</v>
      </c>
      <c r="J2055" s="259">
        <v>5.48</v>
      </c>
    </row>
    <row r="2056" spans="1:10">
      <c r="A2056" s="176"/>
      <c r="B2056" s="176"/>
      <c r="C2056" s="176"/>
      <c r="D2056" s="176"/>
      <c r="E2056" s="176" t="s">
        <v>898</v>
      </c>
      <c r="F2056" s="259">
        <v>2.31</v>
      </c>
      <c r="G2056" s="176"/>
      <c r="H2056" s="316" t="s">
        <v>899</v>
      </c>
      <c r="I2056" s="316"/>
      <c r="J2056" s="259">
        <v>12.33</v>
      </c>
    </row>
    <row r="2057" spans="1:10" ht="50.1" customHeight="1">
      <c r="A2057" s="177"/>
      <c r="B2057" s="177"/>
      <c r="C2057" s="177"/>
      <c r="D2057" s="177"/>
      <c r="E2057" s="177"/>
      <c r="F2057" s="177"/>
      <c r="G2057" s="177" t="s">
        <v>900</v>
      </c>
      <c r="H2057" s="260" t="s">
        <v>1580</v>
      </c>
      <c r="I2057" s="177" t="s">
        <v>902</v>
      </c>
      <c r="J2057" s="180">
        <v>11990.92</v>
      </c>
    </row>
    <row r="2058" spans="1:10" ht="0.95" customHeight="1">
      <c r="A2058" s="261"/>
      <c r="B2058" s="261"/>
      <c r="C2058" s="261"/>
      <c r="D2058" s="261"/>
      <c r="E2058" s="261"/>
      <c r="F2058" s="261"/>
      <c r="G2058" s="261"/>
      <c r="H2058" s="261"/>
      <c r="I2058" s="261"/>
      <c r="J2058" s="261"/>
    </row>
    <row r="2059" spans="1:10" ht="18" customHeight="1">
      <c r="A2059" s="161" t="s">
        <v>583</v>
      </c>
      <c r="B2059" s="160" t="s">
        <v>52</v>
      </c>
      <c r="C2059" s="161" t="s">
        <v>53</v>
      </c>
      <c r="D2059" s="161" t="s">
        <v>10</v>
      </c>
      <c r="E2059" s="308" t="s">
        <v>879</v>
      </c>
      <c r="F2059" s="308"/>
      <c r="G2059" s="162" t="s">
        <v>54</v>
      </c>
      <c r="H2059" s="160" t="s">
        <v>55</v>
      </c>
      <c r="I2059" s="160" t="s">
        <v>56</v>
      </c>
      <c r="J2059" s="160" t="s">
        <v>11</v>
      </c>
    </row>
    <row r="2060" spans="1:10" ht="39" customHeight="1">
      <c r="A2060" s="253" t="s">
        <v>880</v>
      </c>
      <c r="B2060" s="254" t="s">
        <v>584</v>
      </c>
      <c r="C2060" s="253" t="s">
        <v>66</v>
      </c>
      <c r="D2060" s="253" t="s">
        <v>585</v>
      </c>
      <c r="E2060" s="313" t="s">
        <v>1565</v>
      </c>
      <c r="F2060" s="313"/>
      <c r="G2060" s="255" t="s">
        <v>202</v>
      </c>
      <c r="H2060" s="256">
        <v>1</v>
      </c>
      <c r="I2060" s="263">
        <v>4.9800000000000004</v>
      </c>
      <c r="J2060" s="263">
        <v>4.9800000000000004</v>
      </c>
    </row>
    <row r="2061" spans="1:10" ht="26.1" customHeight="1">
      <c r="A2061" s="164" t="s">
        <v>882</v>
      </c>
      <c r="B2061" s="163" t="s">
        <v>1568</v>
      </c>
      <c r="C2061" s="164" t="s">
        <v>66</v>
      </c>
      <c r="D2061" s="164" t="s">
        <v>1569</v>
      </c>
      <c r="E2061" s="314" t="s">
        <v>885</v>
      </c>
      <c r="F2061" s="314"/>
      <c r="G2061" s="165" t="s">
        <v>886</v>
      </c>
      <c r="H2061" s="257">
        <v>2.9000000000000001E-2</v>
      </c>
      <c r="I2061" s="169">
        <v>22.36</v>
      </c>
      <c r="J2061" s="169">
        <v>0.64</v>
      </c>
    </row>
    <row r="2062" spans="1:10" ht="24" customHeight="1">
      <c r="A2062" s="164" t="s">
        <v>882</v>
      </c>
      <c r="B2062" s="163" t="s">
        <v>1570</v>
      </c>
      <c r="C2062" s="164" t="s">
        <v>66</v>
      </c>
      <c r="D2062" s="164" t="s">
        <v>1571</v>
      </c>
      <c r="E2062" s="314" t="s">
        <v>885</v>
      </c>
      <c r="F2062" s="314"/>
      <c r="G2062" s="165" t="s">
        <v>886</v>
      </c>
      <c r="H2062" s="257">
        <v>2.9000000000000001E-2</v>
      </c>
      <c r="I2062" s="169">
        <v>27.74</v>
      </c>
      <c r="J2062" s="169">
        <v>0.8</v>
      </c>
    </row>
    <row r="2063" spans="1:10" ht="26.1" customHeight="1">
      <c r="A2063" s="167" t="s">
        <v>889</v>
      </c>
      <c r="B2063" s="166" t="s">
        <v>1581</v>
      </c>
      <c r="C2063" s="167" t="s">
        <v>66</v>
      </c>
      <c r="D2063" s="167" t="s">
        <v>1582</v>
      </c>
      <c r="E2063" s="315" t="s">
        <v>892</v>
      </c>
      <c r="F2063" s="315"/>
      <c r="G2063" s="168" t="s">
        <v>63</v>
      </c>
      <c r="H2063" s="258">
        <v>9.4000000000000004E-3</v>
      </c>
      <c r="I2063" s="170">
        <v>10.87</v>
      </c>
      <c r="J2063" s="170">
        <v>0.1</v>
      </c>
    </row>
    <row r="2064" spans="1:10" ht="39" customHeight="1">
      <c r="A2064" s="167" t="s">
        <v>889</v>
      </c>
      <c r="B2064" s="166" t="s">
        <v>1583</v>
      </c>
      <c r="C2064" s="167" t="s">
        <v>66</v>
      </c>
      <c r="D2064" s="167" t="s">
        <v>1584</v>
      </c>
      <c r="E2064" s="315" t="s">
        <v>892</v>
      </c>
      <c r="F2064" s="315"/>
      <c r="G2064" s="168" t="s">
        <v>202</v>
      </c>
      <c r="H2064" s="258">
        <v>1.2434000000000001</v>
      </c>
      <c r="I2064" s="170">
        <v>2.77</v>
      </c>
      <c r="J2064" s="170">
        <v>3.44</v>
      </c>
    </row>
    <row r="2065" spans="1:10">
      <c r="A2065" s="176"/>
      <c r="B2065" s="176"/>
      <c r="C2065" s="176"/>
      <c r="D2065" s="176"/>
      <c r="E2065" s="176" t="s">
        <v>895</v>
      </c>
      <c r="F2065" s="259">
        <v>1.18</v>
      </c>
      <c r="G2065" s="176" t="s">
        <v>896</v>
      </c>
      <c r="H2065" s="259">
        <v>0</v>
      </c>
      <c r="I2065" s="176" t="s">
        <v>897</v>
      </c>
      <c r="J2065" s="259">
        <v>1.18</v>
      </c>
    </row>
    <row r="2066" spans="1:10">
      <c r="A2066" s="176"/>
      <c r="B2066" s="176"/>
      <c r="C2066" s="176"/>
      <c r="D2066" s="176"/>
      <c r="E2066" s="176" t="s">
        <v>898</v>
      </c>
      <c r="F2066" s="259">
        <v>1.1399999999999999</v>
      </c>
      <c r="G2066" s="176"/>
      <c r="H2066" s="316" t="s">
        <v>899</v>
      </c>
      <c r="I2066" s="316"/>
      <c r="J2066" s="259">
        <v>6.12</v>
      </c>
    </row>
    <row r="2067" spans="1:10" ht="50.1" customHeight="1">
      <c r="A2067" s="177"/>
      <c r="B2067" s="177"/>
      <c r="C2067" s="177"/>
      <c r="D2067" s="177"/>
      <c r="E2067" s="177"/>
      <c r="F2067" s="177"/>
      <c r="G2067" s="177" t="s">
        <v>900</v>
      </c>
      <c r="H2067" s="260" t="s">
        <v>1585</v>
      </c>
      <c r="I2067" s="177" t="s">
        <v>902</v>
      </c>
      <c r="J2067" s="180">
        <v>50071.14</v>
      </c>
    </row>
    <row r="2068" spans="1:10" ht="0.95" customHeight="1">
      <c r="A2068" s="261"/>
      <c r="B2068" s="261"/>
      <c r="C2068" s="261"/>
      <c r="D2068" s="261"/>
      <c r="E2068" s="261"/>
      <c r="F2068" s="261"/>
      <c r="G2068" s="261"/>
      <c r="H2068" s="261"/>
      <c r="I2068" s="261"/>
      <c r="J2068" s="261"/>
    </row>
    <row r="2069" spans="1:10" ht="18" customHeight="1">
      <c r="A2069" s="161" t="s">
        <v>586</v>
      </c>
      <c r="B2069" s="160" t="s">
        <v>52</v>
      </c>
      <c r="C2069" s="161" t="s">
        <v>53</v>
      </c>
      <c r="D2069" s="161" t="s">
        <v>10</v>
      </c>
      <c r="E2069" s="308" t="s">
        <v>879</v>
      </c>
      <c r="F2069" s="308"/>
      <c r="G2069" s="162" t="s">
        <v>54</v>
      </c>
      <c r="H2069" s="160" t="s">
        <v>55</v>
      </c>
      <c r="I2069" s="160" t="s">
        <v>56</v>
      </c>
      <c r="J2069" s="160" t="s">
        <v>11</v>
      </c>
    </row>
    <row r="2070" spans="1:10" ht="39" customHeight="1">
      <c r="A2070" s="253" t="s">
        <v>880</v>
      </c>
      <c r="B2070" s="254" t="s">
        <v>587</v>
      </c>
      <c r="C2070" s="253" t="s">
        <v>66</v>
      </c>
      <c r="D2070" s="253" t="s">
        <v>588</v>
      </c>
      <c r="E2070" s="313" t="s">
        <v>1565</v>
      </c>
      <c r="F2070" s="313"/>
      <c r="G2070" s="255" t="s">
        <v>202</v>
      </c>
      <c r="H2070" s="256">
        <v>1</v>
      </c>
      <c r="I2070" s="263">
        <v>7.76</v>
      </c>
      <c r="J2070" s="263">
        <v>7.76</v>
      </c>
    </row>
    <row r="2071" spans="1:10" ht="26.1" customHeight="1">
      <c r="A2071" s="164" t="s">
        <v>882</v>
      </c>
      <c r="B2071" s="163" t="s">
        <v>1568</v>
      </c>
      <c r="C2071" s="164" t="s">
        <v>66</v>
      </c>
      <c r="D2071" s="164" t="s">
        <v>1569</v>
      </c>
      <c r="E2071" s="314" t="s">
        <v>885</v>
      </c>
      <c r="F2071" s="314"/>
      <c r="G2071" s="165" t="s">
        <v>886</v>
      </c>
      <c r="H2071" s="257">
        <v>3.9E-2</v>
      </c>
      <c r="I2071" s="169">
        <v>22.36</v>
      </c>
      <c r="J2071" s="169">
        <v>0.87</v>
      </c>
    </row>
    <row r="2072" spans="1:10" ht="24" customHeight="1">
      <c r="A2072" s="164" t="s">
        <v>882</v>
      </c>
      <c r="B2072" s="163" t="s">
        <v>1570</v>
      </c>
      <c r="C2072" s="164" t="s">
        <v>66</v>
      </c>
      <c r="D2072" s="164" t="s">
        <v>1571</v>
      </c>
      <c r="E2072" s="314" t="s">
        <v>885</v>
      </c>
      <c r="F2072" s="314"/>
      <c r="G2072" s="165" t="s">
        <v>886</v>
      </c>
      <c r="H2072" s="257">
        <v>3.9E-2</v>
      </c>
      <c r="I2072" s="169">
        <v>27.74</v>
      </c>
      <c r="J2072" s="169">
        <v>1.08</v>
      </c>
    </row>
    <row r="2073" spans="1:10" ht="39" customHeight="1">
      <c r="A2073" s="167" t="s">
        <v>889</v>
      </c>
      <c r="B2073" s="166" t="s">
        <v>1586</v>
      </c>
      <c r="C2073" s="167" t="s">
        <v>66</v>
      </c>
      <c r="D2073" s="167" t="s">
        <v>1587</v>
      </c>
      <c r="E2073" s="315" t="s">
        <v>892</v>
      </c>
      <c r="F2073" s="315"/>
      <c r="G2073" s="168" t="s">
        <v>202</v>
      </c>
      <c r="H2073" s="258">
        <v>1.2434000000000001</v>
      </c>
      <c r="I2073" s="170">
        <v>4.5999999999999996</v>
      </c>
      <c r="J2073" s="170">
        <v>5.71</v>
      </c>
    </row>
    <row r="2074" spans="1:10" ht="26.1" customHeight="1">
      <c r="A2074" s="167" t="s">
        <v>889</v>
      </c>
      <c r="B2074" s="166" t="s">
        <v>1581</v>
      </c>
      <c r="C2074" s="167" t="s">
        <v>66</v>
      </c>
      <c r="D2074" s="167" t="s">
        <v>1582</v>
      </c>
      <c r="E2074" s="315" t="s">
        <v>892</v>
      </c>
      <c r="F2074" s="315"/>
      <c r="G2074" s="168" t="s">
        <v>63</v>
      </c>
      <c r="H2074" s="258">
        <v>9.4000000000000004E-3</v>
      </c>
      <c r="I2074" s="170">
        <v>10.87</v>
      </c>
      <c r="J2074" s="170">
        <v>0.1</v>
      </c>
    </row>
    <row r="2075" spans="1:10">
      <c r="A2075" s="176"/>
      <c r="B2075" s="176"/>
      <c r="C2075" s="176"/>
      <c r="D2075" s="176"/>
      <c r="E2075" s="176" t="s">
        <v>895</v>
      </c>
      <c r="F2075" s="259">
        <v>1.59</v>
      </c>
      <c r="G2075" s="176" t="s">
        <v>896</v>
      </c>
      <c r="H2075" s="259">
        <v>0</v>
      </c>
      <c r="I2075" s="176" t="s">
        <v>897</v>
      </c>
      <c r="J2075" s="259">
        <v>1.59</v>
      </c>
    </row>
    <row r="2076" spans="1:10">
      <c r="A2076" s="176"/>
      <c r="B2076" s="176"/>
      <c r="C2076" s="176"/>
      <c r="D2076" s="176"/>
      <c r="E2076" s="176" t="s">
        <v>898</v>
      </c>
      <c r="F2076" s="259">
        <v>1.79</v>
      </c>
      <c r="G2076" s="176"/>
      <c r="H2076" s="316" t="s">
        <v>899</v>
      </c>
      <c r="I2076" s="316"/>
      <c r="J2076" s="259">
        <v>9.5500000000000007</v>
      </c>
    </row>
    <row r="2077" spans="1:10" ht="50.1" customHeight="1">
      <c r="A2077" s="177"/>
      <c r="B2077" s="177"/>
      <c r="C2077" s="177"/>
      <c r="D2077" s="177"/>
      <c r="E2077" s="177"/>
      <c r="F2077" s="177"/>
      <c r="G2077" s="177" t="s">
        <v>900</v>
      </c>
      <c r="H2077" s="260" t="s">
        <v>1588</v>
      </c>
      <c r="I2077" s="177" t="s">
        <v>902</v>
      </c>
      <c r="J2077" s="180">
        <v>22404.87</v>
      </c>
    </row>
    <row r="2078" spans="1:10" ht="0.95" customHeight="1">
      <c r="A2078" s="261"/>
      <c r="B2078" s="261"/>
      <c r="C2078" s="261"/>
      <c r="D2078" s="261"/>
      <c r="E2078" s="261"/>
      <c r="F2078" s="261"/>
      <c r="G2078" s="261"/>
      <c r="H2078" s="261"/>
      <c r="I2078" s="261"/>
      <c r="J2078" s="261"/>
    </row>
    <row r="2079" spans="1:10" ht="18" customHeight="1">
      <c r="A2079" s="161" t="s">
        <v>589</v>
      </c>
      <c r="B2079" s="160" t="s">
        <v>52</v>
      </c>
      <c r="C2079" s="161" t="s">
        <v>53</v>
      </c>
      <c r="D2079" s="161" t="s">
        <v>10</v>
      </c>
      <c r="E2079" s="308" t="s">
        <v>879</v>
      </c>
      <c r="F2079" s="308"/>
      <c r="G2079" s="162" t="s">
        <v>54</v>
      </c>
      <c r="H2079" s="160" t="s">
        <v>55</v>
      </c>
      <c r="I2079" s="160" t="s">
        <v>56</v>
      </c>
      <c r="J2079" s="160" t="s">
        <v>11</v>
      </c>
    </row>
    <row r="2080" spans="1:10" ht="39" customHeight="1">
      <c r="A2080" s="253" t="s">
        <v>880</v>
      </c>
      <c r="B2080" s="254" t="s">
        <v>590</v>
      </c>
      <c r="C2080" s="253" t="s">
        <v>66</v>
      </c>
      <c r="D2080" s="253" t="s">
        <v>591</v>
      </c>
      <c r="E2080" s="313" t="s">
        <v>1565</v>
      </c>
      <c r="F2080" s="313"/>
      <c r="G2080" s="255" t="s">
        <v>202</v>
      </c>
      <c r="H2080" s="256">
        <v>1</v>
      </c>
      <c r="I2080" s="263">
        <v>18.98</v>
      </c>
      <c r="J2080" s="263">
        <v>18.98</v>
      </c>
    </row>
    <row r="2081" spans="1:10" ht="24" customHeight="1">
      <c r="A2081" s="164" t="s">
        <v>882</v>
      </c>
      <c r="B2081" s="163" t="s">
        <v>1570</v>
      </c>
      <c r="C2081" s="164" t="s">
        <v>66</v>
      </c>
      <c r="D2081" s="164" t="s">
        <v>1571</v>
      </c>
      <c r="E2081" s="314" t="s">
        <v>885</v>
      </c>
      <c r="F2081" s="314"/>
      <c r="G2081" s="165" t="s">
        <v>886</v>
      </c>
      <c r="H2081" s="257">
        <v>7.1000000000000004E-3</v>
      </c>
      <c r="I2081" s="169">
        <v>27.74</v>
      </c>
      <c r="J2081" s="169">
        <v>0.19</v>
      </c>
    </row>
    <row r="2082" spans="1:10" ht="26.1" customHeight="1">
      <c r="A2082" s="164" t="s">
        <v>882</v>
      </c>
      <c r="B2082" s="163" t="s">
        <v>1568</v>
      </c>
      <c r="C2082" s="164" t="s">
        <v>66</v>
      </c>
      <c r="D2082" s="164" t="s">
        <v>1569</v>
      </c>
      <c r="E2082" s="314" t="s">
        <v>885</v>
      </c>
      <c r="F2082" s="314"/>
      <c r="G2082" s="165" t="s">
        <v>886</v>
      </c>
      <c r="H2082" s="257">
        <v>7.1000000000000004E-3</v>
      </c>
      <c r="I2082" s="169">
        <v>22.36</v>
      </c>
      <c r="J2082" s="169">
        <v>0.15</v>
      </c>
    </row>
    <row r="2083" spans="1:10" ht="26.1" customHeight="1">
      <c r="A2083" s="167" t="s">
        <v>889</v>
      </c>
      <c r="B2083" s="166" t="s">
        <v>1581</v>
      </c>
      <c r="C2083" s="167" t="s">
        <v>66</v>
      </c>
      <c r="D2083" s="167" t="s">
        <v>1582</v>
      </c>
      <c r="E2083" s="315" t="s">
        <v>892</v>
      </c>
      <c r="F2083" s="315"/>
      <c r="G2083" s="168" t="s">
        <v>63</v>
      </c>
      <c r="H2083" s="258">
        <v>0.01</v>
      </c>
      <c r="I2083" s="170">
        <v>10.87</v>
      </c>
      <c r="J2083" s="170">
        <v>0.1</v>
      </c>
    </row>
    <row r="2084" spans="1:10" ht="39" customHeight="1">
      <c r="A2084" s="167" t="s">
        <v>889</v>
      </c>
      <c r="B2084" s="166" t="s">
        <v>1589</v>
      </c>
      <c r="C2084" s="167" t="s">
        <v>66</v>
      </c>
      <c r="D2084" s="167" t="s">
        <v>1590</v>
      </c>
      <c r="E2084" s="315" t="s">
        <v>892</v>
      </c>
      <c r="F2084" s="315"/>
      <c r="G2084" s="168" t="s">
        <v>202</v>
      </c>
      <c r="H2084" s="258">
        <v>1.0269999999999999</v>
      </c>
      <c r="I2084" s="170">
        <v>18.059999999999999</v>
      </c>
      <c r="J2084" s="170">
        <v>18.54</v>
      </c>
    </row>
    <row r="2085" spans="1:10">
      <c r="A2085" s="176"/>
      <c r="B2085" s="176"/>
      <c r="C2085" s="176"/>
      <c r="D2085" s="176"/>
      <c r="E2085" s="176" t="s">
        <v>895</v>
      </c>
      <c r="F2085" s="259">
        <v>0.28000000000000003</v>
      </c>
      <c r="G2085" s="176" t="s">
        <v>896</v>
      </c>
      <c r="H2085" s="259">
        <v>0</v>
      </c>
      <c r="I2085" s="176" t="s">
        <v>897</v>
      </c>
      <c r="J2085" s="259">
        <v>0.28000000000000003</v>
      </c>
    </row>
    <row r="2086" spans="1:10">
      <c r="A2086" s="176"/>
      <c r="B2086" s="176"/>
      <c r="C2086" s="176"/>
      <c r="D2086" s="176"/>
      <c r="E2086" s="176" t="s">
        <v>898</v>
      </c>
      <c r="F2086" s="259">
        <v>4.38</v>
      </c>
      <c r="G2086" s="176"/>
      <c r="H2086" s="316" t="s">
        <v>899</v>
      </c>
      <c r="I2086" s="316"/>
      <c r="J2086" s="259">
        <v>23.36</v>
      </c>
    </row>
    <row r="2087" spans="1:10" ht="50.1" customHeight="1">
      <c r="A2087" s="177"/>
      <c r="B2087" s="177"/>
      <c r="C2087" s="177"/>
      <c r="D2087" s="177"/>
      <c r="E2087" s="177"/>
      <c r="F2087" s="177"/>
      <c r="G2087" s="177" t="s">
        <v>900</v>
      </c>
      <c r="H2087" s="260" t="s">
        <v>1591</v>
      </c>
      <c r="I2087" s="177" t="s">
        <v>902</v>
      </c>
      <c r="J2087" s="180">
        <v>6234.78</v>
      </c>
    </row>
    <row r="2088" spans="1:10" ht="0.95" customHeight="1">
      <c r="A2088" s="261"/>
      <c r="B2088" s="261"/>
      <c r="C2088" s="261"/>
      <c r="D2088" s="261"/>
      <c r="E2088" s="261"/>
      <c r="F2088" s="261"/>
      <c r="G2088" s="261"/>
      <c r="H2088" s="261"/>
      <c r="I2088" s="261"/>
      <c r="J2088" s="261"/>
    </row>
    <row r="2089" spans="1:10" ht="18" customHeight="1">
      <c r="A2089" s="161" t="s">
        <v>592</v>
      </c>
      <c r="B2089" s="160" t="s">
        <v>52</v>
      </c>
      <c r="C2089" s="161" t="s">
        <v>53</v>
      </c>
      <c r="D2089" s="161" t="s">
        <v>10</v>
      </c>
      <c r="E2089" s="308" t="s">
        <v>879</v>
      </c>
      <c r="F2089" s="308"/>
      <c r="G2089" s="162" t="s">
        <v>54</v>
      </c>
      <c r="H2089" s="160" t="s">
        <v>55</v>
      </c>
      <c r="I2089" s="160" t="s">
        <v>56</v>
      </c>
      <c r="J2089" s="160" t="s">
        <v>11</v>
      </c>
    </row>
    <row r="2090" spans="1:10" ht="51.95" customHeight="1">
      <c r="A2090" s="253" t="s">
        <v>880</v>
      </c>
      <c r="B2090" s="254" t="s">
        <v>593</v>
      </c>
      <c r="C2090" s="253" t="s">
        <v>66</v>
      </c>
      <c r="D2090" s="253" t="s">
        <v>594</v>
      </c>
      <c r="E2090" s="313" t="s">
        <v>1565</v>
      </c>
      <c r="F2090" s="313"/>
      <c r="G2090" s="255" t="s">
        <v>202</v>
      </c>
      <c r="H2090" s="256">
        <v>1</v>
      </c>
      <c r="I2090" s="263">
        <v>46.24</v>
      </c>
      <c r="J2090" s="263">
        <v>46.24</v>
      </c>
    </row>
    <row r="2091" spans="1:10" ht="24" customHeight="1">
      <c r="A2091" s="164" t="s">
        <v>882</v>
      </c>
      <c r="B2091" s="163" t="s">
        <v>1570</v>
      </c>
      <c r="C2091" s="164" t="s">
        <v>66</v>
      </c>
      <c r="D2091" s="164" t="s">
        <v>1571</v>
      </c>
      <c r="E2091" s="314" t="s">
        <v>885</v>
      </c>
      <c r="F2091" s="314"/>
      <c r="G2091" s="165" t="s">
        <v>886</v>
      </c>
      <c r="H2091" s="257">
        <v>6.9699999999999998E-2</v>
      </c>
      <c r="I2091" s="169">
        <v>27.74</v>
      </c>
      <c r="J2091" s="169">
        <v>1.93</v>
      </c>
    </row>
    <row r="2092" spans="1:10" ht="26.1" customHeight="1">
      <c r="A2092" s="164" t="s">
        <v>882</v>
      </c>
      <c r="B2092" s="163" t="s">
        <v>1568</v>
      </c>
      <c r="C2092" s="164" t="s">
        <v>66</v>
      </c>
      <c r="D2092" s="164" t="s">
        <v>1569</v>
      </c>
      <c r="E2092" s="314" t="s">
        <v>885</v>
      </c>
      <c r="F2092" s="314"/>
      <c r="G2092" s="165" t="s">
        <v>886</v>
      </c>
      <c r="H2092" s="257">
        <v>6.9699999999999998E-2</v>
      </c>
      <c r="I2092" s="169">
        <v>22.36</v>
      </c>
      <c r="J2092" s="169">
        <v>1.55</v>
      </c>
    </row>
    <row r="2093" spans="1:10" ht="26.1" customHeight="1">
      <c r="A2093" s="167" t="s">
        <v>889</v>
      </c>
      <c r="B2093" s="166" t="s">
        <v>1581</v>
      </c>
      <c r="C2093" s="167" t="s">
        <v>66</v>
      </c>
      <c r="D2093" s="167" t="s">
        <v>1582</v>
      </c>
      <c r="E2093" s="315" t="s">
        <v>892</v>
      </c>
      <c r="F2093" s="315"/>
      <c r="G2093" s="168" t="s">
        <v>63</v>
      </c>
      <c r="H2093" s="258">
        <v>8.9999999999999993E-3</v>
      </c>
      <c r="I2093" s="170">
        <v>10.87</v>
      </c>
      <c r="J2093" s="170">
        <v>0.09</v>
      </c>
    </row>
    <row r="2094" spans="1:10" ht="51.95" customHeight="1">
      <c r="A2094" s="167" t="s">
        <v>889</v>
      </c>
      <c r="B2094" s="166" t="s">
        <v>1592</v>
      </c>
      <c r="C2094" s="167" t="s">
        <v>66</v>
      </c>
      <c r="D2094" s="167" t="s">
        <v>1593</v>
      </c>
      <c r="E2094" s="315" t="s">
        <v>892</v>
      </c>
      <c r="F2094" s="315"/>
      <c r="G2094" s="168" t="s">
        <v>202</v>
      </c>
      <c r="H2094" s="258">
        <v>1.0149999999999999</v>
      </c>
      <c r="I2094" s="170">
        <v>42.04</v>
      </c>
      <c r="J2094" s="170">
        <v>42.67</v>
      </c>
    </row>
    <row r="2095" spans="1:10">
      <c r="A2095" s="176"/>
      <c r="B2095" s="176"/>
      <c r="C2095" s="176"/>
      <c r="D2095" s="176"/>
      <c r="E2095" s="176" t="s">
        <v>895</v>
      </c>
      <c r="F2095" s="259">
        <v>2.84</v>
      </c>
      <c r="G2095" s="176" t="s">
        <v>896</v>
      </c>
      <c r="H2095" s="259">
        <v>0</v>
      </c>
      <c r="I2095" s="176" t="s">
        <v>897</v>
      </c>
      <c r="J2095" s="259">
        <v>2.84</v>
      </c>
    </row>
    <row r="2096" spans="1:10">
      <c r="A2096" s="176"/>
      <c r="B2096" s="176"/>
      <c r="C2096" s="176"/>
      <c r="D2096" s="176"/>
      <c r="E2096" s="176" t="s">
        <v>898</v>
      </c>
      <c r="F2096" s="259">
        <v>10.67</v>
      </c>
      <c r="G2096" s="176"/>
      <c r="H2096" s="316" t="s">
        <v>899</v>
      </c>
      <c r="I2096" s="316"/>
      <c r="J2096" s="259">
        <v>56.91</v>
      </c>
    </row>
    <row r="2097" spans="1:10" ht="50.1" customHeight="1">
      <c r="A2097" s="177"/>
      <c r="B2097" s="177"/>
      <c r="C2097" s="177"/>
      <c r="D2097" s="177"/>
      <c r="E2097" s="177"/>
      <c r="F2097" s="177"/>
      <c r="G2097" s="177" t="s">
        <v>900</v>
      </c>
      <c r="H2097" s="260" t="s">
        <v>1594</v>
      </c>
      <c r="I2097" s="177" t="s">
        <v>902</v>
      </c>
      <c r="J2097" s="180">
        <v>6351.15</v>
      </c>
    </row>
    <row r="2098" spans="1:10" ht="0.95" customHeight="1">
      <c r="A2098" s="261"/>
      <c r="B2098" s="261"/>
      <c r="C2098" s="261"/>
      <c r="D2098" s="261"/>
      <c r="E2098" s="261"/>
      <c r="F2098" s="261"/>
      <c r="G2098" s="261"/>
      <c r="H2098" s="261"/>
      <c r="I2098" s="261"/>
      <c r="J2098" s="261"/>
    </row>
    <row r="2099" spans="1:10" ht="18" customHeight="1">
      <c r="A2099" s="161" t="s">
        <v>595</v>
      </c>
      <c r="B2099" s="160" t="s">
        <v>52</v>
      </c>
      <c r="C2099" s="161" t="s">
        <v>53</v>
      </c>
      <c r="D2099" s="161" t="s">
        <v>10</v>
      </c>
      <c r="E2099" s="308" t="s">
        <v>879</v>
      </c>
      <c r="F2099" s="308"/>
      <c r="G2099" s="162" t="s">
        <v>54</v>
      </c>
      <c r="H2099" s="160" t="s">
        <v>55</v>
      </c>
      <c r="I2099" s="160" t="s">
        <v>56</v>
      </c>
      <c r="J2099" s="160" t="s">
        <v>11</v>
      </c>
    </row>
    <row r="2100" spans="1:10" ht="39" customHeight="1">
      <c r="A2100" s="253" t="s">
        <v>880</v>
      </c>
      <c r="B2100" s="254" t="s">
        <v>596</v>
      </c>
      <c r="C2100" s="253" t="s">
        <v>66</v>
      </c>
      <c r="D2100" s="253" t="s">
        <v>597</v>
      </c>
      <c r="E2100" s="313" t="s">
        <v>1565</v>
      </c>
      <c r="F2100" s="313"/>
      <c r="G2100" s="255" t="s">
        <v>63</v>
      </c>
      <c r="H2100" s="256">
        <v>1</v>
      </c>
      <c r="I2100" s="263">
        <v>30.56</v>
      </c>
      <c r="J2100" s="263">
        <v>30.56</v>
      </c>
    </row>
    <row r="2101" spans="1:10" ht="39" customHeight="1">
      <c r="A2101" s="164" t="s">
        <v>882</v>
      </c>
      <c r="B2101" s="163" t="s">
        <v>1595</v>
      </c>
      <c r="C2101" s="164" t="s">
        <v>66</v>
      </c>
      <c r="D2101" s="164" t="s">
        <v>1596</v>
      </c>
      <c r="E2101" s="314" t="s">
        <v>1565</v>
      </c>
      <c r="F2101" s="314"/>
      <c r="G2101" s="165" t="s">
        <v>63</v>
      </c>
      <c r="H2101" s="257">
        <v>1</v>
      </c>
      <c r="I2101" s="169">
        <v>19.239999999999998</v>
      </c>
      <c r="J2101" s="169">
        <v>19.239999999999998</v>
      </c>
    </row>
    <row r="2102" spans="1:10" ht="39" customHeight="1">
      <c r="A2102" s="164" t="s">
        <v>882</v>
      </c>
      <c r="B2102" s="163" t="s">
        <v>1597</v>
      </c>
      <c r="C2102" s="164" t="s">
        <v>66</v>
      </c>
      <c r="D2102" s="164" t="s">
        <v>1598</v>
      </c>
      <c r="E2102" s="314" t="s">
        <v>1565</v>
      </c>
      <c r="F2102" s="314"/>
      <c r="G2102" s="165" t="s">
        <v>63</v>
      </c>
      <c r="H2102" s="257">
        <v>1</v>
      </c>
      <c r="I2102" s="169">
        <v>11.32</v>
      </c>
      <c r="J2102" s="169">
        <v>11.32</v>
      </c>
    </row>
    <row r="2103" spans="1:10">
      <c r="A2103" s="176"/>
      <c r="B2103" s="176"/>
      <c r="C2103" s="176"/>
      <c r="D2103" s="176"/>
      <c r="E2103" s="176" t="s">
        <v>895</v>
      </c>
      <c r="F2103" s="259">
        <v>14.72</v>
      </c>
      <c r="G2103" s="176" t="s">
        <v>896</v>
      </c>
      <c r="H2103" s="259">
        <v>0</v>
      </c>
      <c r="I2103" s="176" t="s">
        <v>897</v>
      </c>
      <c r="J2103" s="259">
        <v>14.72</v>
      </c>
    </row>
    <row r="2104" spans="1:10">
      <c r="A2104" s="176"/>
      <c r="B2104" s="176"/>
      <c r="C2104" s="176"/>
      <c r="D2104" s="176"/>
      <c r="E2104" s="176" t="s">
        <v>898</v>
      </c>
      <c r="F2104" s="259">
        <v>7.05</v>
      </c>
      <c r="G2104" s="176"/>
      <c r="H2104" s="316" t="s">
        <v>899</v>
      </c>
      <c r="I2104" s="316"/>
      <c r="J2104" s="259">
        <v>37.61</v>
      </c>
    </row>
    <row r="2105" spans="1:10" ht="50.1" customHeight="1">
      <c r="A2105" s="177"/>
      <c r="B2105" s="177"/>
      <c r="C2105" s="177"/>
      <c r="D2105" s="177"/>
      <c r="E2105" s="177"/>
      <c r="F2105" s="177"/>
      <c r="G2105" s="177" t="s">
        <v>900</v>
      </c>
      <c r="H2105" s="260" t="s">
        <v>1599</v>
      </c>
      <c r="I2105" s="177" t="s">
        <v>902</v>
      </c>
      <c r="J2105" s="180">
        <v>1391.57</v>
      </c>
    </row>
    <row r="2106" spans="1:10" ht="0.95" customHeight="1">
      <c r="A2106" s="261"/>
      <c r="B2106" s="261"/>
      <c r="C2106" s="261"/>
      <c r="D2106" s="261"/>
      <c r="E2106" s="261"/>
      <c r="F2106" s="261"/>
      <c r="G2106" s="261"/>
      <c r="H2106" s="261"/>
      <c r="I2106" s="261"/>
      <c r="J2106" s="261"/>
    </row>
    <row r="2107" spans="1:10" ht="18" customHeight="1">
      <c r="A2107" s="161" t="s">
        <v>598</v>
      </c>
      <c r="B2107" s="160" t="s">
        <v>52</v>
      </c>
      <c r="C2107" s="161" t="s">
        <v>53</v>
      </c>
      <c r="D2107" s="161" t="s">
        <v>10</v>
      </c>
      <c r="E2107" s="308" t="s">
        <v>879</v>
      </c>
      <c r="F2107" s="308"/>
      <c r="G2107" s="162" t="s">
        <v>54</v>
      </c>
      <c r="H2107" s="160" t="s">
        <v>55</v>
      </c>
      <c r="I2107" s="160" t="s">
        <v>56</v>
      </c>
      <c r="J2107" s="160" t="s">
        <v>11</v>
      </c>
    </row>
    <row r="2108" spans="1:10" ht="39" customHeight="1">
      <c r="A2108" s="253" t="s">
        <v>880</v>
      </c>
      <c r="B2108" s="254" t="s">
        <v>599</v>
      </c>
      <c r="C2108" s="253" t="s">
        <v>66</v>
      </c>
      <c r="D2108" s="253" t="s">
        <v>600</v>
      </c>
      <c r="E2108" s="313" t="s">
        <v>1565</v>
      </c>
      <c r="F2108" s="313"/>
      <c r="G2108" s="255" t="s">
        <v>63</v>
      </c>
      <c r="H2108" s="256">
        <v>1</v>
      </c>
      <c r="I2108" s="263">
        <v>37.119999999999997</v>
      </c>
      <c r="J2108" s="263">
        <v>37.119999999999997</v>
      </c>
    </row>
    <row r="2109" spans="1:10" ht="39" customHeight="1">
      <c r="A2109" s="164" t="s">
        <v>882</v>
      </c>
      <c r="B2109" s="163" t="s">
        <v>1600</v>
      </c>
      <c r="C2109" s="164" t="s">
        <v>66</v>
      </c>
      <c r="D2109" s="164" t="s">
        <v>1601</v>
      </c>
      <c r="E2109" s="314" t="s">
        <v>1565</v>
      </c>
      <c r="F2109" s="314"/>
      <c r="G2109" s="165" t="s">
        <v>63</v>
      </c>
      <c r="H2109" s="257">
        <v>1</v>
      </c>
      <c r="I2109" s="169">
        <v>25.8</v>
      </c>
      <c r="J2109" s="169">
        <v>25.8</v>
      </c>
    </row>
    <row r="2110" spans="1:10" ht="39" customHeight="1">
      <c r="A2110" s="164" t="s">
        <v>882</v>
      </c>
      <c r="B2110" s="163" t="s">
        <v>1597</v>
      </c>
      <c r="C2110" s="164" t="s">
        <v>66</v>
      </c>
      <c r="D2110" s="164" t="s">
        <v>1598</v>
      </c>
      <c r="E2110" s="314" t="s">
        <v>1565</v>
      </c>
      <c r="F2110" s="314"/>
      <c r="G2110" s="165" t="s">
        <v>63</v>
      </c>
      <c r="H2110" s="257">
        <v>1</v>
      </c>
      <c r="I2110" s="169">
        <v>11.32</v>
      </c>
      <c r="J2110" s="169">
        <v>11.32</v>
      </c>
    </row>
    <row r="2111" spans="1:10">
      <c r="A2111" s="176"/>
      <c r="B2111" s="176"/>
      <c r="C2111" s="176"/>
      <c r="D2111" s="176"/>
      <c r="E2111" s="176" t="s">
        <v>895</v>
      </c>
      <c r="F2111" s="259">
        <v>18.190000000000001</v>
      </c>
      <c r="G2111" s="176" t="s">
        <v>896</v>
      </c>
      <c r="H2111" s="259">
        <v>0</v>
      </c>
      <c r="I2111" s="176" t="s">
        <v>897</v>
      </c>
      <c r="J2111" s="259">
        <v>18.190000000000001</v>
      </c>
    </row>
    <row r="2112" spans="1:10">
      <c r="A2112" s="176"/>
      <c r="B2112" s="176"/>
      <c r="C2112" s="176"/>
      <c r="D2112" s="176"/>
      <c r="E2112" s="176" t="s">
        <v>898</v>
      </c>
      <c r="F2112" s="259">
        <v>8.56</v>
      </c>
      <c r="G2112" s="176"/>
      <c r="H2112" s="316" t="s">
        <v>899</v>
      </c>
      <c r="I2112" s="316"/>
      <c r="J2112" s="259">
        <v>45.68</v>
      </c>
    </row>
    <row r="2113" spans="1:10" ht="50.1" customHeight="1">
      <c r="A2113" s="177"/>
      <c r="B2113" s="177"/>
      <c r="C2113" s="177"/>
      <c r="D2113" s="177"/>
      <c r="E2113" s="177"/>
      <c r="F2113" s="177"/>
      <c r="G2113" s="177" t="s">
        <v>900</v>
      </c>
      <c r="H2113" s="260" t="s">
        <v>1372</v>
      </c>
      <c r="I2113" s="177" t="s">
        <v>902</v>
      </c>
      <c r="J2113" s="180">
        <v>274.08</v>
      </c>
    </row>
    <row r="2114" spans="1:10" ht="0.95" customHeight="1">
      <c r="A2114" s="261"/>
      <c r="B2114" s="261"/>
      <c r="C2114" s="261"/>
      <c r="D2114" s="261"/>
      <c r="E2114" s="261"/>
      <c r="F2114" s="261"/>
      <c r="G2114" s="261"/>
      <c r="H2114" s="261"/>
      <c r="I2114" s="261"/>
      <c r="J2114" s="261"/>
    </row>
    <row r="2115" spans="1:10" ht="18" customHeight="1">
      <c r="A2115" s="161" t="s">
        <v>601</v>
      </c>
      <c r="B2115" s="160" t="s">
        <v>52</v>
      </c>
      <c r="C2115" s="161" t="s">
        <v>53</v>
      </c>
      <c r="D2115" s="161" t="s">
        <v>10</v>
      </c>
      <c r="E2115" s="308" t="s">
        <v>879</v>
      </c>
      <c r="F2115" s="308"/>
      <c r="G2115" s="162" t="s">
        <v>54</v>
      </c>
      <c r="H2115" s="160" t="s">
        <v>55</v>
      </c>
      <c r="I2115" s="160" t="s">
        <v>56</v>
      </c>
      <c r="J2115" s="160" t="s">
        <v>11</v>
      </c>
    </row>
    <row r="2116" spans="1:10" ht="39" customHeight="1">
      <c r="A2116" s="253" t="s">
        <v>880</v>
      </c>
      <c r="B2116" s="254" t="s">
        <v>602</v>
      </c>
      <c r="C2116" s="253" t="s">
        <v>66</v>
      </c>
      <c r="D2116" s="253" t="s">
        <v>603</v>
      </c>
      <c r="E2116" s="313" t="s">
        <v>1565</v>
      </c>
      <c r="F2116" s="313"/>
      <c r="G2116" s="255" t="s">
        <v>63</v>
      </c>
      <c r="H2116" s="256">
        <v>1</v>
      </c>
      <c r="I2116" s="263">
        <v>46.71</v>
      </c>
      <c r="J2116" s="263">
        <v>46.71</v>
      </c>
    </row>
    <row r="2117" spans="1:10" ht="39" customHeight="1">
      <c r="A2117" s="164" t="s">
        <v>882</v>
      </c>
      <c r="B2117" s="163" t="s">
        <v>1597</v>
      </c>
      <c r="C2117" s="164" t="s">
        <v>66</v>
      </c>
      <c r="D2117" s="164" t="s">
        <v>1598</v>
      </c>
      <c r="E2117" s="314" t="s">
        <v>1565</v>
      </c>
      <c r="F2117" s="314"/>
      <c r="G2117" s="165" t="s">
        <v>63</v>
      </c>
      <c r="H2117" s="257">
        <v>1</v>
      </c>
      <c r="I2117" s="169">
        <v>11.32</v>
      </c>
      <c r="J2117" s="169">
        <v>11.32</v>
      </c>
    </row>
    <row r="2118" spans="1:10" ht="39" customHeight="1">
      <c r="A2118" s="164" t="s">
        <v>882</v>
      </c>
      <c r="B2118" s="163" t="s">
        <v>1602</v>
      </c>
      <c r="C2118" s="164" t="s">
        <v>66</v>
      </c>
      <c r="D2118" s="164" t="s">
        <v>1603</v>
      </c>
      <c r="E2118" s="314" t="s">
        <v>1565</v>
      </c>
      <c r="F2118" s="314"/>
      <c r="G2118" s="165" t="s">
        <v>63</v>
      </c>
      <c r="H2118" s="257">
        <v>1</v>
      </c>
      <c r="I2118" s="169">
        <v>35.39</v>
      </c>
      <c r="J2118" s="169">
        <v>35.39</v>
      </c>
    </row>
    <row r="2119" spans="1:10">
      <c r="A2119" s="176"/>
      <c r="B2119" s="176"/>
      <c r="C2119" s="176"/>
      <c r="D2119" s="176"/>
      <c r="E2119" s="176" t="s">
        <v>895</v>
      </c>
      <c r="F2119" s="259">
        <v>21.67</v>
      </c>
      <c r="G2119" s="176" t="s">
        <v>896</v>
      </c>
      <c r="H2119" s="259">
        <v>0</v>
      </c>
      <c r="I2119" s="176" t="s">
        <v>897</v>
      </c>
      <c r="J2119" s="259">
        <v>21.67</v>
      </c>
    </row>
    <row r="2120" spans="1:10">
      <c r="A2120" s="176"/>
      <c r="B2120" s="176"/>
      <c r="C2120" s="176"/>
      <c r="D2120" s="176"/>
      <c r="E2120" s="176" t="s">
        <v>898</v>
      </c>
      <c r="F2120" s="259">
        <v>10.78</v>
      </c>
      <c r="G2120" s="176"/>
      <c r="H2120" s="316" t="s">
        <v>899</v>
      </c>
      <c r="I2120" s="316"/>
      <c r="J2120" s="259">
        <v>57.49</v>
      </c>
    </row>
    <row r="2121" spans="1:10" ht="50.1" customHeight="1">
      <c r="A2121" s="177"/>
      <c r="B2121" s="177"/>
      <c r="C2121" s="177"/>
      <c r="D2121" s="177"/>
      <c r="E2121" s="177"/>
      <c r="F2121" s="177"/>
      <c r="G2121" s="177" t="s">
        <v>900</v>
      </c>
      <c r="H2121" s="260" t="s">
        <v>1351</v>
      </c>
      <c r="I2121" s="177" t="s">
        <v>902</v>
      </c>
      <c r="J2121" s="180">
        <v>1034.82</v>
      </c>
    </row>
    <row r="2122" spans="1:10" ht="0.95" customHeight="1">
      <c r="A2122" s="261"/>
      <c r="B2122" s="261"/>
      <c r="C2122" s="261"/>
      <c r="D2122" s="261"/>
      <c r="E2122" s="261"/>
      <c r="F2122" s="261"/>
      <c r="G2122" s="261"/>
      <c r="H2122" s="261"/>
      <c r="I2122" s="261"/>
      <c r="J2122" s="261"/>
    </row>
    <row r="2123" spans="1:10" ht="18" customHeight="1">
      <c r="A2123" s="161" t="s">
        <v>604</v>
      </c>
      <c r="B2123" s="160" t="s">
        <v>52</v>
      </c>
      <c r="C2123" s="161" t="s">
        <v>53</v>
      </c>
      <c r="D2123" s="161" t="s">
        <v>10</v>
      </c>
      <c r="E2123" s="308" t="s">
        <v>879</v>
      </c>
      <c r="F2123" s="308"/>
      <c r="G2123" s="162" t="s">
        <v>54</v>
      </c>
      <c r="H2123" s="160" t="s">
        <v>55</v>
      </c>
      <c r="I2123" s="160" t="s">
        <v>56</v>
      </c>
      <c r="J2123" s="160" t="s">
        <v>11</v>
      </c>
    </row>
    <row r="2124" spans="1:10" ht="39" customHeight="1">
      <c r="A2124" s="253" t="s">
        <v>880</v>
      </c>
      <c r="B2124" s="254" t="s">
        <v>605</v>
      </c>
      <c r="C2124" s="253" t="s">
        <v>66</v>
      </c>
      <c r="D2124" s="253" t="s">
        <v>606</v>
      </c>
      <c r="E2124" s="313" t="s">
        <v>1565</v>
      </c>
      <c r="F2124" s="313"/>
      <c r="G2124" s="255" t="s">
        <v>63</v>
      </c>
      <c r="H2124" s="256">
        <v>1</v>
      </c>
      <c r="I2124" s="263">
        <v>82.48</v>
      </c>
      <c r="J2124" s="263">
        <v>82.48</v>
      </c>
    </row>
    <row r="2125" spans="1:10" ht="39" customHeight="1">
      <c r="A2125" s="164" t="s">
        <v>882</v>
      </c>
      <c r="B2125" s="163" t="s">
        <v>1604</v>
      </c>
      <c r="C2125" s="164" t="s">
        <v>66</v>
      </c>
      <c r="D2125" s="164" t="s">
        <v>1605</v>
      </c>
      <c r="E2125" s="314" t="s">
        <v>1565</v>
      </c>
      <c r="F2125" s="314"/>
      <c r="G2125" s="165" t="s">
        <v>63</v>
      </c>
      <c r="H2125" s="257">
        <v>1</v>
      </c>
      <c r="I2125" s="169">
        <v>71.16</v>
      </c>
      <c r="J2125" s="169">
        <v>71.16</v>
      </c>
    </row>
    <row r="2126" spans="1:10" ht="39" customHeight="1">
      <c r="A2126" s="164" t="s">
        <v>882</v>
      </c>
      <c r="B2126" s="163" t="s">
        <v>1597</v>
      </c>
      <c r="C2126" s="164" t="s">
        <v>66</v>
      </c>
      <c r="D2126" s="164" t="s">
        <v>1598</v>
      </c>
      <c r="E2126" s="314" t="s">
        <v>1565</v>
      </c>
      <c r="F2126" s="314"/>
      <c r="G2126" s="165" t="s">
        <v>63</v>
      </c>
      <c r="H2126" s="257">
        <v>1</v>
      </c>
      <c r="I2126" s="169">
        <v>11.32</v>
      </c>
      <c r="J2126" s="169">
        <v>11.32</v>
      </c>
    </row>
    <row r="2127" spans="1:10">
      <c r="A2127" s="176"/>
      <c r="B2127" s="176"/>
      <c r="C2127" s="176"/>
      <c r="D2127" s="176"/>
      <c r="E2127" s="176" t="s">
        <v>895</v>
      </c>
      <c r="F2127" s="259">
        <v>39.020000000000003</v>
      </c>
      <c r="G2127" s="176" t="s">
        <v>896</v>
      </c>
      <c r="H2127" s="259">
        <v>0</v>
      </c>
      <c r="I2127" s="176" t="s">
        <v>897</v>
      </c>
      <c r="J2127" s="259">
        <v>39.020000000000003</v>
      </c>
    </row>
    <row r="2128" spans="1:10">
      <c r="A2128" s="176"/>
      <c r="B2128" s="176"/>
      <c r="C2128" s="176"/>
      <c r="D2128" s="176"/>
      <c r="E2128" s="176" t="s">
        <v>898</v>
      </c>
      <c r="F2128" s="259">
        <v>19.03</v>
      </c>
      <c r="G2128" s="176"/>
      <c r="H2128" s="316" t="s">
        <v>899</v>
      </c>
      <c r="I2128" s="316"/>
      <c r="J2128" s="259">
        <v>101.51</v>
      </c>
    </row>
    <row r="2129" spans="1:10" ht="50.1" customHeight="1">
      <c r="A2129" s="177"/>
      <c r="B2129" s="177"/>
      <c r="C2129" s="177"/>
      <c r="D2129" s="177"/>
      <c r="E2129" s="177"/>
      <c r="F2129" s="177"/>
      <c r="G2129" s="177" t="s">
        <v>900</v>
      </c>
      <c r="H2129" s="260" t="s">
        <v>1285</v>
      </c>
      <c r="I2129" s="177" t="s">
        <v>902</v>
      </c>
      <c r="J2129" s="180">
        <v>203.02</v>
      </c>
    </row>
    <row r="2130" spans="1:10" ht="0.95" customHeight="1">
      <c r="A2130" s="261"/>
      <c r="B2130" s="261"/>
      <c r="C2130" s="261"/>
      <c r="D2130" s="261"/>
      <c r="E2130" s="261"/>
      <c r="F2130" s="261"/>
      <c r="G2130" s="261"/>
      <c r="H2130" s="261"/>
      <c r="I2130" s="261"/>
      <c r="J2130" s="261"/>
    </row>
    <row r="2131" spans="1:10" ht="18" customHeight="1">
      <c r="A2131" s="161" t="s">
        <v>607</v>
      </c>
      <c r="B2131" s="160" t="s">
        <v>52</v>
      </c>
      <c r="C2131" s="161" t="s">
        <v>53</v>
      </c>
      <c r="D2131" s="161" t="s">
        <v>10</v>
      </c>
      <c r="E2131" s="308" t="s">
        <v>879</v>
      </c>
      <c r="F2131" s="308"/>
      <c r="G2131" s="162" t="s">
        <v>54</v>
      </c>
      <c r="H2131" s="160" t="s">
        <v>55</v>
      </c>
      <c r="I2131" s="160" t="s">
        <v>56</v>
      </c>
      <c r="J2131" s="160" t="s">
        <v>11</v>
      </c>
    </row>
    <row r="2132" spans="1:10" ht="39" customHeight="1">
      <c r="A2132" s="253" t="s">
        <v>880</v>
      </c>
      <c r="B2132" s="254" t="s">
        <v>608</v>
      </c>
      <c r="C2132" s="253" t="s">
        <v>66</v>
      </c>
      <c r="D2132" s="253" t="s">
        <v>609</v>
      </c>
      <c r="E2132" s="313" t="s">
        <v>1565</v>
      </c>
      <c r="F2132" s="313"/>
      <c r="G2132" s="255" t="s">
        <v>63</v>
      </c>
      <c r="H2132" s="256">
        <v>1</v>
      </c>
      <c r="I2132" s="263">
        <v>62.85</v>
      </c>
      <c r="J2132" s="263">
        <v>62.85</v>
      </c>
    </row>
    <row r="2133" spans="1:10" ht="39" customHeight="1">
      <c r="A2133" s="164" t="s">
        <v>882</v>
      </c>
      <c r="B2133" s="163" t="s">
        <v>1606</v>
      </c>
      <c r="C2133" s="164" t="s">
        <v>66</v>
      </c>
      <c r="D2133" s="164" t="s">
        <v>1607</v>
      </c>
      <c r="E2133" s="314" t="s">
        <v>1565</v>
      </c>
      <c r="F2133" s="314"/>
      <c r="G2133" s="165" t="s">
        <v>63</v>
      </c>
      <c r="H2133" s="257">
        <v>1</v>
      </c>
      <c r="I2133" s="169">
        <v>51.53</v>
      </c>
      <c r="J2133" s="169">
        <v>51.53</v>
      </c>
    </row>
    <row r="2134" spans="1:10" ht="39" customHeight="1">
      <c r="A2134" s="164" t="s">
        <v>882</v>
      </c>
      <c r="B2134" s="163" t="s">
        <v>1597</v>
      </c>
      <c r="C2134" s="164" t="s">
        <v>66</v>
      </c>
      <c r="D2134" s="164" t="s">
        <v>1598</v>
      </c>
      <c r="E2134" s="314" t="s">
        <v>1565</v>
      </c>
      <c r="F2134" s="314"/>
      <c r="G2134" s="165" t="s">
        <v>63</v>
      </c>
      <c r="H2134" s="257">
        <v>1</v>
      </c>
      <c r="I2134" s="169">
        <v>11.32</v>
      </c>
      <c r="J2134" s="169">
        <v>11.32</v>
      </c>
    </row>
    <row r="2135" spans="1:10">
      <c r="A2135" s="176"/>
      <c r="B2135" s="176"/>
      <c r="C2135" s="176"/>
      <c r="D2135" s="176"/>
      <c r="E2135" s="176" t="s">
        <v>895</v>
      </c>
      <c r="F2135" s="259">
        <v>28.63</v>
      </c>
      <c r="G2135" s="176" t="s">
        <v>896</v>
      </c>
      <c r="H2135" s="259">
        <v>0</v>
      </c>
      <c r="I2135" s="176" t="s">
        <v>897</v>
      </c>
      <c r="J2135" s="259">
        <v>28.63</v>
      </c>
    </row>
    <row r="2136" spans="1:10">
      <c r="A2136" s="176"/>
      <c r="B2136" s="176"/>
      <c r="C2136" s="176"/>
      <c r="D2136" s="176"/>
      <c r="E2136" s="176" t="s">
        <v>898</v>
      </c>
      <c r="F2136" s="259">
        <v>14.5</v>
      </c>
      <c r="G2136" s="176"/>
      <c r="H2136" s="316" t="s">
        <v>899</v>
      </c>
      <c r="I2136" s="316"/>
      <c r="J2136" s="259">
        <v>77.349999999999994</v>
      </c>
    </row>
    <row r="2137" spans="1:10" ht="50.1" customHeight="1">
      <c r="A2137" s="177"/>
      <c r="B2137" s="177"/>
      <c r="C2137" s="177"/>
      <c r="D2137" s="177"/>
      <c r="E2137" s="177"/>
      <c r="F2137" s="177"/>
      <c r="G2137" s="177" t="s">
        <v>900</v>
      </c>
      <c r="H2137" s="260" t="s">
        <v>1189</v>
      </c>
      <c r="I2137" s="177" t="s">
        <v>902</v>
      </c>
      <c r="J2137" s="180">
        <v>309.39999999999998</v>
      </c>
    </row>
    <row r="2138" spans="1:10" ht="0.95" customHeight="1">
      <c r="A2138" s="261"/>
      <c r="B2138" s="261"/>
      <c r="C2138" s="261"/>
      <c r="D2138" s="261"/>
      <c r="E2138" s="261"/>
      <c r="F2138" s="261"/>
      <c r="G2138" s="261"/>
      <c r="H2138" s="261"/>
      <c r="I2138" s="261"/>
      <c r="J2138" s="261"/>
    </row>
    <row r="2139" spans="1:10" ht="18" customHeight="1">
      <c r="A2139" s="161" t="s">
        <v>610</v>
      </c>
      <c r="B2139" s="160" t="s">
        <v>52</v>
      </c>
      <c r="C2139" s="161" t="s">
        <v>53</v>
      </c>
      <c r="D2139" s="161" t="s">
        <v>10</v>
      </c>
      <c r="E2139" s="308" t="s">
        <v>879</v>
      </c>
      <c r="F2139" s="308"/>
      <c r="G2139" s="162" t="s">
        <v>54</v>
      </c>
      <c r="H2139" s="160" t="s">
        <v>55</v>
      </c>
      <c r="I2139" s="160" t="s">
        <v>56</v>
      </c>
      <c r="J2139" s="160" t="s">
        <v>11</v>
      </c>
    </row>
    <row r="2140" spans="1:10" ht="39" customHeight="1">
      <c r="A2140" s="253" t="s">
        <v>880</v>
      </c>
      <c r="B2140" s="254" t="s">
        <v>611</v>
      </c>
      <c r="C2140" s="253" t="s">
        <v>66</v>
      </c>
      <c r="D2140" s="253" t="s">
        <v>612</v>
      </c>
      <c r="E2140" s="313" t="s">
        <v>1565</v>
      </c>
      <c r="F2140" s="313"/>
      <c r="G2140" s="255" t="s">
        <v>63</v>
      </c>
      <c r="H2140" s="256">
        <v>1</v>
      </c>
      <c r="I2140" s="263">
        <v>35.869999999999997</v>
      </c>
      <c r="J2140" s="263">
        <v>35.869999999999997</v>
      </c>
    </row>
    <row r="2141" spans="1:10" ht="39" customHeight="1">
      <c r="A2141" s="164" t="s">
        <v>882</v>
      </c>
      <c r="B2141" s="163" t="s">
        <v>1597</v>
      </c>
      <c r="C2141" s="164" t="s">
        <v>66</v>
      </c>
      <c r="D2141" s="164" t="s">
        <v>1598</v>
      </c>
      <c r="E2141" s="314" t="s">
        <v>1565</v>
      </c>
      <c r="F2141" s="314"/>
      <c r="G2141" s="165" t="s">
        <v>63</v>
      </c>
      <c r="H2141" s="257">
        <v>1</v>
      </c>
      <c r="I2141" s="169">
        <v>11.32</v>
      </c>
      <c r="J2141" s="169">
        <v>11.32</v>
      </c>
    </row>
    <row r="2142" spans="1:10" ht="39" customHeight="1">
      <c r="A2142" s="164" t="s">
        <v>882</v>
      </c>
      <c r="B2142" s="163" t="s">
        <v>1608</v>
      </c>
      <c r="C2142" s="164" t="s">
        <v>66</v>
      </c>
      <c r="D2142" s="164" t="s">
        <v>1609</v>
      </c>
      <c r="E2142" s="314" t="s">
        <v>1565</v>
      </c>
      <c r="F2142" s="314"/>
      <c r="G2142" s="165" t="s">
        <v>63</v>
      </c>
      <c r="H2142" s="257">
        <v>1</v>
      </c>
      <c r="I2142" s="169">
        <v>24.55</v>
      </c>
      <c r="J2142" s="169">
        <v>24.55</v>
      </c>
    </row>
    <row r="2143" spans="1:10">
      <c r="A2143" s="176"/>
      <c r="B2143" s="176"/>
      <c r="C2143" s="176"/>
      <c r="D2143" s="176"/>
      <c r="E2143" s="176" t="s">
        <v>895</v>
      </c>
      <c r="F2143" s="259">
        <v>18.190000000000001</v>
      </c>
      <c r="G2143" s="176" t="s">
        <v>896</v>
      </c>
      <c r="H2143" s="259">
        <v>0</v>
      </c>
      <c r="I2143" s="176" t="s">
        <v>897</v>
      </c>
      <c r="J2143" s="259">
        <v>18.190000000000001</v>
      </c>
    </row>
    <row r="2144" spans="1:10">
      <c r="A2144" s="176"/>
      <c r="B2144" s="176"/>
      <c r="C2144" s="176"/>
      <c r="D2144" s="176"/>
      <c r="E2144" s="176" t="s">
        <v>898</v>
      </c>
      <c r="F2144" s="259">
        <v>8.27</v>
      </c>
      <c r="G2144" s="176"/>
      <c r="H2144" s="316" t="s">
        <v>899</v>
      </c>
      <c r="I2144" s="316"/>
      <c r="J2144" s="259">
        <v>44.14</v>
      </c>
    </row>
    <row r="2145" spans="1:10" ht="50.1" customHeight="1">
      <c r="A2145" s="177"/>
      <c r="B2145" s="177"/>
      <c r="C2145" s="177"/>
      <c r="D2145" s="177"/>
      <c r="E2145" s="177"/>
      <c r="F2145" s="177"/>
      <c r="G2145" s="177" t="s">
        <v>900</v>
      </c>
      <c r="H2145" s="260" t="s">
        <v>1610</v>
      </c>
      <c r="I2145" s="177" t="s">
        <v>902</v>
      </c>
      <c r="J2145" s="180">
        <v>2913.24</v>
      </c>
    </row>
    <row r="2146" spans="1:10" ht="0.95" customHeight="1">
      <c r="A2146" s="261"/>
      <c r="B2146" s="261"/>
      <c r="C2146" s="261"/>
      <c r="D2146" s="261"/>
      <c r="E2146" s="261"/>
      <c r="F2146" s="261"/>
      <c r="G2146" s="261"/>
      <c r="H2146" s="261"/>
      <c r="I2146" s="261"/>
      <c r="J2146" s="261"/>
    </row>
    <row r="2147" spans="1:10" ht="18" customHeight="1">
      <c r="A2147" s="161" t="s">
        <v>613</v>
      </c>
      <c r="B2147" s="160" t="s">
        <v>52</v>
      </c>
      <c r="C2147" s="161" t="s">
        <v>53</v>
      </c>
      <c r="D2147" s="161" t="s">
        <v>10</v>
      </c>
      <c r="E2147" s="308" t="s">
        <v>879</v>
      </c>
      <c r="F2147" s="308"/>
      <c r="G2147" s="162" t="s">
        <v>54</v>
      </c>
      <c r="H2147" s="160" t="s">
        <v>55</v>
      </c>
      <c r="I2147" s="160" t="s">
        <v>56</v>
      </c>
      <c r="J2147" s="160" t="s">
        <v>11</v>
      </c>
    </row>
    <row r="2148" spans="1:10" ht="39" customHeight="1">
      <c r="A2148" s="253" t="s">
        <v>880</v>
      </c>
      <c r="B2148" s="254" t="s">
        <v>614</v>
      </c>
      <c r="C2148" s="253" t="s">
        <v>66</v>
      </c>
      <c r="D2148" s="253" t="s">
        <v>615</v>
      </c>
      <c r="E2148" s="313" t="s">
        <v>1565</v>
      </c>
      <c r="F2148" s="313"/>
      <c r="G2148" s="255" t="s">
        <v>63</v>
      </c>
      <c r="H2148" s="256">
        <v>1</v>
      </c>
      <c r="I2148" s="263">
        <v>32.119999999999997</v>
      </c>
      <c r="J2148" s="263">
        <v>32.119999999999997</v>
      </c>
    </row>
    <row r="2149" spans="1:10" ht="39" customHeight="1">
      <c r="A2149" s="164" t="s">
        <v>882</v>
      </c>
      <c r="B2149" s="163" t="s">
        <v>1597</v>
      </c>
      <c r="C2149" s="164" t="s">
        <v>66</v>
      </c>
      <c r="D2149" s="164" t="s">
        <v>1598</v>
      </c>
      <c r="E2149" s="314" t="s">
        <v>1565</v>
      </c>
      <c r="F2149" s="314"/>
      <c r="G2149" s="165" t="s">
        <v>63</v>
      </c>
      <c r="H2149" s="257">
        <v>1</v>
      </c>
      <c r="I2149" s="169">
        <v>11.32</v>
      </c>
      <c r="J2149" s="169">
        <v>11.32</v>
      </c>
    </row>
    <row r="2150" spans="1:10" ht="39" customHeight="1">
      <c r="A2150" s="164" t="s">
        <v>882</v>
      </c>
      <c r="B2150" s="163" t="s">
        <v>1611</v>
      </c>
      <c r="C2150" s="164" t="s">
        <v>66</v>
      </c>
      <c r="D2150" s="164" t="s">
        <v>1612</v>
      </c>
      <c r="E2150" s="314" t="s">
        <v>1565</v>
      </c>
      <c r="F2150" s="314"/>
      <c r="G2150" s="165" t="s">
        <v>63</v>
      </c>
      <c r="H2150" s="257">
        <v>1</v>
      </c>
      <c r="I2150" s="169">
        <v>20.8</v>
      </c>
      <c r="J2150" s="169">
        <v>20.8</v>
      </c>
    </row>
    <row r="2151" spans="1:10">
      <c r="A2151" s="176"/>
      <c r="B2151" s="176"/>
      <c r="C2151" s="176"/>
      <c r="D2151" s="176"/>
      <c r="E2151" s="176" t="s">
        <v>895</v>
      </c>
      <c r="F2151" s="259">
        <v>15.13</v>
      </c>
      <c r="G2151" s="176" t="s">
        <v>896</v>
      </c>
      <c r="H2151" s="259">
        <v>0</v>
      </c>
      <c r="I2151" s="176" t="s">
        <v>897</v>
      </c>
      <c r="J2151" s="259">
        <v>15.13</v>
      </c>
    </row>
    <row r="2152" spans="1:10">
      <c r="A2152" s="176"/>
      <c r="B2152" s="176"/>
      <c r="C2152" s="176"/>
      <c r="D2152" s="176"/>
      <c r="E2152" s="176" t="s">
        <v>898</v>
      </c>
      <c r="F2152" s="259">
        <v>7.41</v>
      </c>
      <c r="G2152" s="176"/>
      <c r="H2152" s="316" t="s">
        <v>899</v>
      </c>
      <c r="I2152" s="316"/>
      <c r="J2152" s="259">
        <v>39.53</v>
      </c>
    </row>
    <row r="2153" spans="1:10" ht="50.1" customHeight="1">
      <c r="A2153" s="177"/>
      <c r="B2153" s="177"/>
      <c r="C2153" s="177"/>
      <c r="D2153" s="177"/>
      <c r="E2153" s="177"/>
      <c r="F2153" s="177"/>
      <c r="G2153" s="177" t="s">
        <v>900</v>
      </c>
      <c r="H2153" s="260" t="s">
        <v>1613</v>
      </c>
      <c r="I2153" s="177" t="s">
        <v>902</v>
      </c>
      <c r="J2153" s="180">
        <v>2727.57</v>
      </c>
    </row>
    <row r="2154" spans="1:10" ht="0.95" customHeight="1">
      <c r="A2154" s="261"/>
      <c r="B2154" s="261"/>
      <c r="C2154" s="261"/>
      <c r="D2154" s="261"/>
      <c r="E2154" s="261"/>
      <c r="F2154" s="261"/>
      <c r="G2154" s="261"/>
      <c r="H2154" s="261"/>
      <c r="I2154" s="261"/>
      <c r="J2154" s="261"/>
    </row>
    <row r="2155" spans="1:10" ht="18" customHeight="1">
      <c r="A2155" s="161" t="s">
        <v>616</v>
      </c>
      <c r="B2155" s="160" t="s">
        <v>52</v>
      </c>
      <c r="C2155" s="161" t="s">
        <v>53</v>
      </c>
      <c r="D2155" s="161" t="s">
        <v>10</v>
      </c>
      <c r="E2155" s="308" t="s">
        <v>879</v>
      </c>
      <c r="F2155" s="308"/>
      <c r="G2155" s="162" t="s">
        <v>54</v>
      </c>
      <c r="H2155" s="160" t="s">
        <v>55</v>
      </c>
      <c r="I2155" s="160" t="s">
        <v>56</v>
      </c>
      <c r="J2155" s="160" t="s">
        <v>11</v>
      </c>
    </row>
    <row r="2156" spans="1:10" ht="39" customHeight="1">
      <c r="A2156" s="253" t="s">
        <v>880</v>
      </c>
      <c r="B2156" s="254" t="s">
        <v>617</v>
      </c>
      <c r="C2156" s="253" t="s">
        <v>66</v>
      </c>
      <c r="D2156" s="253" t="s">
        <v>618</v>
      </c>
      <c r="E2156" s="313" t="s">
        <v>1565</v>
      </c>
      <c r="F2156" s="313"/>
      <c r="G2156" s="255" t="s">
        <v>63</v>
      </c>
      <c r="H2156" s="256">
        <v>1</v>
      </c>
      <c r="I2156" s="263">
        <v>57.32</v>
      </c>
      <c r="J2156" s="263">
        <v>57.32</v>
      </c>
    </row>
    <row r="2157" spans="1:10" ht="39" customHeight="1">
      <c r="A2157" s="164" t="s">
        <v>882</v>
      </c>
      <c r="B2157" s="163" t="s">
        <v>1597</v>
      </c>
      <c r="C2157" s="164" t="s">
        <v>66</v>
      </c>
      <c r="D2157" s="164" t="s">
        <v>1598</v>
      </c>
      <c r="E2157" s="314" t="s">
        <v>1565</v>
      </c>
      <c r="F2157" s="314"/>
      <c r="G2157" s="165" t="s">
        <v>63</v>
      </c>
      <c r="H2157" s="257">
        <v>1</v>
      </c>
      <c r="I2157" s="169">
        <v>11.32</v>
      </c>
      <c r="J2157" s="169">
        <v>11.32</v>
      </c>
    </row>
    <row r="2158" spans="1:10" ht="39" customHeight="1">
      <c r="A2158" s="164" t="s">
        <v>882</v>
      </c>
      <c r="B2158" s="163" t="s">
        <v>1614</v>
      </c>
      <c r="C2158" s="164" t="s">
        <v>66</v>
      </c>
      <c r="D2158" s="164" t="s">
        <v>1615</v>
      </c>
      <c r="E2158" s="314" t="s">
        <v>1565</v>
      </c>
      <c r="F2158" s="314"/>
      <c r="G2158" s="165" t="s">
        <v>63</v>
      </c>
      <c r="H2158" s="257">
        <v>1</v>
      </c>
      <c r="I2158" s="169">
        <v>46</v>
      </c>
      <c r="J2158" s="169">
        <v>46</v>
      </c>
    </row>
    <row r="2159" spans="1:10">
      <c r="A2159" s="176"/>
      <c r="B2159" s="176"/>
      <c r="C2159" s="176"/>
      <c r="D2159" s="176"/>
      <c r="E2159" s="176" t="s">
        <v>895</v>
      </c>
      <c r="F2159" s="259">
        <v>28.63</v>
      </c>
      <c r="G2159" s="176" t="s">
        <v>896</v>
      </c>
      <c r="H2159" s="259">
        <v>0</v>
      </c>
      <c r="I2159" s="176" t="s">
        <v>897</v>
      </c>
      <c r="J2159" s="259">
        <v>28.63</v>
      </c>
    </row>
    <row r="2160" spans="1:10">
      <c r="A2160" s="176"/>
      <c r="B2160" s="176"/>
      <c r="C2160" s="176"/>
      <c r="D2160" s="176"/>
      <c r="E2160" s="176" t="s">
        <v>898</v>
      </c>
      <c r="F2160" s="259">
        <v>13.22</v>
      </c>
      <c r="G2160" s="176"/>
      <c r="H2160" s="316" t="s">
        <v>899</v>
      </c>
      <c r="I2160" s="316"/>
      <c r="J2160" s="259">
        <v>70.540000000000006</v>
      </c>
    </row>
    <row r="2161" spans="1:10" ht="50.1" customHeight="1">
      <c r="A2161" s="177"/>
      <c r="B2161" s="177"/>
      <c r="C2161" s="177"/>
      <c r="D2161" s="177"/>
      <c r="E2161" s="177"/>
      <c r="F2161" s="177"/>
      <c r="G2161" s="177" t="s">
        <v>900</v>
      </c>
      <c r="H2161" s="260" t="s">
        <v>1616</v>
      </c>
      <c r="I2161" s="177" t="s">
        <v>902</v>
      </c>
      <c r="J2161" s="180">
        <v>5361.04</v>
      </c>
    </row>
    <row r="2162" spans="1:10" ht="0.95" customHeight="1">
      <c r="A2162" s="261"/>
      <c r="B2162" s="261"/>
      <c r="C2162" s="261"/>
      <c r="D2162" s="261"/>
      <c r="E2162" s="261"/>
      <c r="F2162" s="261"/>
      <c r="G2162" s="261"/>
      <c r="H2162" s="261"/>
      <c r="I2162" s="261"/>
      <c r="J2162" s="261"/>
    </row>
    <row r="2163" spans="1:10" ht="18" customHeight="1">
      <c r="A2163" s="161" t="s">
        <v>619</v>
      </c>
      <c r="B2163" s="160" t="s">
        <v>52</v>
      </c>
      <c r="C2163" s="161" t="s">
        <v>53</v>
      </c>
      <c r="D2163" s="161" t="s">
        <v>10</v>
      </c>
      <c r="E2163" s="308" t="s">
        <v>879</v>
      </c>
      <c r="F2163" s="308"/>
      <c r="G2163" s="162" t="s">
        <v>54</v>
      </c>
      <c r="H2163" s="160" t="s">
        <v>55</v>
      </c>
      <c r="I2163" s="160" t="s">
        <v>56</v>
      </c>
      <c r="J2163" s="160" t="s">
        <v>11</v>
      </c>
    </row>
    <row r="2164" spans="1:10" ht="39" customHeight="1">
      <c r="A2164" s="253" t="s">
        <v>880</v>
      </c>
      <c r="B2164" s="254" t="s">
        <v>620</v>
      </c>
      <c r="C2164" s="253" t="s">
        <v>66</v>
      </c>
      <c r="D2164" s="253" t="s">
        <v>621</v>
      </c>
      <c r="E2164" s="313" t="s">
        <v>1565</v>
      </c>
      <c r="F2164" s="313"/>
      <c r="G2164" s="255" t="s">
        <v>63</v>
      </c>
      <c r="H2164" s="256">
        <v>1</v>
      </c>
      <c r="I2164" s="263">
        <v>49.76</v>
      </c>
      <c r="J2164" s="263">
        <v>49.76</v>
      </c>
    </row>
    <row r="2165" spans="1:10" ht="39" customHeight="1">
      <c r="A2165" s="164" t="s">
        <v>882</v>
      </c>
      <c r="B2165" s="163" t="s">
        <v>1597</v>
      </c>
      <c r="C2165" s="164" t="s">
        <v>66</v>
      </c>
      <c r="D2165" s="164" t="s">
        <v>1598</v>
      </c>
      <c r="E2165" s="314" t="s">
        <v>1565</v>
      </c>
      <c r="F2165" s="314"/>
      <c r="G2165" s="165" t="s">
        <v>63</v>
      </c>
      <c r="H2165" s="257">
        <v>1</v>
      </c>
      <c r="I2165" s="169">
        <v>11.32</v>
      </c>
      <c r="J2165" s="169">
        <v>11.32</v>
      </c>
    </row>
    <row r="2166" spans="1:10" ht="39" customHeight="1">
      <c r="A2166" s="164" t="s">
        <v>882</v>
      </c>
      <c r="B2166" s="163" t="s">
        <v>1617</v>
      </c>
      <c r="C2166" s="164" t="s">
        <v>66</v>
      </c>
      <c r="D2166" s="164" t="s">
        <v>1618</v>
      </c>
      <c r="E2166" s="314" t="s">
        <v>1565</v>
      </c>
      <c r="F2166" s="314"/>
      <c r="G2166" s="165" t="s">
        <v>63</v>
      </c>
      <c r="H2166" s="257">
        <v>1</v>
      </c>
      <c r="I2166" s="169">
        <v>38.44</v>
      </c>
      <c r="J2166" s="169">
        <v>38.44</v>
      </c>
    </row>
    <row r="2167" spans="1:10">
      <c r="A2167" s="176"/>
      <c r="B2167" s="176"/>
      <c r="C2167" s="176"/>
      <c r="D2167" s="176"/>
      <c r="E2167" s="176" t="s">
        <v>895</v>
      </c>
      <c r="F2167" s="259">
        <v>22.45</v>
      </c>
      <c r="G2167" s="176" t="s">
        <v>896</v>
      </c>
      <c r="H2167" s="259">
        <v>0</v>
      </c>
      <c r="I2167" s="176" t="s">
        <v>897</v>
      </c>
      <c r="J2167" s="259">
        <v>22.45</v>
      </c>
    </row>
    <row r="2168" spans="1:10">
      <c r="A2168" s="176"/>
      <c r="B2168" s="176"/>
      <c r="C2168" s="176"/>
      <c r="D2168" s="176"/>
      <c r="E2168" s="176" t="s">
        <v>898</v>
      </c>
      <c r="F2168" s="259">
        <v>11.48</v>
      </c>
      <c r="G2168" s="176"/>
      <c r="H2168" s="316" t="s">
        <v>899</v>
      </c>
      <c r="I2168" s="316"/>
      <c r="J2168" s="259">
        <v>61.24</v>
      </c>
    </row>
    <row r="2169" spans="1:10" ht="50.1" customHeight="1">
      <c r="A2169" s="177"/>
      <c r="B2169" s="177"/>
      <c r="C2169" s="177"/>
      <c r="D2169" s="177"/>
      <c r="E2169" s="177"/>
      <c r="F2169" s="177"/>
      <c r="G2169" s="177" t="s">
        <v>900</v>
      </c>
      <c r="H2169" s="260" t="s">
        <v>1619</v>
      </c>
      <c r="I2169" s="177" t="s">
        <v>902</v>
      </c>
      <c r="J2169" s="180">
        <v>4960.4399999999996</v>
      </c>
    </row>
    <row r="2170" spans="1:10" ht="0.95" customHeight="1">
      <c r="A2170" s="261"/>
      <c r="B2170" s="261"/>
      <c r="C2170" s="261"/>
      <c r="D2170" s="261"/>
      <c r="E2170" s="261"/>
      <c r="F2170" s="261"/>
      <c r="G2170" s="261"/>
      <c r="H2170" s="261"/>
      <c r="I2170" s="261"/>
      <c r="J2170" s="261"/>
    </row>
    <row r="2171" spans="1:10" ht="18" customHeight="1">
      <c r="A2171" s="161" t="s">
        <v>622</v>
      </c>
      <c r="B2171" s="160" t="s">
        <v>52</v>
      </c>
      <c r="C2171" s="161" t="s">
        <v>53</v>
      </c>
      <c r="D2171" s="161" t="s">
        <v>10</v>
      </c>
      <c r="E2171" s="308" t="s">
        <v>879</v>
      </c>
      <c r="F2171" s="308"/>
      <c r="G2171" s="162" t="s">
        <v>54</v>
      </c>
      <c r="H2171" s="160" t="s">
        <v>55</v>
      </c>
      <c r="I2171" s="160" t="s">
        <v>56</v>
      </c>
      <c r="J2171" s="160" t="s">
        <v>11</v>
      </c>
    </row>
    <row r="2172" spans="1:10" ht="51.95" customHeight="1">
      <c r="A2172" s="253" t="s">
        <v>880</v>
      </c>
      <c r="B2172" s="254" t="s">
        <v>623</v>
      </c>
      <c r="C2172" s="253" t="s">
        <v>66</v>
      </c>
      <c r="D2172" s="253" t="s">
        <v>624</v>
      </c>
      <c r="E2172" s="313" t="s">
        <v>1565</v>
      </c>
      <c r="F2172" s="313"/>
      <c r="G2172" s="255" t="s">
        <v>63</v>
      </c>
      <c r="H2172" s="256">
        <v>1</v>
      </c>
      <c r="I2172" s="263">
        <v>708.58</v>
      </c>
      <c r="J2172" s="263">
        <v>708.58</v>
      </c>
    </row>
    <row r="2173" spans="1:10" ht="26.1" customHeight="1">
      <c r="A2173" s="164" t="s">
        <v>882</v>
      </c>
      <c r="B2173" s="163" t="s">
        <v>1568</v>
      </c>
      <c r="C2173" s="164" t="s">
        <v>66</v>
      </c>
      <c r="D2173" s="164" t="s">
        <v>1569</v>
      </c>
      <c r="E2173" s="314" t="s">
        <v>885</v>
      </c>
      <c r="F2173" s="314"/>
      <c r="G2173" s="165" t="s">
        <v>886</v>
      </c>
      <c r="H2173" s="257">
        <v>0.63370000000000004</v>
      </c>
      <c r="I2173" s="169">
        <v>22.36</v>
      </c>
      <c r="J2173" s="169">
        <v>14.16</v>
      </c>
    </row>
    <row r="2174" spans="1:10" ht="51.95" customHeight="1">
      <c r="A2174" s="164" t="s">
        <v>882</v>
      </c>
      <c r="B2174" s="163" t="s">
        <v>1620</v>
      </c>
      <c r="C2174" s="164" t="s">
        <v>66</v>
      </c>
      <c r="D2174" s="164" t="s">
        <v>1621</v>
      </c>
      <c r="E2174" s="314" t="s">
        <v>885</v>
      </c>
      <c r="F2174" s="314"/>
      <c r="G2174" s="165" t="s">
        <v>72</v>
      </c>
      <c r="H2174" s="257">
        <v>1.9199999999999998E-2</v>
      </c>
      <c r="I2174" s="169">
        <v>828.73</v>
      </c>
      <c r="J2174" s="169">
        <v>15.91</v>
      </c>
    </row>
    <row r="2175" spans="1:10" ht="24" customHeight="1">
      <c r="A2175" s="164" t="s">
        <v>882</v>
      </c>
      <c r="B2175" s="163" t="s">
        <v>1570</v>
      </c>
      <c r="C2175" s="164" t="s">
        <v>66</v>
      </c>
      <c r="D2175" s="164" t="s">
        <v>1571</v>
      </c>
      <c r="E2175" s="314" t="s">
        <v>885</v>
      </c>
      <c r="F2175" s="314"/>
      <c r="G2175" s="165" t="s">
        <v>886</v>
      </c>
      <c r="H2175" s="257">
        <v>0.63370000000000004</v>
      </c>
      <c r="I2175" s="169">
        <v>27.74</v>
      </c>
      <c r="J2175" s="169">
        <v>17.57</v>
      </c>
    </row>
    <row r="2176" spans="1:10" ht="39" customHeight="1">
      <c r="A2176" s="167" t="s">
        <v>889</v>
      </c>
      <c r="B2176" s="166" t="s">
        <v>1622</v>
      </c>
      <c r="C2176" s="167" t="s">
        <v>66</v>
      </c>
      <c r="D2176" s="167" t="s">
        <v>1623</v>
      </c>
      <c r="E2176" s="315" t="s">
        <v>892</v>
      </c>
      <c r="F2176" s="315"/>
      <c r="G2176" s="168" t="s">
        <v>63</v>
      </c>
      <c r="H2176" s="258">
        <v>1</v>
      </c>
      <c r="I2176" s="170">
        <v>660.94</v>
      </c>
      <c r="J2176" s="170">
        <v>660.94</v>
      </c>
    </row>
    <row r="2177" spans="1:10">
      <c r="A2177" s="176"/>
      <c r="B2177" s="176"/>
      <c r="C2177" s="176"/>
      <c r="D2177" s="176"/>
      <c r="E2177" s="176" t="s">
        <v>895</v>
      </c>
      <c r="F2177" s="259">
        <v>29.24</v>
      </c>
      <c r="G2177" s="176" t="s">
        <v>896</v>
      </c>
      <c r="H2177" s="259">
        <v>0</v>
      </c>
      <c r="I2177" s="176" t="s">
        <v>897</v>
      </c>
      <c r="J2177" s="259">
        <v>29.24</v>
      </c>
    </row>
    <row r="2178" spans="1:10">
      <c r="A2178" s="176"/>
      <c r="B2178" s="176"/>
      <c r="C2178" s="176"/>
      <c r="D2178" s="176"/>
      <c r="E2178" s="176" t="s">
        <v>898</v>
      </c>
      <c r="F2178" s="259">
        <v>163.54</v>
      </c>
      <c r="G2178" s="176"/>
      <c r="H2178" s="316" t="s">
        <v>899</v>
      </c>
      <c r="I2178" s="316"/>
      <c r="J2178" s="259">
        <v>872.12</v>
      </c>
    </row>
    <row r="2179" spans="1:10" ht="50.1" customHeight="1">
      <c r="A2179" s="177"/>
      <c r="B2179" s="177"/>
      <c r="C2179" s="177"/>
      <c r="D2179" s="177"/>
      <c r="E2179" s="177"/>
      <c r="F2179" s="177"/>
      <c r="G2179" s="177" t="s">
        <v>900</v>
      </c>
      <c r="H2179" s="260" t="s">
        <v>1285</v>
      </c>
      <c r="I2179" s="177" t="s">
        <v>902</v>
      </c>
      <c r="J2179" s="180">
        <v>1744.24</v>
      </c>
    </row>
    <row r="2180" spans="1:10" ht="0.95" customHeight="1">
      <c r="A2180" s="261"/>
      <c r="B2180" s="261"/>
      <c r="C2180" s="261"/>
      <c r="D2180" s="261"/>
      <c r="E2180" s="261"/>
      <c r="F2180" s="261"/>
      <c r="G2180" s="261"/>
      <c r="H2180" s="261"/>
      <c r="I2180" s="261"/>
      <c r="J2180" s="261"/>
    </row>
    <row r="2181" spans="1:10" ht="18" customHeight="1">
      <c r="A2181" s="161" t="s">
        <v>625</v>
      </c>
      <c r="B2181" s="160" t="s">
        <v>52</v>
      </c>
      <c r="C2181" s="161" t="s">
        <v>53</v>
      </c>
      <c r="D2181" s="161" t="s">
        <v>10</v>
      </c>
      <c r="E2181" s="308" t="s">
        <v>879</v>
      </c>
      <c r="F2181" s="308"/>
      <c r="G2181" s="162" t="s">
        <v>54</v>
      </c>
      <c r="H2181" s="160" t="s">
        <v>55</v>
      </c>
      <c r="I2181" s="160" t="s">
        <v>56</v>
      </c>
      <c r="J2181" s="160" t="s">
        <v>11</v>
      </c>
    </row>
    <row r="2182" spans="1:10" ht="51.95" customHeight="1">
      <c r="A2182" s="253" t="s">
        <v>880</v>
      </c>
      <c r="B2182" s="254" t="s">
        <v>626</v>
      </c>
      <c r="C2182" s="253" t="s">
        <v>66</v>
      </c>
      <c r="D2182" s="253" t="s">
        <v>627</v>
      </c>
      <c r="E2182" s="313" t="s">
        <v>1565</v>
      </c>
      <c r="F2182" s="313"/>
      <c r="G2182" s="255" t="s">
        <v>63</v>
      </c>
      <c r="H2182" s="256">
        <v>1</v>
      </c>
      <c r="I2182" s="263">
        <v>1443.31</v>
      </c>
      <c r="J2182" s="263">
        <v>1443.31</v>
      </c>
    </row>
    <row r="2183" spans="1:10" ht="24" customHeight="1">
      <c r="A2183" s="164" t="s">
        <v>882</v>
      </c>
      <c r="B2183" s="163" t="s">
        <v>1570</v>
      </c>
      <c r="C2183" s="164" t="s">
        <v>66</v>
      </c>
      <c r="D2183" s="164" t="s">
        <v>1571</v>
      </c>
      <c r="E2183" s="314" t="s">
        <v>885</v>
      </c>
      <c r="F2183" s="314"/>
      <c r="G2183" s="165" t="s">
        <v>886</v>
      </c>
      <c r="H2183" s="257">
        <v>0.63419999999999999</v>
      </c>
      <c r="I2183" s="169">
        <v>27.74</v>
      </c>
      <c r="J2183" s="169">
        <v>17.59</v>
      </c>
    </row>
    <row r="2184" spans="1:10" ht="51.95" customHeight="1">
      <c r="A2184" s="164" t="s">
        <v>882</v>
      </c>
      <c r="B2184" s="163" t="s">
        <v>1620</v>
      </c>
      <c r="C2184" s="164" t="s">
        <v>66</v>
      </c>
      <c r="D2184" s="164" t="s">
        <v>1621</v>
      </c>
      <c r="E2184" s="314" t="s">
        <v>885</v>
      </c>
      <c r="F2184" s="314"/>
      <c r="G2184" s="165" t="s">
        <v>72</v>
      </c>
      <c r="H2184" s="257">
        <v>1.9400000000000001E-2</v>
      </c>
      <c r="I2184" s="169">
        <v>828.73</v>
      </c>
      <c r="J2184" s="169">
        <v>16.07</v>
      </c>
    </row>
    <row r="2185" spans="1:10" ht="26.1" customHeight="1">
      <c r="A2185" s="164" t="s">
        <v>882</v>
      </c>
      <c r="B2185" s="163" t="s">
        <v>1568</v>
      </c>
      <c r="C2185" s="164" t="s">
        <v>66</v>
      </c>
      <c r="D2185" s="164" t="s">
        <v>1569</v>
      </c>
      <c r="E2185" s="314" t="s">
        <v>885</v>
      </c>
      <c r="F2185" s="314"/>
      <c r="G2185" s="165" t="s">
        <v>886</v>
      </c>
      <c r="H2185" s="257">
        <v>0.63419999999999999</v>
      </c>
      <c r="I2185" s="169">
        <v>22.36</v>
      </c>
      <c r="J2185" s="169">
        <v>14.18</v>
      </c>
    </row>
    <row r="2186" spans="1:10" ht="39" customHeight="1">
      <c r="A2186" s="167" t="s">
        <v>889</v>
      </c>
      <c r="B2186" s="166" t="s">
        <v>1624</v>
      </c>
      <c r="C2186" s="167" t="s">
        <v>66</v>
      </c>
      <c r="D2186" s="167" t="s">
        <v>1625</v>
      </c>
      <c r="E2186" s="315" t="s">
        <v>892</v>
      </c>
      <c r="F2186" s="315"/>
      <c r="G2186" s="168" t="s">
        <v>63</v>
      </c>
      <c r="H2186" s="258">
        <v>1</v>
      </c>
      <c r="I2186" s="170">
        <v>1395.47</v>
      </c>
      <c r="J2186" s="170">
        <v>1395.47</v>
      </c>
    </row>
    <row r="2187" spans="1:10">
      <c r="A2187" s="176"/>
      <c r="B2187" s="176"/>
      <c r="C2187" s="176"/>
      <c r="D2187" s="176"/>
      <c r="E2187" s="176" t="s">
        <v>895</v>
      </c>
      <c r="F2187" s="259">
        <v>29.29</v>
      </c>
      <c r="G2187" s="176" t="s">
        <v>896</v>
      </c>
      <c r="H2187" s="259">
        <v>0</v>
      </c>
      <c r="I2187" s="176" t="s">
        <v>897</v>
      </c>
      <c r="J2187" s="259">
        <v>29.29</v>
      </c>
    </row>
    <row r="2188" spans="1:10">
      <c r="A2188" s="176"/>
      <c r="B2188" s="176"/>
      <c r="C2188" s="176"/>
      <c r="D2188" s="176"/>
      <c r="E2188" s="176" t="s">
        <v>898</v>
      </c>
      <c r="F2188" s="259">
        <v>333.11</v>
      </c>
      <c r="G2188" s="176"/>
      <c r="H2188" s="316" t="s">
        <v>899</v>
      </c>
      <c r="I2188" s="316"/>
      <c r="J2188" s="259">
        <v>1776.42</v>
      </c>
    </row>
    <row r="2189" spans="1:10" ht="50.1" customHeight="1">
      <c r="A2189" s="177"/>
      <c r="B2189" s="177"/>
      <c r="C2189" s="177"/>
      <c r="D2189" s="177"/>
      <c r="E2189" s="177"/>
      <c r="F2189" s="177"/>
      <c r="G2189" s="177" t="s">
        <v>900</v>
      </c>
      <c r="H2189" s="260" t="s">
        <v>1285</v>
      </c>
      <c r="I2189" s="177" t="s">
        <v>902</v>
      </c>
      <c r="J2189" s="180">
        <v>3552.84</v>
      </c>
    </row>
    <row r="2190" spans="1:10" ht="0.95" customHeight="1">
      <c r="A2190" s="261"/>
      <c r="B2190" s="261"/>
      <c r="C2190" s="261"/>
      <c r="D2190" s="261"/>
      <c r="E2190" s="261"/>
      <c r="F2190" s="261"/>
      <c r="G2190" s="261"/>
      <c r="H2190" s="261"/>
      <c r="I2190" s="261"/>
      <c r="J2190" s="261"/>
    </row>
    <row r="2191" spans="1:10" ht="18" customHeight="1">
      <c r="A2191" s="161" t="s">
        <v>628</v>
      </c>
      <c r="B2191" s="160" t="s">
        <v>52</v>
      </c>
      <c r="C2191" s="161" t="s">
        <v>53</v>
      </c>
      <c r="D2191" s="161" t="s">
        <v>10</v>
      </c>
      <c r="E2191" s="308" t="s">
        <v>879</v>
      </c>
      <c r="F2191" s="308"/>
      <c r="G2191" s="162" t="s">
        <v>54</v>
      </c>
      <c r="H2191" s="160" t="s">
        <v>55</v>
      </c>
      <c r="I2191" s="160" t="s">
        <v>56</v>
      </c>
      <c r="J2191" s="160" t="s">
        <v>11</v>
      </c>
    </row>
    <row r="2192" spans="1:10" ht="26.1" customHeight="1">
      <c r="A2192" s="253" t="s">
        <v>880</v>
      </c>
      <c r="B2192" s="254" t="s">
        <v>629</v>
      </c>
      <c r="C2192" s="253" t="s">
        <v>66</v>
      </c>
      <c r="D2192" s="253" t="s">
        <v>630</v>
      </c>
      <c r="E2192" s="313" t="s">
        <v>1565</v>
      </c>
      <c r="F2192" s="313"/>
      <c r="G2192" s="255" t="s">
        <v>63</v>
      </c>
      <c r="H2192" s="256">
        <v>1</v>
      </c>
      <c r="I2192" s="263">
        <v>12.23</v>
      </c>
      <c r="J2192" s="263">
        <v>12.23</v>
      </c>
    </row>
    <row r="2193" spans="1:10" ht="26.1" customHeight="1">
      <c r="A2193" s="164" t="s">
        <v>882</v>
      </c>
      <c r="B2193" s="163" t="s">
        <v>1568</v>
      </c>
      <c r="C2193" s="164" t="s">
        <v>66</v>
      </c>
      <c r="D2193" s="164" t="s">
        <v>1569</v>
      </c>
      <c r="E2193" s="314" t="s">
        <v>885</v>
      </c>
      <c r="F2193" s="314"/>
      <c r="G2193" s="165" t="s">
        <v>886</v>
      </c>
      <c r="H2193" s="257">
        <v>4.7600000000000003E-2</v>
      </c>
      <c r="I2193" s="169">
        <v>22.36</v>
      </c>
      <c r="J2193" s="169">
        <v>1.06</v>
      </c>
    </row>
    <row r="2194" spans="1:10" ht="24" customHeight="1">
      <c r="A2194" s="164" t="s">
        <v>882</v>
      </c>
      <c r="B2194" s="163" t="s">
        <v>1570</v>
      </c>
      <c r="C2194" s="164" t="s">
        <v>66</v>
      </c>
      <c r="D2194" s="164" t="s">
        <v>1571</v>
      </c>
      <c r="E2194" s="314" t="s">
        <v>885</v>
      </c>
      <c r="F2194" s="314"/>
      <c r="G2194" s="165" t="s">
        <v>886</v>
      </c>
      <c r="H2194" s="257">
        <v>4.7600000000000003E-2</v>
      </c>
      <c r="I2194" s="169">
        <v>27.74</v>
      </c>
      <c r="J2194" s="169">
        <v>1.32</v>
      </c>
    </row>
    <row r="2195" spans="1:10" ht="39" customHeight="1">
      <c r="A2195" s="167" t="s">
        <v>889</v>
      </c>
      <c r="B2195" s="166" t="s">
        <v>1626</v>
      </c>
      <c r="C2195" s="167" t="s">
        <v>66</v>
      </c>
      <c r="D2195" s="167" t="s">
        <v>1627</v>
      </c>
      <c r="E2195" s="315" t="s">
        <v>892</v>
      </c>
      <c r="F2195" s="315"/>
      <c r="G2195" s="168" t="s">
        <v>63</v>
      </c>
      <c r="H2195" s="258">
        <v>1</v>
      </c>
      <c r="I2195" s="170">
        <v>1.06</v>
      </c>
      <c r="J2195" s="170">
        <v>1.06</v>
      </c>
    </row>
    <row r="2196" spans="1:10" ht="26.1" customHeight="1">
      <c r="A2196" s="167" t="s">
        <v>889</v>
      </c>
      <c r="B2196" s="166" t="s">
        <v>1628</v>
      </c>
      <c r="C2196" s="167" t="s">
        <v>66</v>
      </c>
      <c r="D2196" s="167" t="s">
        <v>1629</v>
      </c>
      <c r="E2196" s="315" t="s">
        <v>892</v>
      </c>
      <c r="F2196" s="315"/>
      <c r="G2196" s="168" t="s">
        <v>63</v>
      </c>
      <c r="H2196" s="258">
        <v>1</v>
      </c>
      <c r="I2196" s="170">
        <v>8.7899999999999991</v>
      </c>
      <c r="J2196" s="170">
        <v>8.7899999999999991</v>
      </c>
    </row>
    <row r="2197" spans="1:10">
      <c r="A2197" s="176"/>
      <c r="B2197" s="176"/>
      <c r="C2197" s="176"/>
      <c r="D2197" s="176"/>
      <c r="E2197" s="176" t="s">
        <v>895</v>
      </c>
      <c r="F2197" s="259">
        <v>1.94</v>
      </c>
      <c r="G2197" s="176" t="s">
        <v>896</v>
      </c>
      <c r="H2197" s="259">
        <v>0</v>
      </c>
      <c r="I2197" s="176" t="s">
        <v>897</v>
      </c>
      <c r="J2197" s="259">
        <v>1.94</v>
      </c>
    </row>
    <row r="2198" spans="1:10">
      <c r="A2198" s="176"/>
      <c r="B2198" s="176"/>
      <c r="C2198" s="176"/>
      <c r="D2198" s="176"/>
      <c r="E2198" s="176" t="s">
        <v>898</v>
      </c>
      <c r="F2198" s="259">
        <v>2.82</v>
      </c>
      <c r="G2198" s="176"/>
      <c r="H2198" s="316" t="s">
        <v>899</v>
      </c>
      <c r="I2198" s="316"/>
      <c r="J2198" s="259">
        <v>15.05</v>
      </c>
    </row>
    <row r="2199" spans="1:10" ht="50.1" customHeight="1">
      <c r="A2199" s="177"/>
      <c r="B2199" s="177"/>
      <c r="C2199" s="177"/>
      <c r="D2199" s="177"/>
      <c r="E2199" s="177"/>
      <c r="F2199" s="177"/>
      <c r="G2199" s="177" t="s">
        <v>900</v>
      </c>
      <c r="H2199" s="260" t="s">
        <v>1630</v>
      </c>
      <c r="I2199" s="177" t="s">
        <v>902</v>
      </c>
      <c r="J2199" s="180">
        <v>466.55</v>
      </c>
    </row>
    <row r="2200" spans="1:10" ht="0.95" customHeight="1">
      <c r="A2200" s="261"/>
      <c r="B2200" s="261"/>
      <c r="C2200" s="261"/>
      <c r="D2200" s="261"/>
      <c r="E2200" s="261"/>
      <c r="F2200" s="261"/>
      <c r="G2200" s="261"/>
      <c r="H2200" s="261"/>
      <c r="I2200" s="261"/>
      <c r="J2200" s="261"/>
    </row>
    <row r="2201" spans="1:10" ht="18" customHeight="1">
      <c r="A2201" s="161" t="s">
        <v>631</v>
      </c>
      <c r="B2201" s="160" t="s">
        <v>52</v>
      </c>
      <c r="C2201" s="161" t="s">
        <v>53</v>
      </c>
      <c r="D2201" s="161" t="s">
        <v>10</v>
      </c>
      <c r="E2201" s="308" t="s">
        <v>879</v>
      </c>
      <c r="F2201" s="308"/>
      <c r="G2201" s="162" t="s">
        <v>54</v>
      </c>
      <c r="H2201" s="160" t="s">
        <v>55</v>
      </c>
      <c r="I2201" s="160" t="s">
        <v>56</v>
      </c>
      <c r="J2201" s="160" t="s">
        <v>11</v>
      </c>
    </row>
    <row r="2202" spans="1:10" ht="26.1" customHeight="1">
      <c r="A2202" s="253" t="s">
        <v>880</v>
      </c>
      <c r="B2202" s="254" t="s">
        <v>632</v>
      </c>
      <c r="C2202" s="253" t="s">
        <v>66</v>
      </c>
      <c r="D2202" s="253" t="s">
        <v>633</v>
      </c>
      <c r="E2202" s="313" t="s">
        <v>1565</v>
      </c>
      <c r="F2202" s="313"/>
      <c r="G2202" s="255" t="s">
        <v>63</v>
      </c>
      <c r="H2202" s="256">
        <v>1</v>
      </c>
      <c r="I2202" s="263">
        <v>13.48</v>
      </c>
      <c r="J2202" s="263">
        <v>13.48</v>
      </c>
    </row>
    <row r="2203" spans="1:10" ht="24" customHeight="1">
      <c r="A2203" s="164" t="s">
        <v>882</v>
      </c>
      <c r="B2203" s="163" t="s">
        <v>1570</v>
      </c>
      <c r="C2203" s="164" t="s">
        <v>66</v>
      </c>
      <c r="D2203" s="164" t="s">
        <v>1571</v>
      </c>
      <c r="E2203" s="314" t="s">
        <v>885</v>
      </c>
      <c r="F2203" s="314"/>
      <c r="G2203" s="165" t="s">
        <v>886</v>
      </c>
      <c r="H2203" s="257">
        <v>6.6299999999999998E-2</v>
      </c>
      <c r="I2203" s="169">
        <v>27.74</v>
      </c>
      <c r="J2203" s="169">
        <v>1.83</v>
      </c>
    </row>
    <row r="2204" spans="1:10" ht="26.1" customHeight="1">
      <c r="A2204" s="164" t="s">
        <v>882</v>
      </c>
      <c r="B2204" s="163" t="s">
        <v>1568</v>
      </c>
      <c r="C2204" s="164" t="s">
        <v>66</v>
      </c>
      <c r="D2204" s="164" t="s">
        <v>1569</v>
      </c>
      <c r="E2204" s="314" t="s">
        <v>885</v>
      </c>
      <c r="F2204" s="314"/>
      <c r="G2204" s="165" t="s">
        <v>886</v>
      </c>
      <c r="H2204" s="257">
        <v>6.6299999999999998E-2</v>
      </c>
      <c r="I2204" s="169">
        <v>22.36</v>
      </c>
      <c r="J2204" s="169">
        <v>1.48</v>
      </c>
    </row>
    <row r="2205" spans="1:10" ht="26.1" customHeight="1">
      <c r="A2205" s="167" t="s">
        <v>889</v>
      </c>
      <c r="B2205" s="166" t="s">
        <v>1628</v>
      </c>
      <c r="C2205" s="167" t="s">
        <v>66</v>
      </c>
      <c r="D2205" s="167" t="s">
        <v>1629</v>
      </c>
      <c r="E2205" s="315" t="s">
        <v>892</v>
      </c>
      <c r="F2205" s="315"/>
      <c r="G2205" s="168" t="s">
        <v>63</v>
      </c>
      <c r="H2205" s="258">
        <v>1</v>
      </c>
      <c r="I2205" s="170">
        <v>8.7899999999999991</v>
      </c>
      <c r="J2205" s="170">
        <v>8.7899999999999991</v>
      </c>
    </row>
    <row r="2206" spans="1:10" ht="39" customHeight="1">
      <c r="A2206" s="167" t="s">
        <v>889</v>
      </c>
      <c r="B2206" s="166" t="s">
        <v>1631</v>
      </c>
      <c r="C2206" s="167" t="s">
        <v>66</v>
      </c>
      <c r="D2206" s="167" t="s">
        <v>1632</v>
      </c>
      <c r="E2206" s="315" t="s">
        <v>892</v>
      </c>
      <c r="F2206" s="315"/>
      <c r="G2206" s="168" t="s">
        <v>63</v>
      </c>
      <c r="H2206" s="258">
        <v>1</v>
      </c>
      <c r="I2206" s="170">
        <v>1.38</v>
      </c>
      <c r="J2206" s="170">
        <v>1.38</v>
      </c>
    </row>
    <row r="2207" spans="1:10">
      <c r="A2207" s="176"/>
      <c r="B2207" s="176"/>
      <c r="C2207" s="176"/>
      <c r="D2207" s="176"/>
      <c r="E2207" s="176" t="s">
        <v>895</v>
      </c>
      <c r="F2207" s="259">
        <v>2.7</v>
      </c>
      <c r="G2207" s="176" t="s">
        <v>896</v>
      </c>
      <c r="H2207" s="259">
        <v>0</v>
      </c>
      <c r="I2207" s="176" t="s">
        <v>897</v>
      </c>
      <c r="J2207" s="259">
        <v>2.7</v>
      </c>
    </row>
    <row r="2208" spans="1:10">
      <c r="A2208" s="176"/>
      <c r="B2208" s="176"/>
      <c r="C2208" s="176"/>
      <c r="D2208" s="176"/>
      <c r="E2208" s="176" t="s">
        <v>898</v>
      </c>
      <c r="F2208" s="259">
        <v>3.11</v>
      </c>
      <c r="G2208" s="176"/>
      <c r="H2208" s="316" t="s">
        <v>899</v>
      </c>
      <c r="I2208" s="316"/>
      <c r="J2208" s="259">
        <v>16.59</v>
      </c>
    </row>
    <row r="2209" spans="1:10" ht="50.1" customHeight="1">
      <c r="A2209" s="177"/>
      <c r="B2209" s="177"/>
      <c r="C2209" s="177"/>
      <c r="D2209" s="177"/>
      <c r="E2209" s="177"/>
      <c r="F2209" s="177"/>
      <c r="G2209" s="177" t="s">
        <v>900</v>
      </c>
      <c r="H2209" s="260" t="s">
        <v>1278</v>
      </c>
      <c r="I2209" s="177" t="s">
        <v>902</v>
      </c>
      <c r="J2209" s="180">
        <v>132.72</v>
      </c>
    </row>
    <row r="2210" spans="1:10" ht="0.95" customHeight="1">
      <c r="A2210" s="261"/>
      <c r="B2210" s="261"/>
      <c r="C2210" s="261"/>
      <c r="D2210" s="261"/>
      <c r="E2210" s="261"/>
      <c r="F2210" s="261"/>
      <c r="G2210" s="261"/>
      <c r="H2210" s="261"/>
      <c r="I2210" s="261"/>
      <c r="J2210" s="261"/>
    </row>
    <row r="2211" spans="1:10" ht="18" customHeight="1">
      <c r="A2211" s="161" t="s">
        <v>634</v>
      </c>
      <c r="B2211" s="160" t="s">
        <v>52</v>
      </c>
      <c r="C2211" s="161" t="s">
        <v>53</v>
      </c>
      <c r="D2211" s="161" t="s">
        <v>10</v>
      </c>
      <c r="E2211" s="308" t="s">
        <v>879</v>
      </c>
      <c r="F2211" s="308"/>
      <c r="G2211" s="162" t="s">
        <v>54</v>
      </c>
      <c r="H2211" s="160" t="s">
        <v>55</v>
      </c>
      <c r="I2211" s="160" t="s">
        <v>56</v>
      </c>
      <c r="J2211" s="160" t="s">
        <v>11</v>
      </c>
    </row>
    <row r="2212" spans="1:10" ht="26.1" customHeight="1">
      <c r="A2212" s="253" t="s">
        <v>880</v>
      </c>
      <c r="B2212" s="254" t="s">
        <v>635</v>
      </c>
      <c r="C2212" s="253" t="s">
        <v>66</v>
      </c>
      <c r="D2212" s="253" t="s">
        <v>636</v>
      </c>
      <c r="E2212" s="313" t="s">
        <v>1565</v>
      </c>
      <c r="F2212" s="313"/>
      <c r="G2212" s="255" t="s">
        <v>63</v>
      </c>
      <c r="H2212" s="256">
        <v>1</v>
      </c>
      <c r="I2212" s="263">
        <v>13.48</v>
      </c>
      <c r="J2212" s="263">
        <v>13.48</v>
      </c>
    </row>
    <row r="2213" spans="1:10" ht="24" customHeight="1">
      <c r="A2213" s="164" t="s">
        <v>882</v>
      </c>
      <c r="B2213" s="163" t="s">
        <v>1570</v>
      </c>
      <c r="C2213" s="164" t="s">
        <v>66</v>
      </c>
      <c r="D2213" s="164" t="s">
        <v>1571</v>
      </c>
      <c r="E2213" s="314" t="s">
        <v>885</v>
      </c>
      <c r="F2213" s="314"/>
      <c r="G2213" s="165" t="s">
        <v>886</v>
      </c>
      <c r="H2213" s="257">
        <v>6.6299999999999998E-2</v>
      </c>
      <c r="I2213" s="169">
        <v>27.74</v>
      </c>
      <c r="J2213" s="169">
        <v>1.83</v>
      </c>
    </row>
    <row r="2214" spans="1:10" ht="26.1" customHeight="1">
      <c r="A2214" s="164" t="s">
        <v>882</v>
      </c>
      <c r="B2214" s="163" t="s">
        <v>1568</v>
      </c>
      <c r="C2214" s="164" t="s">
        <v>66</v>
      </c>
      <c r="D2214" s="164" t="s">
        <v>1569</v>
      </c>
      <c r="E2214" s="314" t="s">
        <v>885</v>
      </c>
      <c r="F2214" s="314"/>
      <c r="G2214" s="165" t="s">
        <v>886</v>
      </c>
      <c r="H2214" s="257">
        <v>6.6299999999999998E-2</v>
      </c>
      <c r="I2214" s="169">
        <v>22.36</v>
      </c>
      <c r="J2214" s="169">
        <v>1.48</v>
      </c>
    </row>
    <row r="2215" spans="1:10" ht="39" customHeight="1">
      <c r="A2215" s="167" t="s">
        <v>889</v>
      </c>
      <c r="B2215" s="166" t="s">
        <v>1631</v>
      </c>
      <c r="C2215" s="167" t="s">
        <v>66</v>
      </c>
      <c r="D2215" s="167" t="s">
        <v>1632</v>
      </c>
      <c r="E2215" s="315" t="s">
        <v>892</v>
      </c>
      <c r="F2215" s="315"/>
      <c r="G2215" s="168" t="s">
        <v>63</v>
      </c>
      <c r="H2215" s="258">
        <v>1</v>
      </c>
      <c r="I2215" s="170">
        <v>1.38</v>
      </c>
      <c r="J2215" s="170">
        <v>1.38</v>
      </c>
    </row>
    <row r="2216" spans="1:10" ht="26.1" customHeight="1">
      <c r="A2216" s="167" t="s">
        <v>889</v>
      </c>
      <c r="B2216" s="166" t="s">
        <v>1628</v>
      </c>
      <c r="C2216" s="167" t="s">
        <v>66</v>
      </c>
      <c r="D2216" s="167" t="s">
        <v>1629</v>
      </c>
      <c r="E2216" s="315" t="s">
        <v>892</v>
      </c>
      <c r="F2216" s="315"/>
      <c r="G2216" s="168" t="s">
        <v>63</v>
      </c>
      <c r="H2216" s="258">
        <v>1</v>
      </c>
      <c r="I2216" s="170">
        <v>8.7899999999999991</v>
      </c>
      <c r="J2216" s="170">
        <v>8.7899999999999991</v>
      </c>
    </row>
    <row r="2217" spans="1:10">
      <c r="A2217" s="176"/>
      <c r="B2217" s="176"/>
      <c r="C2217" s="176"/>
      <c r="D2217" s="176"/>
      <c r="E2217" s="176" t="s">
        <v>895</v>
      </c>
      <c r="F2217" s="259">
        <v>2.7</v>
      </c>
      <c r="G2217" s="176" t="s">
        <v>896</v>
      </c>
      <c r="H2217" s="259">
        <v>0</v>
      </c>
      <c r="I2217" s="176" t="s">
        <v>897</v>
      </c>
      <c r="J2217" s="259">
        <v>2.7</v>
      </c>
    </row>
    <row r="2218" spans="1:10">
      <c r="A2218" s="176"/>
      <c r="B2218" s="176"/>
      <c r="C2218" s="176"/>
      <c r="D2218" s="176"/>
      <c r="E2218" s="176" t="s">
        <v>898</v>
      </c>
      <c r="F2218" s="259">
        <v>3.11</v>
      </c>
      <c r="G2218" s="176"/>
      <c r="H2218" s="316" t="s">
        <v>899</v>
      </c>
      <c r="I2218" s="316"/>
      <c r="J2218" s="259">
        <v>16.59</v>
      </c>
    </row>
    <row r="2219" spans="1:10" ht="50.1" customHeight="1">
      <c r="A2219" s="177"/>
      <c r="B2219" s="177"/>
      <c r="C2219" s="177"/>
      <c r="D2219" s="177"/>
      <c r="E2219" s="177"/>
      <c r="F2219" s="177"/>
      <c r="G2219" s="177" t="s">
        <v>900</v>
      </c>
      <c r="H2219" s="260" t="s">
        <v>1189</v>
      </c>
      <c r="I2219" s="177" t="s">
        <v>902</v>
      </c>
      <c r="J2219" s="180">
        <v>66.36</v>
      </c>
    </row>
    <row r="2220" spans="1:10" ht="0.95" customHeight="1">
      <c r="A2220" s="261"/>
      <c r="B2220" s="261"/>
      <c r="C2220" s="261"/>
      <c r="D2220" s="261"/>
      <c r="E2220" s="261"/>
      <c r="F2220" s="261"/>
      <c r="G2220" s="261"/>
      <c r="H2220" s="261"/>
      <c r="I2220" s="261"/>
      <c r="J2220" s="261"/>
    </row>
    <row r="2221" spans="1:10" ht="18" customHeight="1">
      <c r="A2221" s="161" t="s">
        <v>637</v>
      </c>
      <c r="B2221" s="160" t="s">
        <v>52</v>
      </c>
      <c r="C2221" s="161" t="s">
        <v>53</v>
      </c>
      <c r="D2221" s="161" t="s">
        <v>10</v>
      </c>
      <c r="E2221" s="308" t="s">
        <v>879</v>
      </c>
      <c r="F2221" s="308"/>
      <c r="G2221" s="162" t="s">
        <v>54</v>
      </c>
      <c r="H2221" s="160" t="s">
        <v>55</v>
      </c>
      <c r="I2221" s="160" t="s">
        <v>56</v>
      </c>
      <c r="J2221" s="160" t="s">
        <v>11</v>
      </c>
    </row>
    <row r="2222" spans="1:10" ht="26.1" customHeight="1">
      <c r="A2222" s="253" t="s">
        <v>880</v>
      </c>
      <c r="B2222" s="254" t="s">
        <v>638</v>
      </c>
      <c r="C2222" s="253" t="s">
        <v>66</v>
      </c>
      <c r="D2222" s="253" t="s">
        <v>639</v>
      </c>
      <c r="E2222" s="313" t="s">
        <v>1565</v>
      </c>
      <c r="F2222" s="313"/>
      <c r="G2222" s="255" t="s">
        <v>63</v>
      </c>
      <c r="H2222" s="256">
        <v>1</v>
      </c>
      <c r="I2222" s="263">
        <v>14.99</v>
      </c>
      <c r="J2222" s="263">
        <v>14.99</v>
      </c>
    </row>
    <row r="2223" spans="1:10" ht="26.1" customHeight="1">
      <c r="A2223" s="164" t="s">
        <v>882</v>
      </c>
      <c r="B2223" s="163" t="s">
        <v>1568</v>
      </c>
      <c r="C2223" s="164" t="s">
        <v>66</v>
      </c>
      <c r="D2223" s="164" t="s">
        <v>1569</v>
      </c>
      <c r="E2223" s="314" t="s">
        <v>885</v>
      </c>
      <c r="F2223" s="314"/>
      <c r="G2223" s="165" t="s">
        <v>886</v>
      </c>
      <c r="H2223" s="257">
        <v>9.11E-2</v>
      </c>
      <c r="I2223" s="169">
        <v>22.36</v>
      </c>
      <c r="J2223" s="169">
        <v>2.0299999999999998</v>
      </c>
    </row>
    <row r="2224" spans="1:10" ht="24" customHeight="1">
      <c r="A2224" s="164" t="s">
        <v>882</v>
      </c>
      <c r="B2224" s="163" t="s">
        <v>1570</v>
      </c>
      <c r="C2224" s="164" t="s">
        <v>66</v>
      </c>
      <c r="D2224" s="164" t="s">
        <v>1571</v>
      </c>
      <c r="E2224" s="314" t="s">
        <v>885</v>
      </c>
      <c r="F2224" s="314"/>
      <c r="G2224" s="165" t="s">
        <v>886</v>
      </c>
      <c r="H2224" s="257">
        <v>9.11E-2</v>
      </c>
      <c r="I2224" s="169">
        <v>27.74</v>
      </c>
      <c r="J2224" s="169">
        <v>2.52</v>
      </c>
    </row>
    <row r="2225" spans="1:10" ht="39" customHeight="1">
      <c r="A2225" s="167" t="s">
        <v>889</v>
      </c>
      <c r="B2225" s="166" t="s">
        <v>1633</v>
      </c>
      <c r="C2225" s="167" t="s">
        <v>66</v>
      </c>
      <c r="D2225" s="167" t="s">
        <v>1634</v>
      </c>
      <c r="E2225" s="315" t="s">
        <v>892</v>
      </c>
      <c r="F2225" s="315"/>
      <c r="G2225" s="168" t="s">
        <v>63</v>
      </c>
      <c r="H2225" s="258">
        <v>1</v>
      </c>
      <c r="I2225" s="170">
        <v>1.65</v>
      </c>
      <c r="J2225" s="170">
        <v>1.65</v>
      </c>
    </row>
    <row r="2226" spans="1:10" ht="26.1" customHeight="1">
      <c r="A2226" s="167" t="s">
        <v>889</v>
      </c>
      <c r="B2226" s="166" t="s">
        <v>1628</v>
      </c>
      <c r="C2226" s="167" t="s">
        <v>66</v>
      </c>
      <c r="D2226" s="167" t="s">
        <v>1629</v>
      </c>
      <c r="E2226" s="315" t="s">
        <v>892</v>
      </c>
      <c r="F2226" s="315"/>
      <c r="G2226" s="168" t="s">
        <v>63</v>
      </c>
      <c r="H2226" s="258">
        <v>1</v>
      </c>
      <c r="I2226" s="170">
        <v>8.7899999999999991</v>
      </c>
      <c r="J2226" s="170">
        <v>8.7899999999999991</v>
      </c>
    </row>
    <row r="2227" spans="1:10">
      <c r="A2227" s="176"/>
      <c r="B2227" s="176"/>
      <c r="C2227" s="176"/>
      <c r="D2227" s="176"/>
      <c r="E2227" s="176" t="s">
        <v>895</v>
      </c>
      <c r="F2227" s="259">
        <v>3.71</v>
      </c>
      <c r="G2227" s="176" t="s">
        <v>896</v>
      </c>
      <c r="H2227" s="259">
        <v>0</v>
      </c>
      <c r="I2227" s="176" t="s">
        <v>897</v>
      </c>
      <c r="J2227" s="259">
        <v>3.71</v>
      </c>
    </row>
    <row r="2228" spans="1:10">
      <c r="A2228" s="176"/>
      <c r="B2228" s="176"/>
      <c r="C2228" s="176"/>
      <c r="D2228" s="176"/>
      <c r="E2228" s="176" t="s">
        <v>898</v>
      </c>
      <c r="F2228" s="259">
        <v>3.45</v>
      </c>
      <c r="G2228" s="176"/>
      <c r="H2228" s="316" t="s">
        <v>899</v>
      </c>
      <c r="I2228" s="316"/>
      <c r="J2228" s="259">
        <v>18.440000000000001</v>
      </c>
    </row>
    <row r="2229" spans="1:10" ht="50.1" customHeight="1">
      <c r="A2229" s="177"/>
      <c r="B2229" s="177"/>
      <c r="C2229" s="177"/>
      <c r="D2229" s="177"/>
      <c r="E2229" s="177"/>
      <c r="F2229" s="177"/>
      <c r="G2229" s="177" t="s">
        <v>900</v>
      </c>
      <c r="H2229" s="260" t="s">
        <v>901</v>
      </c>
      <c r="I2229" s="177" t="s">
        <v>902</v>
      </c>
      <c r="J2229" s="180">
        <v>18.440000000000001</v>
      </c>
    </row>
    <row r="2230" spans="1:10" ht="0.95" customHeight="1">
      <c r="A2230" s="261"/>
      <c r="B2230" s="261"/>
      <c r="C2230" s="261"/>
      <c r="D2230" s="261"/>
      <c r="E2230" s="261"/>
      <c r="F2230" s="261"/>
      <c r="G2230" s="261"/>
      <c r="H2230" s="261"/>
      <c r="I2230" s="261"/>
      <c r="J2230" s="261"/>
    </row>
    <row r="2231" spans="1:10" ht="18" customHeight="1">
      <c r="A2231" s="161" t="s">
        <v>640</v>
      </c>
      <c r="B2231" s="160" t="s">
        <v>52</v>
      </c>
      <c r="C2231" s="161" t="s">
        <v>53</v>
      </c>
      <c r="D2231" s="161" t="s">
        <v>10</v>
      </c>
      <c r="E2231" s="308" t="s">
        <v>879</v>
      </c>
      <c r="F2231" s="308"/>
      <c r="G2231" s="162" t="s">
        <v>54</v>
      </c>
      <c r="H2231" s="160" t="s">
        <v>55</v>
      </c>
      <c r="I2231" s="160" t="s">
        <v>56</v>
      </c>
      <c r="J2231" s="160" t="s">
        <v>11</v>
      </c>
    </row>
    <row r="2232" spans="1:10" ht="26.1" customHeight="1">
      <c r="A2232" s="253" t="s">
        <v>880</v>
      </c>
      <c r="B2232" s="254" t="s">
        <v>641</v>
      </c>
      <c r="C2232" s="253" t="s">
        <v>66</v>
      </c>
      <c r="D2232" s="253" t="s">
        <v>642</v>
      </c>
      <c r="E2232" s="313" t="s">
        <v>1565</v>
      </c>
      <c r="F2232" s="313"/>
      <c r="G2232" s="255" t="s">
        <v>63</v>
      </c>
      <c r="H2232" s="256">
        <v>1</v>
      </c>
      <c r="I2232" s="263">
        <v>96.55</v>
      </c>
      <c r="J2232" s="263">
        <v>96.55</v>
      </c>
    </row>
    <row r="2233" spans="1:10" ht="24" customHeight="1">
      <c r="A2233" s="164" t="s">
        <v>882</v>
      </c>
      <c r="B2233" s="163" t="s">
        <v>1570</v>
      </c>
      <c r="C2233" s="164" t="s">
        <v>66</v>
      </c>
      <c r="D2233" s="164" t="s">
        <v>1571</v>
      </c>
      <c r="E2233" s="314" t="s">
        <v>885</v>
      </c>
      <c r="F2233" s="314"/>
      <c r="G2233" s="165" t="s">
        <v>886</v>
      </c>
      <c r="H2233" s="257">
        <v>0.56769999999999998</v>
      </c>
      <c r="I2233" s="169">
        <v>27.74</v>
      </c>
      <c r="J2233" s="169">
        <v>15.74</v>
      </c>
    </row>
    <row r="2234" spans="1:10" ht="26.1" customHeight="1">
      <c r="A2234" s="164" t="s">
        <v>882</v>
      </c>
      <c r="B2234" s="163" t="s">
        <v>1568</v>
      </c>
      <c r="C2234" s="164" t="s">
        <v>66</v>
      </c>
      <c r="D2234" s="164" t="s">
        <v>1569</v>
      </c>
      <c r="E2234" s="314" t="s">
        <v>885</v>
      </c>
      <c r="F2234" s="314"/>
      <c r="G2234" s="165" t="s">
        <v>886</v>
      </c>
      <c r="H2234" s="257">
        <v>0.56769999999999998</v>
      </c>
      <c r="I2234" s="169">
        <v>22.36</v>
      </c>
      <c r="J2234" s="169">
        <v>12.69</v>
      </c>
    </row>
    <row r="2235" spans="1:10" ht="39" customHeight="1">
      <c r="A2235" s="167" t="s">
        <v>889</v>
      </c>
      <c r="B2235" s="166" t="s">
        <v>1635</v>
      </c>
      <c r="C2235" s="167" t="s">
        <v>66</v>
      </c>
      <c r="D2235" s="167" t="s">
        <v>1636</v>
      </c>
      <c r="E2235" s="315" t="s">
        <v>892</v>
      </c>
      <c r="F2235" s="315"/>
      <c r="G2235" s="168" t="s">
        <v>63</v>
      </c>
      <c r="H2235" s="258">
        <v>3</v>
      </c>
      <c r="I2235" s="170">
        <v>2.12</v>
      </c>
      <c r="J2235" s="170">
        <v>6.36</v>
      </c>
    </row>
    <row r="2236" spans="1:10" ht="26.1" customHeight="1">
      <c r="A2236" s="167" t="s">
        <v>889</v>
      </c>
      <c r="B2236" s="166" t="s">
        <v>1637</v>
      </c>
      <c r="C2236" s="167" t="s">
        <v>66</v>
      </c>
      <c r="D2236" s="167" t="s">
        <v>1638</v>
      </c>
      <c r="E2236" s="315" t="s">
        <v>892</v>
      </c>
      <c r="F2236" s="315"/>
      <c r="G2236" s="168" t="s">
        <v>63</v>
      </c>
      <c r="H2236" s="258">
        <v>1</v>
      </c>
      <c r="I2236" s="170">
        <v>61.76</v>
      </c>
      <c r="J2236" s="170">
        <v>61.76</v>
      </c>
    </row>
    <row r="2237" spans="1:10">
      <c r="A2237" s="176"/>
      <c r="B2237" s="176"/>
      <c r="C2237" s="176"/>
      <c r="D2237" s="176"/>
      <c r="E2237" s="176" t="s">
        <v>895</v>
      </c>
      <c r="F2237" s="259">
        <v>23.22</v>
      </c>
      <c r="G2237" s="176" t="s">
        <v>896</v>
      </c>
      <c r="H2237" s="259">
        <v>0</v>
      </c>
      <c r="I2237" s="176" t="s">
        <v>897</v>
      </c>
      <c r="J2237" s="259">
        <v>23.22</v>
      </c>
    </row>
    <row r="2238" spans="1:10">
      <c r="A2238" s="176"/>
      <c r="B2238" s="176"/>
      <c r="C2238" s="176"/>
      <c r="D2238" s="176"/>
      <c r="E2238" s="176" t="s">
        <v>898</v>
      </c>
      <c r="F2238" s="259">
        <v>22.28</v>
      </c>
      <c r="G2238" s="176"/>
      <c r="H2238" s="316" t="s">
        <v>899</v>
      </c>
      <c r="I2238" s="316"/>
      <c r="J2238" s="259">
        <v>118.83</v>
      </c>
    </row>
    <row r="2239" spans="1:10" ht="50.1" customHeight="1">
      <c r="A2239" s="177"/>
      <c r="B2239" s="177"/>
      <c r="C2239" s="177"/>
      <c r="D2239" s="177"/>
      <c r="E2239" s="177"/>
      <c r="F2239" s="177"/>
      <c r="G2239" s="177" t="s">
        <v>900</v>
      </c>
      <c r="H2239" s="260" t="s">
        <v>1285</v>
      </c>
      <c r="I2239" s="177" t="s">
        <v>902</v>
      </c>
      <c r="J2239" s="180">
        <v>237.66</v>
      </c>
    </row>
    <row r="2240" spans="1:10" ht="0.95" customHeight="1">
      <c r="A2240" s="261"/>
      <c r="B2240" s="261"/>
      <c r="C2240" s="261"/>
      <c r="D2240" s="261"/>
      <c r="E2240" s="261"/>
      <c r="F2240" s="261"/>
      <c r="G2240" s="261"/>
      <c r="H2240" s="261"/>
      <c r="I2240" s="261"/>
      <c r="J2240" s="261"/>
    </row>
    <row r="2241" spans="1:10" ht="18" customHeight="1">
      <c r="A2241" s="161" t="s">
        <v>643</v>
      </c>
      <c r="B2241" s="160" t="s">
        <v>52</v>
      </c>
      <c r="C2241" s="161" t="s">
        <v>53</v>
      </c>
      <c r="D2241" s="161" t="s">
        <v>10</v>
      </c>
      <c r="E2241" s="308" t="s">
        <v>879</v>
      </c>
      <c r="F2241" s="308"/>
      <c r="G2241" s="162" t="s">
        <v>54</v>
      </c>
      <c r="H2241" s="160" t="s">
        <v>55</v>
      </c>
      <c r="I2241" s="160" t="s">
        <v>56</v>
      </c>
      <c r="J2241" s="160" t="s">
        <v>11</v>
      </c>
    </row>
    <row r="2242" spans="1:10" ht="39" customHeight="1">
      <c r="A2242" s="253" t="s">
        <v>880</v>
      </c>
      <c r="B2242" s="254" t="s">
        <v>644</v>
      </c>
      <c r="C2242" s="253" t="s">
        <v>66</v>
      </c>
      <c r="D2242" s="253" t="s">
        <v>645</v>
      </c>
      <c r="E2242" s="313" t="s">
        <v>1565</v>
      </c>
      <c r="F2242" s="313"/>
      <c r="G2242" s="255" t="s">
        <v>63</v>
      </c>
      <c r="H2242" s="256">
        <v>1</v>
      </c>
      <c r="I2242" s="263">
        <v>420.39</v>
      </c>
      <c r="J2242" s="263">
        <v>420.39</v>
      </c>
    </row>
    <row r="2243" spans="1:10" ht="26.1" customHeight="1">
      <c r="A2243" s="164" t="s">
        <v>882</v>
      </c>
      <c r="B2243" s="163" t="s">
        <v>1568</v>
      </c>
      <c r="C2243" s="164" t="s">
        <v>66</v>
      </c>
      <c r="D2243" s="164" t="s">
        <v>1569</v>
      </c>
      <c r="E2243" s="314" t="s">
        <v>885</v>
      </c>
      <c r="F2243" s="314"/>
      <c r="G2243" s="165" t="s">
        <v>886</v>
      </c>
      <c r="H2243" s="257">
        <v>1.3231999999999999</v>
      </c>
      <c r="I2243" s="169">
        <v>22.36</v>
      </c>
      <c r="J2243" s="169">
        <v>29.58</v>
      </c>
    </row>
    <row r="2244" spans="1:10" ht="24" customHeight="1">
      <c r="A2244" s="164" t="s">
        <v>882</v>
      </c>
      <c r="B2244" s="163" t="s">
        <v>1570</v>
      </c>
      <c r="C2244" s="164" t="s">
        <v>66</v>
      </c>
      <c r="D2244" s="164" t="s">
        <v>1571</v>
      </c>
      <c r="E2244" s="314" t="s">
        <v>885</v>
      </c>
      <c r="F2244" s="314"/>
      <c r="G2244" s="165" t="s">
        <v>886</v>
      </c>
      <c r="H2244" s="257">
        <v>1.3231999999999999</v>
      </c>
      <c r="I2244" s="169">
        <v>27.74</v>
      </c>
      <c r="J2244" s="169">
        <v>36.700000000000003</v>
      </c>
    </row>
    <row r="2245" spans="1:10" ht="26.1" customHeight="1">
      <c r="A2245" s="167" t="s">
        <v>889</v>
      </c>
      <c r="B2245" s="166" t="s">
        <v>1639</v>
      </c>
      <c r="C2245" s="167" t="s">
        <v>66</v>
      </c>
      <c r="D2245" s="167" t="s">
        <v>1640</v>
      </c>
      <c r="E2245" s="315" t="s">
        <v>892</v>
      </c>
      <c r="F2245" s="315"/>
      <c r="G2245" s="168" t="s">
        <v>63</v>
      </c>
      <c r="H2245" s="258">
        <v>1</v>
      </c>
      <c r="I2245" s="170">
        <v>336.89</v>
      </c>
      <c r="J2245" s="170">
        <v>336.89</v>
      </c>
    </row>
    <row r="2246" spans="1:10" ht="39" customHeight="1">
      <c r="A2246" s="167" t="s">
        <v>889</v>
      </c>
      <c r="B2246" s="166" t="s">
        <v>1641</v>
      </c>
      <c r="C2246" s="167" t="s">
        <v>66</v>
      </c>
      <c r="D2246" s="167" t="s">
        <v>1642</v>
      </c>
      <c r="E2246" s="315" t="s">
        <v>892</v>
      </c>
      <c r="F2246" s="315"/>
      <c r="G2246" s="168" t="s">
        <v>63</v>
      </c>
      <c r="H2246" s="258">
        <v>3</v>
      </c>
      <c r="I2246" s="170">
        <v>5.74</v>
      </c>
      <c r="J2246" s="170">
        <v>17.22</v>
      </c>
    </row>
    <row r="2247" spans="1:10">
      <c r="A2247" s="176"/>
      <c r="B2247" s="176"/>
      <c r="C2247" s="176"/>
      <c r="D2247" s="176"/>
      <c r="E2247" s="176" t="s">
        <v>895</v>
      </c>
      <c r="F2247" s="259">
        <v>54.14</v>
      </c>
      <c r="G2247" s="176" t="s">
        <v>896</v>
      </c>
      <c r="H2247" s="259">
        <v>0</v>
      </c>
      <c r="I2247" s="176" t="s">
        <v>897</v>
      </c>
      <c r="J2247" s="259">
        <v>54.14</v>
      </c>
    </row>
    <row r="2248" spans="1:10">
      <c r="A2248" s="176"/>
      <c r="B2248" s="176"/>
      <c r="C2248" s="176"/>
      <c r="D2248" s="176"/>
      <c r="E2248" s="176" t="s">
        <v>898</v>
      </c>
      <c r="F2248" s="259">
        <v>97.02</v>
      </c>
      <c r="G2248" s="176"/>
      <c r="H2248" s="316" t="s">
        <v>899</v>
      </c>
      <c r="I2248" s="316"/>
      <c r="J2248" s="259">
        <v>517.41</v>
      </c>
    </row>
    <row r="2249" spans="1:10" ht="50.1" customHeight="1">
      <c r="A2249" s="177"/>
      <c r="B2249" s="177"/>
      <c r="C2249" s="177"/>
      <c r="D2249" s="177"/>
      <c r="E2249" s="177"/>
      <c r="F2249" s="177"/>
      <c r="G2249" s="177" t="s">
        <v>900</v>
      </c>
      <c r="H2249" s="260" t="s">
        <v>901</v>
      </c>
      <c r="I2249" s="177" t="s">
        <v>902</v>
      </c>
      <c r="J2249" s="180">
        <v>517.41</v>
      </c>
    </row>
    <row r="2250" spans="1:10" ht="0.95" customHeight="1">
      <c r="A2250" s="261"/>
      <c r="B2250" s="261"/>
      <c r="C2250" s="261"/>
      <c r="D2250" s="261"/>
      <c r="E2250" s="261"/>
      <c r="F2250" s="261"/>
      <c r="G2250" s="261"/>
      <c r="H2250" s="261"/>
      <c r="I2250" s="261"/>
      <c r="J2250" s="261"/>
    </row>
    <row r="2251" spans="1:10" ht="18" customHeight="1">
      <c r="A2251" s="161" t="s">
        <v>646</v>
      </c>
      <c r="B2251" s="160" t="s">
        <v>52</v>
      </c>
      <c r="C2251" s="161" t="s">
        <v>53</v>
      </c>
      <c r="D2251" s="161" t="s">
        <v>10</v>
      </c>
      <c r="E2251" s="308" t="s">
        <v>879</v>
      </c>
      <c r="F2251" s="308"/>
      <c r="G2251" s="162" t="s">
        <v>54</v>
      </c>
      <c r="H2251" s="160" t="s">
        <v>55</v>
      </c>
      <c r="I2251" s="160" t="s">
        <v>56</v>
      </c>
      <c r="J2251" s="160" t="s">
        <v>11</v>
      </c>
    </row>
    <row r="2252" spans="1:10" ht="39" customHeight="1">
      <c r="A2252" s="253" t="s">
        <v>880</v>
      </c>
      <c r="B2252" s="254" t="s">
        <v>647</v>
      </c>
      <c r="C2252" s="253" t="s">
        <v>66</v>
      </c>
      <c r="D2252" s="253" t="s">
        <v>648</v>
      </c>
      <c r="E2252" s="313" t="s">
        <v>1565</v>
      </c>
      <c r="F2252" s="313"/>
      <c r="G2252" s="255" t="s">
        <v>63</v>
      </c>
      <c r="H2252" s="256">
        <v>1</v>
      </c>
      <c r="I2252" s="263">
        <v>161.38</v>
      </c>
      <c r="J2252" s="263">
        <v>161.38</v>
      </c>
    </row>
    <row r="2253" spans="1:10" ht="24" customHeight="1">
      <c r="A2253" s="164" t="s">
        <v>882</v>
      </c>
      <c r="B2253" s="163" t="s">
        <v>1570</v>
      </c>
      <c r="C2253" s="164" t="s">
        <v>66</v>
      </c>
      <c r="D2253" s="164" t="s">
        <v>1571</v>
      </c>
      <c r="E2253" s="314" t="s">
        <v>885</v>
      </c>
      <c r="F2253" s="314"/>
      <c r="G2253" s="165" t="s">
        <v>886</v>
      </c>
      <c r="H2253" s="257">
        <v>1.5233000000000001</v>
      </c>
      <c r="I2253" s="169">
        <v>27.74</v>
      </c>
      <c r="J2253" s="169">
        <v>42.25</v>
      </c>
    </row>
    <row r="2254" spans="1:10" ht="26.1" customHeight="1">
      <c r="A2254" s="164" t="s">
        <v>882</v>
      </c>
      <c r="B2254" s="163" t="s">
        <v>1568</v>
      </c>
      <c r="C2254" s="164" t="s">
        <v>66</v>
      </c>
      <c r="D2254" s="164" t="s">
        <v>1569</v>
      </c>
      <c r="E2254" s="314" t="s">
        <v>885</v>
      </c>
      <c r="F2254" s="314"/>
      <c r="G2254" s="165" t="s">
        <v>886</v>
      </c>
      <c r="H2254" s="257">
        <v>1.5233000000000001</v>
      </c>
      <c r="I2254" s="169">
        <v>22.36</v>
      </c>
      <c r="J2254" s="169">
        <v>34.06</v>
      </c>
    </row>
    <row r="2255" spans="1:10" ht="39" customHeight="1">
      <c r="A2255" s="167" t="s">
        <v>889</v>
      </c>
      <c r="B2255" s="166" t="s">
        <v>1643</v>
      </c>
      <c r="C2255" s="167" t="s">
        <v>66</v>
      </c>
      <c r="D2255" s="167" t="s">
        <v>1644</v>
      </c>
      <c r="E2255" s="315" t="s">
        <v>892</v>
      </c>
      <c r="F2255" s="315"/>
      <c r="G2255" s="168" t="s">
        <v>63</v>
      </c>
      <c r="H2255" s="258">
        <v>1</v>
      </c>
      <c r="I2255" s="170">
        <v>84.27</v>
      </c>
      <c r="J2255" s="170">
        <v>84.27</v>
      </c>
    </row>
    <row r="2256" spans="1:10" ht="39" customHeight="1">
      <c r="A2256" s="167" t="s">
        <v>889</v>
      </c>
      <c r="B2256" s="166" t="s">
        <v>1213</v>
      </c>
      <c r="C2256" s="167" t="s">
        <v>66</v>
      </c>
      <c r="D2256" s="167" t="s">
        <v>1214</v>
      </c>
      <c r="E2256" s="315" t="s">
        <v>892</v>
      </c>
      <c r="F2256" s="315"/>
      <c r="G2256" s="168" t="s">
        <v>63</v>
      </c>
      <c r="H2256" s="258">
        <v>4</v>
      </c>
      <c r="I2256" s="170">
        <v>0.2</v>
      </c>
      <c r="J2256" s="170">
        <v>0.8</v>
      </c>
    </row>
    <row r="2257" spans="1:10">
      <c r="A2257" s="176"/>
      <c r="B2257" s="176"/>
      <c r="C2257" s="176"/>
      <c r="D2257" s="176"/>
      <c r="E2257" s="176" t="s">
        <v>895</v>
      </c>
      <c r="F2257" s="259">
        <v>62.32</v>
      </c>
      <c r="G2257" s="176" t="s">
        <v>896</v>
      </c>
      <c r="H2257" s="259">
        <v>0</v>
      </c>
      <c r="I2257" s="176" t="s">
        <v>897</v>
      </c>
      <c r="J2257" s="259">
        <v>62.32</v>
      </c>
    </row>
    <row r="2258" spans="1:10">
      <c r="A2258" s="176"/>
      <c r="B2258" s="176"/>
      <c r="C2258" s="176"/>
      <c r="D2258" s="176"/>
      <c r="E2258" s="176" t="s">
        <v>898</v>
      </c>
      <c r="F2258" s="259">
        <v>37.24</v>
      </c>
      <c r="G2258" s="176"/>
      <c r="H2258" s="316" t="s">
        <v>899</v>
      </c>
      <c r="I2258" s="316"/>
      <c r="J2258" s="259">
        <v>198.62</v>
      </c>
    </row>
    <row r="2259" spans="1:10" ht="50.1" customHeight="1">
      <c r="A2259" s="177"/>
      <c r="B2259" s="177"/>
      <c r="C2259" s="177"/>
      <c r="D2259" s="177"/>
      <c r="E2259" s="177"/>
      <c r="F2259" s="177"/>
      <c r="G2259" s="177" t="s">
        <v>900</v>
      </c>
      <c r="H2259" s="260" t="s">
        <v>901</v>
      </c>
      <c r="I2259" s="177" t="s">
        <v>902</v>
      </c>
      <c r="J2259" s="180">
        <v>198.62</v>
      </c>
    </row>
    <row r="2260" spans="1:10" ht="0.95" customHeight="1">
      <c r="A2260" s="261"/>
      <c r="B2260" s="261"/>
      <c r="C2260" s="261"/>
      <c r="D2260" s="261"/>
      <c r="E2260" s="261"/>
      <c r="F2260" s="261"/>
      <c r="G2260" s="261"/>
      <c r="H2260" s="261"/>
      <c r="I2260" s="261"/>
      <c r="J2260" s="261"/>
    </row>
    <row r="2261" spans="1:10" ht="18" customHeight="1">
      <c r="A2261" s="161" t="s">
        <v>649</v>
      </c>
      <c r="B2261" s="160" t="s">
        <v>52</v>
      </c>
      <c r="C2261" s="161" t="s">
        <v>53</v>
      </c>
      <c r="D2261" s="161" t="s">
        <v>10</v>
      </c>
      <c r="E2261" s="308" t="s">
        <v>879</v>
      </c>
      <c r="F2261" s="308"/>
      <c r="G2261" s="162" t="s">
        <v>54</v>
      </c>
      <c r="H2261" s="160" t="s">
        <v>55</v>
      </c>
      <c r="I2261" s="160" t="s">
        <v>56</v>
      </c>
      <c r="J2261" s="160" t="s">
        <v>11</v>
      </c>
    </row>
    <row r="2262" spans="1:10" ht="26.1" customHeight="1">
      <c r="A2262" s="253" t="s">
        <v>880</v>
      </c>
      <c r="B2262" s="254" t="s">
        <v>650</v>
      </c>
      <c r="C2262" s="253" t="s">
        <v>61</v>
      </c>
      <c r="D2262" s="253" t="s">
        <v>651</v>
      </c>
      <c r="E2262" s="313" t="s">
        <v>1565</v>
      </c>
      <c r="F2262" s="313"/>
      <c r="G2262" s="255" t="s">
        <v>63</v>
      </c>
      <c r="H2262" s="256">
        <v>1</v>
      </c>
      <c r="I2262" s="263">
        <v>130.16999999999999</v>
      </c>
      <c r="J2262" s="263">
        <v>130.16999999999999</v>
      </c>
    </row>
    <row r="2263" spans="1:10" ht="24" customHeight="1">
      <c r="A2263" s="164" t="s">
        <v>882</v>
      </c>
      <c r="B2263" s="163" t="s">
        <v>1570</v>
      </c>
      <c r="C2263" s="164" t="s">
        <v>66</v>
      </c>
      <c r="D2263" s="164" t="s">
        <v>1571</v>
      </c>
      <c r="E2263" s="314" t="s">
        <v>885</v>
      </c>
      <c r="F2263" s="314"/>
      <c r="G2263" s="165" t="s">
        <v>886</v>
      </c>
      <c r="H2263" s="257">
        <v>0.15763759999999999</v>
      </c>
      <c r="I2263" s="169">
        <v>27.74</v>
      </c>
      <c r="J2263" s="169">
        <v>4.37</v>
      </c>
    </row>
    <row r="2264" spans="1:10" ht="26.1" customHeight="1">
      <c r="A2264" s="164" t="s">
        <v>882</v>
      </c>
      <c r="B2264" s="163" t="s">
        <v>1568</v>
      </c>
      <c r="C2264" s="164" t="s">
        <v>66</v>
      </c>
      <c r="D2264" s="164" t="s">
        <v>1569</v>
      </c>
      <c r="E2264" s="314" t="s">
        <v>885</v>
      </c>
      <c r="F2264" s="314"/>
      <c r="G2264" s="165" t="s">
        <v>886</v>
      </c>
      <c r="H2264" s="257">
        <v>0.50444040000000001</v>
      </c>
      <c r="I2264" s="169">
        <v>22.36</v>
      </c>
      <c r="J2264" s="169">
        <v>11.27</v>
      </c>
    </row>
    <row r="2265" spans="1:10" ht="26.1" customHeight="1">
      <c r="A2265" s="167" t="s">
        <v>889</v>
      </c>
      <c r="B2265" s="166" t="s">
        <v>1645</v>
      </c>
      <c r="C2265" s="167" t="s">
        <v>61</v>
      </c>
      <c r="D2265" s="167" t="s">
        <v>5257</v>
      </c>
      <c r="E2265" s="315" t="s">
        <v>892</v>
      </c>
      <c r="F2265" s="315"/>
      <c r="G2265" s="168" t="s">
        <v>63</v>
      </c>
      <c r="H2265" s="258">
        <v>1</v>
      </c>
      <c r="I2265" s="170">
        <v>114.53</v>
      </c>
      <c r="J2265" s="170">
        <v>114.53</v>
      </c>
    </row>
    <row r="2266" spans="1:10">
      <c r="A2266" s="176"/>
      <c r="B2266" s="176"/>
      <c r="C2266" s="176"/>
      <c r="D2266" s="176"/>
      <c r="E2266" s="176" t="s">
        <v>895</v>
      </c>
      <c r="F2266" s="259">
        <v>12.6</v>
      </c>
      <c r="G2266" s="176" t="s">
        <v>896</v>
      </c>
      <c r="H2266" s="259">
        <v>0</v>
      </c>
      <c r="I2266" s="176" t="s">
        <v>897</v>
      </c>
      <c r="J2266" s="259">
        <v>12.6</v>
      </c>
    </row>
    <row r="2267" spans="1:10">
      <c r="A2267" s="176"/>
      <c r="B2267" s="176"/>
      <c r="C2267" s="176"/>
      <c r="D2267" s="176"/>
      <c r="E2267" s="176" t="s">
        <v>898</v>
      </c>
      <c r="F2267" s="259">
        <v>30.04</v>
      </c>
      <c r="G2267" s="176"/>
      <c r="H2267" s="316" t="s">
        <v>899</v>
      </c>
      <c r="I2267" s="316"/>
      <c r="J2267" s="259">
        <v>160.21</v>
      </c>
    </row>
    <row r="2268" spans="1:10" ht="50.1" customHeight="1">
      <c r="A2268" s="177"/>
      <c r="B2268" s="177"/>
      <c r="C2268" s="177"/>
      <c r="D2268" s="177"/>
      <c r="E2268" s="177"/>
      <c r="F2268" s="177"/>
      <c r="G2268" s="177" t="s">
        <v>900</v>
      </c>
      <c r="H2268" s="260" t="s">
        <v>1646</v>
      </c>
      <c r="I2268" s="177" t="s">
        <v>902</v>
      </c>
      <c r="J2268" s="180">
        <v>51267.199999999997</v>
      </c>
    </row>
    <row r="2269" spans="1:10" ht="0.95" customHeight="1">
      <c r="A2269" s="261"/>
      <c r="B2269" s="261"/>
      <c r="C2269" s="261"/>
      <c r="D2269" s="261"/>
      <c r="E2269" s="261"/>
      <c r="F2269" s="261"/>
      <c r="G2269" s="261"/>
      <c r="H2269" s="261"/>
      <c r="I2269" s="261"/>
      <c r="J2269" s="261"/>
    </row>
    <row r="2270" spans="1:10" ht="18" customHeight="1">
      <c r="A2270" s="161" t="s">
        <v>652</v>
      </c>
      <c r="B2270" s="160" t="s">
        <v>52</v>
      </c>
      <c r="C2270" s="161" t="s">
        <v>53</v>
      </c>
      <c r="D2270" s="161" t="s">
        <v>10</v>
      </c>
      <c r="E2270" s="308" t="s">
        <v>879</v>
      </c>
      <c r="F2270" s="308"/>
      <c r="G2270" s="162" t="s">
        <v>54</v>
      </c>
      <c r="H2270" s="160" t="s">
        <v>55</v>
      </c>
      <c r="I2270" s="160" t="s">
        <v>56</v>
      </c>
      <c r="J2270" s="160" t="s">
        <v>11</v>
      </c>
    </row>
    <row r="2271" spans="1:10" ht="51.95" customHeight="1">
      <c r="A2271" s="253" t="s">
        <v>880</v>
      </c>
      <c r="B2271" s="254" t="s">
        <v>653</v>
      </c>
      <c r="C2271" s="253" t="s">
        <v>66</v>
      </c>
      <c r="D2271" s="253" t="s">
        <v>654</v>
      </c>
      <c r="E2271" s="313" t="s">
        <v>1565</v>
      </c>
      <c r="F2271" s="313"/>
      <c r="G2271" s="255" t="s">
        <v>63</v>
      </c>
      <c r="H2271" s="256">
        <v>1</v>
      </c>
      <c r="I2271" s="263">
        <v>2013.23</v>
      </c>
      <c r="J2271" s="263">
        <v>2013.23</v>
      </c>
    </row>
    <row r="2272" spans="1:10" ht="39" customHeight="1">
      <c r="A2272" s="164" t="s">
        <v>882</v>
      </c>
      <c r="B2272" s="163" t="s">
        <v>1647</v>
      </c>
      <c r="C2272" s="164" t="s">
        <v>66</v>
      </c>
      <c r="D2272" s="164" t="s">
        <v>1648</v>
      </c>
      <c r="E2272" s="314" t="s">
        <v>1565</v>
      </c>
      <c r="F2272" s="314"/>
      <c r="G2272" s="165" t="s">
        <v>202</v>
      </c>
      <c r="H2272" s="257">
        <v>6.3</v>
      </c>
      <c r="I2272" s="169">
        <v>12.59</v>
      </c>
      <c r="J2272" s="169">
        <v>79.31</v>
      </c>
    </row>
    <row r="2273" spans="1:10" ht="51.95" customHeight="1">
      <c r="A2273" s="164" t="s">
        <v>882</v>
      </c>
      <c r="B2273" s="163" t="s">
        <v>593</v>
      </c>
      <c r="C2273" s="164" t="s">
        <v>66</v>
      </c>
      <c r="D2273" s="164" t="s">
        <v>594</v>
      </c>
      <c r="E2273" s="314" t="s">
        <v>1565</v>
      </c>
      <c r="F2273" s="314"/>
      <c r="G2273" s="165" t="s">
        <v>202</v>
      </c>
      <c r="H2273" s="257">
        <v>26.4</v>
      </c>
      <c r="I2273" s="169">
        <v>46.24</v>
      </c>
      <c r="J2273" s="169">
        <v>1220.73</v>
      </c>
    </row>
    <row r="2274" spans="1:10" ht="26.1" customHeight="1">
      <c r="A2274" s="164" t="s">
        <v>882</v>
      </c>
      <c r="B2274" s="163" t="s">
        <v>1649</v>
      </c>
      <c r="C2274" s="164" t="s">
        <v>66</v>
      </c>
      <c r="D2274" s="164" t="s">
        <v>1650</v>
      </c>
      <c r="E2274" s="314" t="s">
        <v>1565</v>
      </c>
      <c r="F2274" s="314"/>
      <c r="G2274" s="165" t="s">
        <v>63</v>
      </c>
      <c r="H2274" s="257">
        <v>1</v>
      </c>
      <c r="I2274" s="169">
        <v>129.26</v>
      </c>
      <c r="J2274" s="169">
        <v>129.26</v>
      </c>
    </row>
    <row r="2275" spans="1:10" ht="26.1" customHeight="1">
      <c r="A2275" s="164" t="s">
        <v>882</v>
      </c>
      <c r="B2275" s="163" t="s">
        <v>691</v>
      </c>
      <c r="C2275" s="164" t="s">
        <v>66</v>
      </c>
      <c r="D2275" s="164" t="s">
        <v>692</v>
      </c>
      <c r="E2275" s="314" t="s">
        <v>1565</v>
      </c>
      <c r="F2275" s="314"/>
      <c r="G2275" s="165" t="s">
        <v>202</v>
      </c>
      <c r="H2275" s="257">
        <v>1.95</v>
      </c>
      <c r="I2275" s="169">
        <v>70.28</v>
      </c>
      <c r="J2275" s="169">
        <v>137.04</v>
      </c>
    </row>
    <row r="2276" spans="1:10" ht="26.1" customHeight="1">
      <c r="A2276" s="164" t="s">
        <v>882</v>
      </c>
      <c r="B2276" s="163" t="s">
        <v>1568</v>
      </c>
      <c r="C2276" s="164" t="s">
        <v>66</v>
      </c>
      <c r="D2276" s="164" t="s">
        <v>1569</v>
      </c>
      <c r="E2276" s="314" t="s">
        <v>885</v>
      </c>
      <c r="F2276" s="314"/>
      <c r="G2276" s="165" t="s">
        <v>886</v>
      </c>
      <c r="H2276" s="257">
        <v>0.215</v>
      </c>
      <c r="I2276" s="169">
        <v>22.36</v>
      </c>
      <c r="J2276" s="169">
        <v>4.8</v>
      </c>
    </row>
    <row r="2277" spans="1:10" ht="51.95" customHeight="1">
      <c r="A2277" s="164" t="s">
        <v>882</v>
      </c>
      <c r="B2277" s="163" t="s">
        <v>1651</v>
      </c>
      <c r="C2277" s="164" t="s">
        <v>66</v>
      </c>
      <c r="D2277" s="164" t="s">
        <v>1652</v>
      </c>
      <c r="E2277" s="314" t="s">
        <v>1565</v>
      </c>
      <c r="F2277" s="314"/>
      <c r="G2277" s="165" t="s">
        <v>63</v>
      </c>
      <c r="H2277" s="257">
        <v>1</v>
      </c>
      <c r="I2277" s="169">
        <v>20.68</v>
      </c>
      <c r="J2277" s="169">
        <v>20.68</v>
      </c>
    </row>
    <row r="2278" spans="1:10" ht="24" customHeight="1">
      <c r="A2278" s="164" t="s">
        <v>882</v>
      </c>
      <c r="B2278" s="163" t="s">
        <v>1570</v>
      </c>
      <c r="C2278" s="164" t="s">
        <v>66</v>
      </c>
      <c r="D2278" s="164" t="s">
        <v>1571</v>
      </c>
      <c r="E2278" s="314" t="s">
        <v>885</v>
      </c>
      <c r="F2278" s="314"/>
      <c r="G2278" s="165" t="s">
        <v>886</v>
      </c>
      <c r="H2278" s="257">
        <v>1.9355</v>
      </c>
      <c r="I2278" s="169">
        <v>27.74</v>
      </c>
      <c r="J2278" s="169">
        <v>53.69</v>
      </c>
    </row>
    <row r="2279" spans="1:10" ht="39" customHeight="1">
      <c r="A2279" s="164" t="s">
        <v>882</v>
      </c>
      <c r="B2279" s="163" t="s">
        <v>1653</v>
      </c>
      <c r="C2279" s="164" t="s">
        <v>66</v>
      </c>
      <c r="D2279" s="164" t="s">
        <v>1654</v>
      </c>
      <c r="E2279" s="314" t="s">
        <v>1565</v>
      </c>
      <c r="F2279" s="314"/>
      <c r="G2279" s="165" t="s">
        <v>202</v>
      </c>
      <c r="H2279" s="257">
        <v>1.3</v>
      </c>
      <c r="I2279" s="169">
        <v>19.75</v>
      </c>
      <c r="J2279" s="169">
        <v>25.67</v>
      </c>
    </row>
    <row r="2280" spans="1:10" ht="26.1" customHeight="1">
      <c r="A2280" s="164" t="s">
        <v>882</v>
      </c>
      <c r="B2280" s="163" t="s">
        <v>641</v>
      </c>
      <c r="C2280" s="164" t="s">
        <v>66</v>
      </c>
      <c r="D2280" s="164" t="s">
        <v>642</v>
      </c>
      <c r="E2280" s="314" t="s">
        <v>1565</v>
      </c>
      <c r="F2280" s="314"/>
      <c r="G2280" s="165" t="s">
        <v>63</v>
      </c>
      <c r="H2280" s="257">
        <v>1</v>
      </c>
      <c r="I2280" s="169">
        <v>96.55</v>
      </c>
      <c r="J2280" s="169">
        <v>96.55</v>
      </c>
    </row>
    <row r="2281" spans="1:10" ht="39" customHeight="1">
      <c r="A2281" s="167" t="s">
        <v>889</v>
      </c>
      <c r="B2281" s="166" t="s">
        <v>1655</v>
      </c>
      <c r="C2281" s="167" t="s">
        <v>66</v>
      </c>
      <c r="D2281" s="167" t="s">
        <v>1656</v>
      </c>
      <c r="E2281" s="315" t="s">
        <v>892</v>
      </c>
      <c r="F2281" s="315"/>
      <c r="G2281" s="168" t="s">
        <v>63</v>
      </c>
      <c r="H2281" s="258">
        <v>1</v>
      </c>
      <c r="I2281" s="170">
        <v>199.89</v>
      </c>
      <c r="J2281" s="170">
        <v>199.89</v>
      </c>
    </row>
    <row r="2282" spans="1:10" ht="39" customHeight="1">
      <c r="A2282" s="167" t="s">
        <v>889</v>
      </c>
      <c r="B2282" s="166" t="s">
        <v>1213</v>
      </c>
      <c r="C2282" s="167" t="s">
        <v>66</v>
      </c>
      <c r="D2282" s="167" t="s">
        <v>1214</v>
      </c>
      <c r="E2282" s="315" t="s">
        <v>892</v>
      </c>
      <c r="F2282" s="315"/>
      <c r="G2282" s="168" t="s">
        <v>63</v>
      </c>
      <c r="H2282" s="258">
        <v>4</v>
      </c>
      <c r="I2282" s="170">
        <v>0.2</v>
      </c>
      <c r="J2282" s="170">
        <v>0.8</v>
      </c>
    </row>
    <row r="2283" spans="1:10" ht="39" customHeight="1">
      <c r="A2283" s="167" t="s">
        <v>889</v>
      </c>
      <c r="B2283" s="166" t="s">
        <v>1657</v>
      </c>
      <c r="C2283" s="167" t="s">
        <v>66</v>
      </c>
      <c r="D2283" s="167" t="s">
        <v>1658</v>
      </c>
      <c r="E2283" s="315" t="s">
        <v>892</v>
      </c>
      <c r="F2283" s="315"/>
      <c r="G2283" s="168" t="s">
        <v>63</v>
      </c>
      <c r="H2283" s="258">
        <v>1</v>
      </c>
      <c r="I2283" s="170">
        <v>44.81</v>
      </c>
      <c r="J2283" s="170">
        <v>44.81</v>
      </c>
    </row>
    <row r="2284" spans="1:10">
      <c r="A2284" s="176"/>
      <c r="B2284" s="176"/>
      <c r="C2284" s="176"/>
      <c r="D2284" s="176"/>
      <c r="E2284" s="176" t="s">
        <v>895</v>
      </c>
      <c r="F2284" s="259">
        <v>207.63</v>
      </c>
      <c r="G2284" s="176" t="s">
        <v>896</v>
      </c>
      <c r="H2284" s="259">
        <v>0</v>
      </c>
      <c r="I2284" s="176" t="s">
        <v>897</v>
      </c>
      <c r="J2284" s="259">
        <v>207.63</v>
      </c>
    </row>
    <row r="2285" spans="1:10">
      <c r="A2285" s="176"/>
      <c r="B2285" s="176"/>
      <c r="C2285" s="176"/>
      <c r="D2285" s="176"/>
      <c r="E2285" s="176" t="s">
        <v>898</v>
      </c>
      <c r="F2285" s="259">
        <v>464.65</v>
      </c>
      <c r="G2285" s="176"/>
      <c r="H2285" s="316" t="s">
        <v>899</v>
      </c>
      <c r="I2285" s="316"/>
      <c r="J2285" s="259">
        <v>2477.88</v>
      </c>
    </row>
    <row r="2286" spans="1:10" ht="50.1" customHeight="1">
      <c r="A2286" s="177"/>
      <c r="B2286" s="177"/>
      <c r="C2286" s="177"/>
      <c r="D2286" s="177"/>
      <c r="E2286" s="177"/>
      <c r="F2286" s="177"/>
      <c r="G2286" s="177" t="s">
        <v>900</v>
      </c>
      <c r="H2286" s="260" t="s">
        <v>901</v>
      </c>
      <c r="I2286" s="177" t="s">
        <v>902</v>
      </c>
      <c r="J2286" s="180">
        <v>2477.88</v>
      </c>
    </row>
    <row r="2287" spans="1:10" ht="0.95" customHeight="1">
      <c r="A2287" s="261"/>
      <c r="B2287" s="261"/>
      <c r="C2287" s="261"/>
      <c r="D2287" s="261"/>
      <c r="E2287" s="261"/>
      <c r="F2287" s="261"/>
      <c r="G2287" s="261"/>
      <c r="H2287" s="261"/>
      <c r="I2287" s="261"/>
      <c r="J2287" s="261"/>
    </row>
    <row r="2288" spans="1:10" ht="18" customHeight="1">
      <c r="A2288" s="161" t="s">
        <v>655</v>
      </c>
      <c r="B2288" s="160" t="s">
        <v>52</v>
      </c>
      <c r="C2288" s="161" t="s">
        <v>53</v>
      </c>
      <c r="D2288" s="161" t="s">
        <v>10</v>
      </c>
      <c r="E2288" s="308" t="s">
        <v>879</v>
      </c>
      <c r="F2288" s="308"/>
      <c r="G2288" s="162" t="s">
        <v>54</v>
      </c>
      <c r="H2288" s="160" t="s">
        <v>55</v>
      </c>
      <c r="I2288" s="160" t="s">
        <v>56</v>
      </c>
      <c r="J2288" s="160" t="s">
        <v>11</v>
      </c>
    </row>
    <row r="2289" spans="1:10" ht="51.95" customHeight="1">
      <c r="A2289" s="253" t="s">
        <v>880</v>
      </c>
      <c r="B2289" s="254" t="s">
        <v>656</v>
      </c>
      <c r="C2289" s="253" t="s">
        <v>66</v>
      </c>
      <c r="D2289" s="253" t="s">
        <v>657</v>
      </c>
      <c r="E2289" s="313" t="s">
        <v>1565</v>
      </c>
      <c r="F2289" s="313"/>
      <c r="G2289" s="255" t="s">
        <v>202</v>
      </c>
      <c r="H2289" s="256">
        <v>1</v>
      </c>
      <c r="I2289" s="263">
        <v>21.27</v>
      </c>
      <c r="J2289" s="263">
        <v>21.27</v>
      </c>
    </row>
    <row r="2290" spans="1:10" ht="26.1" customHeight="1">
      <c r="A2290" s="164" t="s">
        <v>882</v>
      </c>
      <c r="B2290" s="163" t="s">
        <v>1568</v>
      </c>
      <c r="C2290" s="164" t="s">
        <v>66</v>
      </c>
      <c r="D2290" s="164" t="s">
        <v>1569</v>
      </c>
      <c r="E2290" s="314" t="s">
        <v>885</v>
      </c>
      <c r="F2290" s="314"/>
      <c r="G2290" s="165" t="s">
        <v>886</v>
      </c>
      <c r="H2290" s="257">
        <v>0.11219999999999999</v>
      </c>
      <c r="I2290" s="169">
        <v>22.36</v>
      </c>
      <c r="J2290" s="169">
        <v>2.5</v>
      </c>
    </row>
    <row r="2291" spans="1:10" ht="24" customHeight="1">
      <c r="A2291" s="164" t="s">
        <v>882</v>
      </c>
      <c r="B2291" s="163" t="s">
        <v>1570</v>
      </c>
      <c r="C2291" s="164" t="s">
        <v>66</v>
      </c>
      <c r="D2291" s="164" t="s">
        <v>1571</v>
      </c>
      <c r="E2291" s="314" t="s">
        <v>885</v>
      </c>
      <c r="F2291" s="314"/>
      <c r="G2291" s="165" t="s">
        <v>886</v>
      </c>
      <c r="H2291" s="257">
        <v>0.11219999999999999</v>
      </c>
      <c r="I2291" s="169">
        <v>27.74</v>
      </c>
      <c r="J2291" s="169">
        <v>3.11</v>
      </c>
    </row>
    <row r="2292" spans="1:10" ht="26.1" customHeight="1">
      <c r="A2292" s="167" t="s">
        <v>889</v>
      </c>
      <c r="B2292" s="166" t="s">
        <v>1659</v>
      </c>
      <c r="C2292" s="167" t="s">
        <v>66</v>
      </c>
      <c r="D2292" s="167" t="s">
        <v>1660</v>
      </c>
      <c r="E2292" s="315" t="s">
        <v>892</v>
      </c>
      <c r="F2292" s="315"/>
      <c r="G2292" s="168" t="s">
        <v>202</v>
      </c>
      <c r="H2292" s="258">
        <v>1.1000000000000001</v>
      </c>
      <c r="I2292" s="170">
        <v>14.24</v>
      </c>
      <c r="J2292" s="170">
        <v>15.66</v>
      </c>
    </row>
    <row r="2293" spans="1:10">
      <c r="A2293" s="176"/>
      <c r="B2293" s="176"/>
      <c r="C2293" s="176"/>
      <c r="D2293" s="176"/>
      <c r="E2293" s="176" t="s">
        <v>895</v>
      </c>
      <c r="F2293" s="259">
        <v>4.58</v>
      </c>
      <c r="G2293" s="176" t="s">
        <v>896</v>
      </c>
      <c r="H2293" s="259">
        <v>0</v>
      </c>
      <c r="I2293" s="176" t="s">
        <v>897</v>
      </c>
      <c r="J2293" s="259">
        <v>4.58</v>
      </c>
    </row>
    <row r="2294" spans="1:10">
      <c r="A2294" s="176"/>
      <c r="B2294" s="176"/>
      <c r="C2294" s="176"/>
      <c r="D2294" s="176"/>
      <c r="E2294" s="176" t="s">
        <v>898</v>
      </c>
      <c r="F2294" s="259">
        <v>4.9000000000000004</v>
      </c>
      <c r="G2294" s="176"/>
      <c r="H2294" s="316" t="s">
        <v>899</v>
      </c>
      <c r="I2294" s="316"/>
      <c r="J2294" s="259">
        <v>26.17</v>
      </c>
    </row>
    <row r="2295" spans="1:10" ht="50.1" customHeight="1">
      <c r="A2295" s="177"/>
      <c r="B2295" s="177"/>
      <c r="C2295" s="177"/>
      <c r="D2295" s="177"/>
      <c r="E2295" s="177"/>
      <c r="F2295" s="177"/>
      <c r="G2295" s="177" t="s">
        <v>900</v>
      </c>
      <c r="H2295" s="260" t="s">
        <v>1313</v>
      </c>
      <c r="I2295" s="177" t="s">
        <v>902</v>
      </c>
      <c r="J2295" s="180">
        <v>78.510000000000005</v>
      </c>
    </row>
    <row r="2296" spans="1:10" ht="0.95" customHeight="1">
      <c r="A2296" s="261"/>
      <c r="B2296" s="261"/>
      <c r="C2296" s="261"/>
      <c r="D2296" s="261"/>
      <c r="E2296" s="261"/>
      <c r="F2296" s="261"/>
      <c r="G2296" s="261"/>
      <c r="H2296" s="261"/>
      <c r="I2296" s="261"/>
      <c r="J2296" s="261"/>
    </row>
    <row r="2297" spans="1:10" ht="18" customHeight="1">
      <c r="A2297" s="161" t="s">
        <v>658</v>
      </c>
      <c r="B2297" s="160" t="s">
        <v>52</v>
      </c>
      <c r="C2297" s="161" t="s">
        <v>53</v>
      </c>
      <c r="D2297" s="161" t="s">
        <v>10</v>
      </c>
      <c r="E2297" s="308" t="s">
        <v>879</v>
      </c>
      <c r="F2297" s="308"/>
      <c r="G2297" s="162" t="s">
        <v>54</v>
      </c>
      <c r="H2297" s="160" t="s">
        <v>55</v>
      </c>
      <c r="I2297" s="160" t="s">
        <v>56</v>
      </c>
      <c r="J2297" s="160" t="s">
        <v>11</v>
      </c>
    </row>
    <row r="2298" spans="1:10" ht="39" customHeight="1">
      <c r="A2298" s="253" t="s">
        <v>880</v>
      </c>
      <c r="B2298" s="254" t="s">
        <v>659</v>
      </c>
      <c r="C2298" s="253" t="s">
        <v>66</v>
      </c>
      <c r="D2298" s="253" t="s">
        <v>660</v>
      </c>
      <c r="E2298" s="313" t="s">
        <v>1565</v>
      </c>
      <c r="F2298" s="313"/>
      <c r="G2298" s="255" t="s">
        <v>202</v>
      </c>
      <c r="H2298" s="256">
        <v>1</v>
      </c>
      <c r="I2298" s="263">
        <v>32.04</v>
      </c>
      <c r="J2298" s="263">
        <v>32.04</v>
      </c>
    </row>
    <row r="2299" spans="1:10" ht="24" customHeight="1">
      <c r="A2299" s="164" t="s">
        <v>882</v>
      </c>
      <c r="B2299" s="163" t="s">
        <v>1570</v>
      </c>
      <c r="C2299" s="164" t="s">
        <v>66</v>
      </c>
      <c r="D2299" s="164" t="s">
        <v>1571</v>
      </c>
      <c r="E2299" s="314" t="s">
        <v>885</v>
      </c>
      <c r="F2299" s="314"/>
      <c r="G2299" s="165" t="s">
        <v>886</v>
      </c>
      <c r="H2299" s="257">
        <v>0.129</v>
      </c>
      <c r="I2299" s="169">
        <v>27.74</v>
      </c>
      <c r="J2299" s="169">
        <v>3.57</v>
      </c>
    </row>
    <row r="2300" spans="1:10" ht="26.1" customHeight="1">
      <c r="A2300" s="164" t="s">
        <v>882</v>
      </c>
      <c r="B2300" s="163" t="s">
        <v>1568</v>
      </c>
      <c r="C2300" s="164" t="s">
        <v>66</v>
      </c>
      <c r="D2300" s="164" t="s">
        <v>1569</v>
      </c>
      <c r="E2300" s="314" t="s">
        <v>885</v>
      </c>
      <c r="F2300" s="314"/>
      <c r="G2300" s="165" t="s">
        <v>886</v>
      </c>
      <c r="H2300" s="257">
        <v>0.129</v>
      </c>
      <c r="I2300" s="169">
        <v>22.36</v>
      </c>
      <c r="J2300" s="169">
        <v>2.88</v>
      </c>
    </row>
    <row r="2301" spans="1:10" ht="26.1" customHeight="1">
      <c r="A2301" s="167" t="s">
        <v>889</v>
      </c>
      <c r="B2301" s="166" t="s">
        <v>1661</v>
      </c>
      <c r="C2301" s="167" t="s">
        <v>66</v>
      </c>
      <c r="D2301" s="167" t="s">
        <v>1662</v>
      </c>
      <c r="E2301" s="315" t="s">
        <v>892</v>
      </c>
      <c r="F2301" s="315"/>
      <c r="G2301" s="168" t="s">
        <v>202</v>
      </c>
      <c r="H2301" s="258">
        <v>1.1000000000000001</v>
      </c>
      <c r="I2301" s="170">
        <v>23.27</v>
      </c>
      <c r="J2301" s="170">
        <v>25.59</v>
      </c>
    </row>
    <row r="2302" spans="1:10">
      <c r="A2302" s="176"/>
      <c r="B2302" s="176"/>
      <c r="C2302" s="176"/>
      <c r="D2302" s="176"/>
      <c r="E2302" s="176" t="s">
        <v>895</v>
      </c>
      <c r="F2302" s="259">
        <v>5.27</v>
      </c>
      <c r="G2302" s="176" t="s">
        <v>896</v>
      </c>
      <c r="H2302" s="259">
        <v>0</v>
      </c>
      <c r="I2302" s="176" t="s">
        <v>897</v>
      </c>
      <c r="J2302" s="259">
        <v>5.27</v>
      </c>
    </row>
    <row r="2303" spans="1:10">
      <c r="A2303" s="176"/>
      <c r="B2303" s="176"/>
      <c r="C2303" s="176"/>
      <c r="D2303" s="176"/>
      <c r="E2303" s="176" t="s">
        <v>898</v>
      </c>
      <c r="F2303" s="259">
        <v>7.39</v>
      </c>
      <c r="G2303" s="176"/>
      <c r="H2303" s="316" t="s">
        <v>899</v>
      </c>
      <c r="I2303" s="316"/>
      <c r="J2303" s="259">
        <v>39.43</v>
      </c>
    </row>
    <row r="2304" spans="1:10" ht="50.1" customHeight="1">
      <c r="A2304" s="177"/>
      <c r="B2304" s="177"/>
      <c r="C2304" s="177"/>
      <c r="D2304" s="177"/>
      <c r="E2304" s="177"/>
      <c r="F2304" s="177"/>
      <c r="G2304" s="177" t="s">
        <v>900</v>
      </c>
      <c r="H2304" s="260" t="s">
        <v>1663</v>
      </c>
      <c r="I2304" s="177" t="s">
        <v>902</v>
      </c>
      <c r="J2304" s="180">
        <v>1182.9000000000001</v>
      </c>
    </row>
    <row r="2305" spans="1:10" ht="0.95" customHeight="1">
      <c r="A2305" s="261"/>
      <c r="B2305" s="261"/>
      <c r="C2305" s="261"/>
      <c r="D2305" s="261"/>
      <c r="E2305" s="261"/>
      <c r="F2305" s="261"/>
      <c r="G2305" s="261"/>
      <c r="H2305" s="261"/>
      <c r="I2305" s="261"/>
      <c r="J2305" s="261"/>
    </row>
    <row r="2306" spans="1:10" ht="18" customHeight="1">
      <c r="A2306" s="161" t="s">
        <v>661</v>
      </c>
      <c r="B2306" s="160" t="s">
        <v>52</v>
      </c>
      <c r="C2306" s="161" t="s">
        <v>53</v>
      </c>
      <c r="D2306" s="161" t="s">
        <v>10</v>
      </c>
      <c r="E2306" s="308" t="s">
        <v>879</v>
      </c>
      <c r="F2306" s="308"/>
      <c r="G2306" s="162" t="s">
        <v>54</v>
      </c>
      <c r="H2306" s="160" t="s">
        <v>55</v>
      </c>
      <c r="I2306" s="160" t="s">
        <v>56</v>
      </c>
      <c r="J2306" s="160" t="s">
        <v>11</v>
      </c>
    </row>
    <row r="2307" spans="1:10" ht="51.95" customHeight="1">
      <c r="A2307" s="253" t="s">
        <v>880</v>
      </c>
      <c r="B2307" s="254" t="s">
        <v>662</v>
      </c>
      <c r="C2307" s="253" t="s">
        <v>66</v>
      </c>
      <c r="D2307" s="253" t="s">
        <v>663</v>
      </c>
      <c r="E2307" s="313" t="s">
        <v>1565</v>
      </c>
      <c r="F2307" s="313"/>
      <c r="G2307" s="255" t="s">
        <v>202</v>
      </c>
      <c r="H2307" s="256">
        <v>1</v>
      </c>
      <c r="I2307" s="263">
        <v>45.04</v>
      </c>
      <c r="J2307" s="263">
        <v>45.04</v>
      </c>
    </row>
    <row r="2308" spans="1:10" ht="26.1" customHeight="1">
      <c r="A2308" s="164" t="s">
        <v>882</v>
      </c>
      <c r="B2308" s="163" t="s">
        <v>1568</v>
      </c>
      <c r="C2308" s="164" t="s">
        <v>66</v>
      </c>
      <c r="D2308" s="164" t="s">
        <v>1569</v>
      </c>
      <c r="E2308" s="314" t="s">
        <v>885</v>
      </c>
      <c r="F2308" s="314"/>
      <c r="G2308" s="165" t="s">
        <v>886</v>
      </c>
      <c r="H2308" s="257">
        <v>0.1542</v>
      </c>
      <c r="I2308" s="169">
        <v>22.36</v>
      </c>
      <c r="J2308" s="169">
        <v>3.44</v>
      </c>
    </row>
    <row r="2309" spans="1:10" ht="24" customHeight="1">
      <c r="A2309" s="164" t="s">
        <v>882</v>
      </c>
      <c r="B2309" s="163" t="s">
        <v>1570</v>
      </c>
      <c r="C2309" s="164" t="s">
        <v>66</v>
      </c>
      <c r="D2309" s="164" t="s">
        <v>1571</v>
      </c>
      <c r="E2309" s="314" t="s">
        <v>885</v>
      </c>
      <c r="F2309" s="314"/>
      <c r="G2309" s="165" t="s">
        <v>886</v>
      </c>
      <c r="H2309" s="257">
        <v>0.1542</v>
      </c>
      <c r="I2309" s="169">
        <v>27.74</v>
      </c>
      <c r="J2309" s="169">
        <v>4.2699999999999996</v>
      </c>
    </row>
    <row r="2310" spans="1:10" ht="26.1" customHeight="1">
      <c r="A2310" s="167" t="s">
        <v>889</v>
      </c>
      <c r="B2310" s="166" t="s">
        <v>1664</v>
      </c>
      <c r="C2310" s="167" t="s">
        <v>66</v>
      </c>
      <c r="D2310" s="167" t="s">
        <v>1665</v>
      </c>
      <c r="E2310" s="315" t="s">
        <v>892</v>
      </c>
      <c r="F2310" s="315"/>
      <c r="G2310" s="168" t="s">
        <v>202</v>
      </c>
      <c r="H2310" s="258">
        <v>1.1000000000000001</v>
      </c>
      <c r="I2310" s="170">
        <v>33.94</v>
      </c>
      <c r="J2310" s="170">
        <v>37.33</v>
      </c>
    </row>
    <row r="2311" spans="1:10">
      <c r="A2311" s="176"/>
      <c r="B2311" s="176"/>
      <c r="C2311" s="176"/>
      <c r="D2311" s="176"/>
      <c r="E2311" s="176" t="s">
        <v>895</v>
      </c>
      <c r="F2311" s="259">
        <v>6.3</v>
      </c>
      <c r="G2311" s="176" t="s">
        <v>896</v>
      </c>
      <c r="H2311" s="259">
        <v>0</v>
      </c>
      <c r="I2311" s="176" t="s">
        <v>897</v>
      </c>
      <c r="J2311" s="259">
        <v>6.3</v>
      </c>
    </row>
    <row r="2312" spans="1:10">
      <c r="A2312" s="176"/>
      <c r="B2312" s="176"/>
      <c r="C2312" s="176"/>
      <c r="D2312" s="176"/>
      <c r="E2312" s="176" t="s">
        <v>898</v>
      </c>
      <c r="F2312" s="259">
        <v>10.39</v>
      </c>
      <c r="G2312" s="176"/>
      <c r="H2312" s="316" t="s">
        <v>899</v>
      </c>
      <c r="I2312" s="316"/>
      <c r="J2312" s="259">
        <v>55.43</v>
      </c>
    </row>
    <row r="2313" spans="1:10" ht="50.1" customHeight="1">
      <c r="A2313" s="177"/>
      <c r="B2313" s="177"/>
      <c r="C2313" s="177"/>
      <c r="D2313" s="177"/>
      <c r="E2313" s="177"/>
      <c r="F2313" s="177"/>
      <c r="G2313" s="177" t="s">
        <v>900</v>
      </c>
      <c r="H2313" s="260" t="s">
        <v>1666</v>
      </c>
      <c r="I2313" s="177" t="s">
        <v>902</v>
      </c>
      <c r="J2313" s="180">
        <v>3880.1</v>
      </c>
    </row>
    <row r="2314" spans="1:10" ht="0.95" customHeight="1">
      <c r="A2314" s="261"/>
      <c r="B2314" s="261"/>
      <c r="C2314" s="261"/>
      <c r="D2314" s="261"/>
      <c r="E2314" s="261"/>
      <c r="F2314" s="261"/>
      <c r="G2314" s="261"/>
      <c r="H2314" s="261"/>
      <c r="I2314" s="261"/>
      <c r="J2314" s="261"/>
    </row>
    <row r="2315" spans="1:10" ht="18" customHeight="1">
      <c r="A2315" s="161" t="s">
        <v>664</v>
      </c>
      <c r="B2315" s="160" t="s">
        <v>52</v>
      </c>
      <c r="C2315" s="161" t="s">
        <v>53</v>
      </c>
      <c r="D2315" s="161" t="s">
        <v>10</v>
      </c>
      <c r="E2315" s="308" t="s">
        <v>879</v>
      </c>
      <c r="F2315" s="308"/>
      <c r="G2315" s="162" t="s">
        <v>54</v>
      </c>
      <c r="H2315" s="160" t="s">
        <v>55</v>
      </c>
      <c r="I2315" s="160" t="s">
        <v>56</v>
      </c>
      <c r="J2315" s="160" t="s">
        <v>11</v>
      </c>
    </row>
    <row r="2316" spans="1:10" ht="39" customHeight="1">
      <c r="A2316" s="253" t="s">
        <v>880</v>
      </c>
      <c r="B2316" s="254" t="s">
        <v>665</v>
      </c>
      <c r="C2316" s="253" t="s">
        <v>66</v>
      </c>
      <c r="D2316" s="253" t="s">
        <v>666</v>
      </c>
      <c r="E2316" s="313" t="s">
        <v>1565</v>
      </c>
      <c r="F2316" s="313"/>
      <c r="G2316" s="255" t="s">
        <v>63</v>
      </c>
      <c r="H2316" s="256">
        <v>1</v>
      </c>
      <c r="I2316" s="263">
        <v>106.01</v>
      </c>
      <c r="J2316" s="263">
        <v>106.01</v>
      </c>
    </row>
    <row r="2317" spans="1:10" ht="24" customHeight="1">
      <c r="A2317" s="164" t="s">
        <v>882</v>
      </c>
      <c r="B2317" s="163" t="s">
        <v>1570</v>
      </c>
      <c r="C2317" s="164" t="s">
        <v>66</v>
      </c>
      <c r="D2317" s="164" t="s">
        <v>1571</v>
      </c>
      <c r="E2317" s="314" t="s">
        <v>885</v>
      </c>
      <c r="F2317" s="314"/>
      <c r="G2317" s="165" t="s">
        <v>886</v>
      </c>
      <c r="H2317" s="257">
        <v>0.5766</v>
      </c>
      <c r="I2317" s="169">
        <v>27.74</v>
      </c>
      <c r="J2317" s="169">
        <v>15.99</v>
      </c>
    </row>
    <row r="2318" spans="1:10" ht="26.1" customHeight="1">
      <c r="A2318" s="164" t="s">
        <v>882</v>
      </c>
      <c r="B2318" s="163" t="s">
        <v>1568</v>
      </c>
      <c r="C2318" s="164" t="s">
        <v>66</v>
      </c>
      <c r="D2318" s="164" t="s">
        <v>1569</v>
      </c>
      <c r="E2318" s="314" t="s">
        <v>885</v>
      </c>
      <c r="F2318" s="314"/>
      <c r="G2318" s="165" t="s">
        <v>886</v>
      </c>
      <c r="H2318" s="257">
        <v>0.1801875</v>
      </c>
      <c r="I2318" s="169">
        <v>22.36</v>
      </c>
      <c r="J2318" s="169">
        <v>4.0199999999999996</v>
      </c>
    </row>
    <row r="2319" spans="1:10" ht="26.1" customHeight="1">
      <c r="A2319" s="167" t="s">
        <v>889</v>
      </c>
      <c r="B2319" s="166" t="s">
        <v>1667</v>
      </c>
      <c r="C2319" s="167" t="s">
        <v>66</v>
      </c>
      <c r="D2319" s="167" t="s">
        <v>1668</v>
      </c>
      <c r="E2319" s="315" t="s">
        <v>892</v>
      </c>
      <c r="F2319" s="315"/>
      <c r="G2319" s="168" t="s">
        <v>63</v>
      </c>
      <c r="H2319" s="258">
        <v>1</v>
      </c>
      <c r="I2319" s="170">
        <v>5.21</v>
      </c>
      <c r="J2319" s="170">
        <v>5.21</v>
      </c>
    </row>
    <row r="2320" spans="1:10" ht="39" customHeight="1">
      <c r="A2320" s="167" t="s">
        <v>889</v>
      </c>
      <c r="B2320" s="166" t="s">
        <v>1669</v>
      </c>
      <c r="C2320" s="167" t="s">
        <v>66</v>
      </c>
      <c r="D2320" s="167" t="s">
        <v>1670</v>
      </c>
      <c r="E2320" s="315" t="s">
        <v>892</v>
      </c>
      <c r="F2320" s="315"/>
      <c r="G2320" s="168" t="s">
        <v>63</v>
      </c>
      <c r="H2320" s="258">
        <v>1</v>
      </c>
      <c r="I2320" s="170">
        <v>80.790000000000006</v>
      </c>
      <c r="J2320" s="170">
        <v>80.790000000000006</v>
      </c>
    </row>
    <row r="2321" spans="1:10">
      <c r="A2321" s="176"/>
      <c r="B2321" s="176"/>
      <c r="C2321" s="176"/>
      <c r="D2321" s="176"/>
      <c r="E2321" s="176" t="s">
        <v>895</v>
      </c>
      <c r="F2321" s="259">
        <v>16.54</v>
      </c>
      <c r="G2321" s="176" t="s">
        <v>896</v>
      </c>
      <c r="H2321" s="259">
        <v>0</v>
      </c>
      <c r="I2321" s="176" t="s">
        <v>897</v>
      </c>
      <c r="J2321" s="259">
        <v>16.54</v>
      </c>
    </row>
    <row r="2322" spans="1:10">
      <c r="A2322" s="176"/>
      <c r="B2322" s="176"/>
      <c r="C2322" s="176"/>
      <c r="D2322" s="176"/>
      <c r="E2322" s="176" t="s">
        <v>898</v>
      </c>
      <c r="F2322" s="259">
        <v>24.46</v>
      </c>
      <c r="G2322" s="176"/>
      <c r="H2322" s="316" t="s">
        <v>899</v>
      </c>
      <c r="I2322" s="316"/>
      <c r="J2322" s="259">
        <v>130.47</v>
      </c>
    </row>
    <row r="2323" spans="1:10" ht="50.1" customHeight="1">
      <c r="A2323" s="177"/>
      <c r="B2323" s="177"/>
      <c r="C2323" s="177"/>
      <c r="D2323" s="177"/>
      <c r="E2323" s="177"/>
      <c r="F2323" s="177"/>
      <c r="G2323" s="177" t="s">
        <v>900</v>
      </c>
      <c r="H2323" s="260" t="s">
        <v>1460</v>
      </c>
      <c r="I2323" s="177" t="s">
        <v>902</v>
      </c>
      <c r="J2323" s="180">
        <v>1826.58</v>
      </c>
    </row>
    <row r="2324" spans="1:10" ht="0.95" customHeight="1">
      <c r="A2324" s="261"/>
      <c r="B2324" s="261"/>
      <c r="C2324" s="261"/>
      <c r="D2324" s="261"/>
      <c r="E2324" s="261"/>
      <c r="F2324" s="261"/>
      <c r="G2324" s="261"/>
      <c r="H2324" s="261"/>
      <c r="I2324" s="261"/>
      <c r="J2324" s="261"/>
    </row>
    <row r="2325" spans="1:10" ht="18" customHeight="1">
      <c r="A2325" s="161" t="s">
        <v>667</v>
      </c>
      <c r="B2325" s="160" t="s">
        <v>52</v>
      </c>
      <c r="C2325" s="161" t="s">
        <v>53</v>
      </c>
      <c r="D2325" s="161" t="s">
        <v>10</v>
      </c>
      <c r="E2325" s="308" t="s">
        <v>879</v>
      </c>
      <c r="F2325" s="308"/>
      <c r="G2325" s="162" t="s">
        <v>54</v>
      </c>
      <c r="H2325" s="160" t="s">
        <v>55</v>
      </c>
      <c r="I2325" s="160" t="s">
        <v>56</v>
      </c>
      <c r="J2325" s="160" t="s">
        <v>11</v>
      </c>
    </row>
    <row r="2326" spans="1:10" ht="39" customHeight="1">
      <c r="A2326" s="253" t="s">
        <v>880</v>
      </c>
      <c r="B2326" s="254" t="s">
        <v>668</v>
      </c>
      <c r="C2326" s="253" t="s">
        <v>66</v>
      </c>
      <c r="D2326" s="253" t="s">
        <v>669</v>
      </c>
      <c r="E2326" s="313" t="s">
        <v>1565</v>
      </c>
      <c r="F2326" s="313"/>
      <c r="G2326" s="255" t="s">
        <v>63</v>
      </c>
      <c r="H2326" s="256">
        <v>1</v>
      </c>
      <c r="I2326" s="263">
        <v>595.76</v>
      </c>
      <c r="J2326" s="263">
        <v>595.76</v>
      </c>
    </row>
    <row r="2327" spans="1:10" ht="26.1" customHeight="1">
      <c r="A2327" s="164" t="s">
        <v>882</v>
      </c>
      <c r="B2327" s="163" t="s">
        <v>1568</v>
      </c>
      <c r="C2327" s="164" t="s">
        <v>66</v>
      </c>
      <c r="D2327" s="164" t="s">
        <v>1569</v>
      </c>
      <c r="E2327" s="314" t="s">
        <v>885</v>
      </c>
      <c r="F2327" s="314"/>
      <c r="G2327" s="165" t="s">
        <v>886</v>
      </c>
      <c r="H2327" s="257">
        <v>1.0580000000000001</v>
      </c>
      <c r="I2327" s="169">
        <v>22.36</v>
      </c>
      <c r="J2327" s="169">
        <v>23.65</v>
      </c>
    </row>
    <row r="2328" spans="1:10" ht="24" customHeight="1">
      <c r="A2328" s="164" t="s">
        <v>882</v>
      </c>
      <c r="B2328" s="163" t="s">
        <v>1570</v>
      </c>
      <c r="C2328" s="164" t="s">
        <v>66</v>
      </c>
      <c r="D2328" s="164" t="s">
        <v>1571</v>
      </c>
      <c r="E2328" s="314" t="s">
        <v>885</v>
      </c>
      <c r="F2328" s="314"/>
      <c r="G2328" s="165" t="s">
        <v>886</v>
      </c>
      <c r="H2328" s="257">
        <v>3.4369999999999998</v>
      </c>
      <c r="I2328" s="169">
        <v>27.74</v>
      </c>
      <c r="J2328" s="169">
        <v>95.34</v>
      </c>
    </row>
    <row r="2329" spans="1:10" ht="26.1" customHeight="1">
      <c r="A2329" s="167" t="s">
        <v>889</v>
      </c>
      <c r="B2329" s="166" t="s">
        <v>1671</v>
      </c>
      <c r="C2329" s="167" t="s">
        <v>66</v>
      </c>
      <c r="D2329" s="167" t="s">
        <v>1672</v>
      </c>
      <c r="E2329" s="315" t="s">
        <v>892</v>
      </c>
      <c r="F2329" s="315"/>
      <c r="G2329" s="168" t="s">
        <v>63</v>
      </c>
      <c r="H2329" s="258">
        <v>1</v>
      </c>
      <c r="I2329" s="170">
        <v>270.31</v>
      </c>
      <c r="J2329" s="170">
        <v>270.31</v>
      </c>
    </row>
    <row r="2330" spans="1:10" ht="26.1" customHeight="1">
      <c r="A2330" s="167" t="s">
        <v>889</v>
      </c>
      <c r="B2330" s="166" t="s">
        <v>1673</v>
      </c>
      <c r="C2330" s="167" t="s">
        <v>66</v>
      </c>
      <c r="D2330" s="167" t="s">
        <v>1674</v>
      </c>
      <c r="E2330" s="315" t="s">
        <v>892</v>
      </c>
      <c r="F2330" s="315"/>
      <c r="G2330" s="168" t="s">
        <v>63</v>
      </c>
      <c r="H2330" s="258">
        <v>4</v>
      </c>
      <c r="I2330" s="170">
        <v>28.67</v>
      </c>
      <c r="J2330" s="170">
        <v>114.68</v>
      </c>
    </row>
    <row r="2331" spans="1:10" ht="24" customHeight="1">
      <c r="A2331" s="167" t="s">
        <v>889</v>
      </c>
      <c r="B2331" s="166" t="s">
        <v>1675</v>
      </c>
      <c r="C2331" s="167" t="s">
        <v>66</v>
      </c>
      <c r="D2331" s="167" t="s">
        <v>1676</v>
      </c>
      <c r="E2331" s="315" t="s">
        <v>892</v>
      </c>
      <c r="F2331" s="315"/>
      <c r="G2331" s="168" t="s">
        <v>202</v>
      </c>
      <c r="H2331" s="258">
        <v>2</v>
      </c>
      <c r="I2331" s="170">
        <v>45.89</v>
      </c>
      <c r="J2331" s="170">
        <v>91.78</v>
      </c>
    </row>
    <row r="2332" spans="1:10">
      <c r="A2332" s="176"/>
      <c r="B2332" s="176"/>
      <c r="C2332" s="176"/>
      <c r="D2332" s="176"/>
      <c r="E2332" s="176" t="s">
        <v>895</v>
      </c>
      <c r="F2332" s="259">
        <v>98.36</v>
      </c>
      <c r="G2332" s="176" t="s">
        <v>896</v>
      </c>
      <c r="H2332" s="259">
        <v>0</v>
      </c>
      <c r="I2332" s="176" t="s">
        <v>897</v>
      </c>
      <c r="J2332" s="259">
        <v>98.36</v>
      </c>
    </row>
    <row r="2333" spans="1:10">
      <c r="A2333" s="176"/>
      <c r="B2333" s="176"/>
      <c r="C2333" s="176"/>
      <c r="D2333" s="176"/>
      <c r="E2333" s="176" t="s">
        <v>898</v>
      </c>
      <c r="F2333" s="259">
        <v>137.5</v>
      </c>
      <c r="G2333" s="176"/>
      <c r="H2333" s="316" t="s">
        <v>899</v>
      </c>
      <c r="I2333" s="316"/>
      <c r="J2333" s="259">
        <v>733.26</v>
      </c>
    </row>
    <row r="2334" spans="1:10" ht="50.1" customHeight="1">
      <c r="A2334" s="177"/>
      <c r="B2334" s="177"/>
      <c r="C2334" s="177"/>
      <c r="D2334" s="177"/>
      <c r="E2334" s="177"/>
      <c r="F2334" s="177"/>
      <c r="G2334" s="177" t="s">
        <v>900</v>
      </c>
      <c r="H2334" s="260" t="s">
        <v>1441</v>
      </c>
      <c r="I2334" s="177" t="s">
        <v>902</v>
      </c>
      <c r="J2334" s="180">
        <v>7332.6</v>
      </c>
    </row>
    <row r="2335" spans="1:10" ht="0.95" customHeight="1">
      <c r="A2335" s="261"/>
      <c r="B2335" s="261"/>
      <c r="C2335" s="261"/>
      <c r="D2335" s="261"/>
      <c r="E2335" s="261"/>
      <c r="F2335" s="261"/>
      <c r="G2335" s="261"/>
      <c r="H2335" s="261"/>
      <c r="I2335" s="261"/>
      <c r="J2335" s="261"/>
    </row>
    <row r="2336" spans="1:10" ht="18" customHeight="1">
      <c r="A2336" s="161" t="s">
        <v>670</v>
      </c>
      <c r="B2336" s="160" t="s">
        <v>52</v>
      </c>
      <c r="C2336" s="161" t="s">
        <v>53</v>
      </c>
      <c r="D2336" s="161" t="s">
        <v>10</v>
      </c>
      <c r="E2336" s="308" t="s">
        <v>879</v>
      </c>
      <c r="F2336" s="308"/>
      <c r="G2336" s="162" t="s">
        <v>54</v>
      </c>
      <c r="H2336" s="160" t="s">
        <v>55</v>
      </c>
      <c r="I2336" s="160" t="s">
        <v>56</v>
      </c>
      <c r="J2336" s="160" t="s">
        <v>11</v>
      </c>
    </row>
    <row r="2337" spans="1:10" ht="26.1" customHeight="1">
      <c r="A2337" s="253" t="s">
        <v>880</v>
      </c>
      <c r="B2337" s="254" t="s">
        <v>671</v>
      </c>
      <c r="C2337" s="253" t="s">
        <v>66</v>
      </c>
      <c r="D2337" s="253" t="s">
        <v>672</v>
      </c>
      <c r="E2337" s="313" t="s">
        <v>1565</v>
      </c>
      <c r="F2337" s="313"/>
      <c r="G2337" s="255" t="s">
        <v>63</v>
      </c>
      <c r="H2337" s="256">
        <v>1</v>
      </c>
      <c r="I2337" s="263">
        <v>235.16</v>
      </c>
      <c r="J2337" s="263">
        <v>235.16</v>
      </c>
    </row>
    <row r="2338" spans="1:10" ht="26.1" customHeight="1">
      <c r="A2338" s="164" t="s">
        <v>882</v>
      </c>
      <c r="B2338" s="163" t="s">
        <v>1568</v>
      </c>
      <c r="C2338" s="164" t="s">
        <v>66</v>
      </c>
      <c r="D2338" s="164" t="s">
        <v>1569</v>
      </c>
      <c r="E2338" s="314" t="s">
        <v>885</v>
      </c>
      <c r="F2338" s="314"/>
      <c r="G2338" s="165" t="s">
        <v>886</v>
      </c>
      <c r="H2338" s="257">
        <v>0.23810000000000001</v>
      </c>
      <c r="I2338" s="169">
        <v>22.36</v>
      </c>
      <c r="J2338" s="169">
        <v>5.32</v>
      </c>
    </row>
    <row r="2339" spans="1:10" ht="65.099999999999994" customHeight="1">
      <c r="A2339" s="164" t="s">
        <v>882</v>
      </c>
      <c r="B2339" s="163" t="s">
        <v>1677</v>
      </c>
      <c r="C2339" s="164" t="s">
        <v>66</v>
      </c>
      <c r="D2339" s="164" t="s">
        <v>1678</v>
      </c>
      <c r="E2339" s="314" t="s">
        <v>906</v>
      </c>
      <c r="F2339" s="314"/>
      <c r="G2339" s="165" t="s">
        <v>912</v>
      </c>
      <c r="H2339" s="257">
        <v>0.23880000000000001</v>
      </c>
      <c r="I2339" s="169">
        <v>286.79000000000002</v>
      </c>
      <c r="J2339" s="169">
        <v>68.48</v>
      </c>
    </row>
    <row r="2340" spans="1:10" ht="24" customHeight="1">
      <c r="A2340" s="164" t="s">
        <v>882</v>
      </c>
      <c r="B2340" s="163" t="s">
        <v>1570</v>
      </c>
      <c r="C2340" s="164" t="s">
        <v>66</v>
      </c>
      <c r="D2340" s="164" t="s">
        <v>1571</v>
      </c>
      <c r="E2340" s="314" t="s">
        <v>885</v>
      </c>
      <c r="F2340" s="314"/>
      <c r="G2340" s="165" t="s">
        <v>886</v>
      </c>
      <c r="H2340" s="257">
        <v>0.23810000000000001</v>
      </c>
      <c r="I2340" s="169">
        <v>27.74</v>
      </c>
      <c r="J2340" s="169">
        <v>6.6</v>
      </c>
    </row>
    <row r="2341" spans="1:10" ht="26.1" customHeight="1">
      <c r="A2341" s="167" t="s">
        <v>889</v>
      </c>
      <c r="B2341" s="166" t="s">
        <v>1679</v>
      </c>
      <c r="C2341" s="167" t="s">
        <v>66</v>
      </c>
      <c r="D2341" s="167" t="s">
        <v>1680</v>
      </c>
      <c r="E2341" s="315" t="s">
        <v>892</v>
      </c>
      <c r="F2341" s="315"/>
      <c r="G2341" s="168" t="s">
        <v>63</v>
      </c>
      <c r="H2341" s="258">
        <v>1</v>
      </c>
      <c r="I2341" s="170">
        <v>154.61000000000001</v>
      </c>
      <c r="J2341" s="170">
        <v>154.61000000000001</v>
      </c>
    </row>
    <row r="2342" spans="1:10" ht="26.1" customHeight="1">
      <c r="A2342" s="167" t="s">
        <v>889</v>
      </c>
      <c r="B2342" s="166" t="s">
        <v>1581</v>
      </c>
      <c r="C2342" s="167" t="s">
        <v>66</v>
      </c>
      <c r="D2342" s="167" t="s">
        <v>1582</v>
      </c>
      <c r="E2342" s="315" t="s">
        <v>892</v>
      </c>
      <c r="F2342" s="315"/>
      <c r="G2342" s="168" t="s">
        <v>63</v>
      </c>
      <c r="H2342" s="258">
        <v>1.4E-2</v>
      </c>
      <c r="I2342" s="170">
        <v>10.87</v>
      </c>
      <c r="J2342" s="170">
        <v>0.15</v>
      </c>
    </row>
    <row r="2343" spans="1:10">
      <c r="A2343" s="176"/>
      <c r="B2343" s="176"/>
      <c r="C2343" s="176"/>
      <c r="D2343" s="176"/>
      <c r="E2343" s="176" t="s">
        <v>895</v>
      </c>
      <c r="F2343" s="259">
        <v>15.23</v>
      </c>
      <c r="G2343" s="176" t="s">
        <v>896</v>
      </c>
      <c r="H2343" s="259">
        <v>0</v>
      </c>
      <c r="I2343" s="176" t="s">
        <v>897</v>
      </c>
      <c r="J2343" s="259">
        <v>15.23</v>
      </c>
    </row>
    <row r="2344" spans="1:10">
      <c r="A2344" s="176"/>
      <c r="B2344" s="176"/>
      <c r="C2344" s="176"/>
      <c r="D2344" s="176"/>
      <c r="E2344" s="176" t="s">
        <v>898</v>
      </c>
      <c r="F2344" s="259">
        <v>54.27</v>
      </c>
      <c r="G2344" s="176"/>
      <c r="H2344" s="316" t="s">
        <v>899</v>
      </c>
      <c r="I2344" s="316"/>
      <c r="J2344" s="259">
        <v>289.43</v>
      </c>
    </row>
    <row r="2345" spans="1:10" ht="50.1" customHeight="1">
      <c r="A2345" s="177"/>
      <c r="B2345" s="177"/>
      <c r="C2345" s="177"/>
      <c r="D2345" s="177"/>
      <c r="E2345" s="177"/>
      <c r="F2345" s="177"/>
      <c r="G2345" s="177" t="s">
        <v>900</v>
      </c>
      <c r="H2345" s="260" t="s">
        <v>1441</v>
      </c>
      <c r="I2345" s="177" t="s">
        <v>902</v>
      </c>
      <c r="J2345" s="180">
        <v>2894.3</v>
      </c>
    </row>
    <row r="2346" spans="1:10" ht="0.95" customHeight="1">
      <c r="A2346" s="261"/>
      <c r="B2346" s="261"/>
      <c r="C2346" s="261"/>
      <c r="D2346" s="261"/>
      <c r="E2346" s="261"/>
      <c r="F2346" s="261"/>
      <c r="G2346" s="261"/>
      <c r="H2346" s="261"/>
      <c r="I2346" s="261"/>
      <c r="J2346" s="261"/>
    </row>
    <row r="2347" spans="1:10" ht="18" customHeight="1">
      <c r="A2347" s="161" t="s">
        <v>673</v>
      </c>
      <c r="B2347" s="160" t="s">
        <v>52</v>
      </c>
      <c r="C2347" s="161" t="s">
        <v>53</v>
      </c>
      <c r="D2347" s="161" t="s">
        <v>10</v>
      </c>
      <c r="E2347" s="308" t="s">
        <v>879</v>
      </c>
      <c r="F2347" s="308"/>
      <c r="G2347" s="162" t="s">
        <v>54</v>
      </c>
      <c r="H2347" s="160" t="s">
        <v>55</v>
      </c>
      <c r="I2347" s="160" t="s">
        <v>56</v>
      </c>
      <c r="J2347" s="160" t="s">
        <v>11</v>
      </c>
    </row>
    <row r="2348" spans="1:10" ht="39" customHeight="1">
      <c r="A2348" s="253" t="s">
        <v>880</v>
      </c>
      <c r="B2348" s="254" t="s">
        <v>674</v>
      </c>
      <c r="C2348" s="253" t="s">
        <v>66</v>
      </c>
      <c r="D2348" s="253" t="s">
        <v>675</v>
      </c>
      <c r="E2348" s="313" t="s">
        <v>1565</v>
      </c>
      <c r="F2348" s="313"/>
      <c r="G2348" s="255" t="s">
        <v>63</v>
      </c>
      <c r="H2348" s="256">
        <v>1</v>
      </c>
      <c r="I2348" s="263">
        <v>224.81</v>
      </c>
      <c r="J2348" s="263">
        <v>224.81</v>
      </c>
    </row>
    <row r="2349" spans="1:10" ht="24" customHeight="1">
      <c r="A2349" s="164" t="s">
        <v>882</v>
      </c>
      <c r="B2349" s="163" t="s">
        <v>887</v>
      </c>
      <c r="C2349" s="164" t="s">
        <v>66</v>
      </c>
      <c r="D2349" s="164" t="s">
        <v>888</v>
      </c>
      <c r="E2349" s="314" t="s">
        <v>885</v>
      </c>
      <c r="F2349" s="314"/>
      <c r="G2349" s="165" t="s">
        <v>886</v>
      </c>
      <c r="H2349" s="257">
        <v>1.0813999999999999</v>
      </c>
      <c r="I2349" s="169">
        <v>19.850000000000001</v>
      </c>
      <c r="J2349" s="169">
        <v>21.46</v>
      </c>
    </row>
    <row r="2350" spans="1:10" ht="39" customHeight="1">
      <c r="A2350" s="164" t="s">
        <v>882</v>
      </c>
      <c r="B2350" s="163" t="s">
        <v>1500</v>
      </c>
      <c r="C2350" s="164" t="s">
        <v>66</v>
      </c>
      <c r="D2350" s="164" t="s">
        <v>1501</v>
      </c>
      <c r="E2350" s="314" t="s">
        <v>885</v>
      </c>
      <c r="F2350" s="314"/>
      <c r="G2350" s="165" t="s">
        <v>72</v>
      </c>
      <c r="H2350" s="257">
        <v>2.6100000000000002E-2</v>
      </c>
      <c r="I2350" s="169">
        <v>926.33</v>
      </c>
      <c r="J2350" s="169">
        <v>24.17</v>
      </c>
    </row>
    <row r="2351" spans="1:10" ht="39" customHeight="1">
      <c r="A2351" s="164" t="s">
        <v>882</v>
      </c>
      <c r="B2351" s="163" t="s">
        <v>1480</v>
      </c>
      <c r="C2351" s="164" t="s">
        <v>66</v>
      </c>
      <c r="D2351" s="164" t="s">
        <v>1481</v>
      </c>
      <c r="E2351" s="314" t="s">
        <v>885</v>
      </c>
      <c r="F2351" s="314"/>
      <c r="G2351" s="165" t="s">
        <v>72</v>
      </c>
      <c r="H2351" s="257">
        <v>6.4000000000000003E-3</v>
      </c>
      <c r="I2351" s="169">
        <v>630.37</v>
      </c>
      <c r="J2351" s="169">
        <v>4.03</v>
      </c>
    </row>
    <row r="2352" spans="1:10" ht="39" customHeight="1">
      <c r="A2352" s="164" t="s">
        <v>882</v>
      </c>
      <c r="B2352" s="163" t="s">
        <v>1681</v>
      </c>
      <c r="C2352" s="164" t="s">
        <v>66</v>
      </c>
      <c r="D2352" s="164" t="s">
        <v>1682</v>
      </c>
      <c r="E2352" s="314" t="s">
        <v>920</v>
      </c>
      <c r="F2352" s="314"/>
      <c r="G2352" s="165" t="s">
        <v>72</v>
      </c>
      <c r="H2352" s="257">
        <v>4.9000000000000002E-2</v>
      </c>
      <c r="I2352" s="169">
        <v>523.98</v>
      </c>
      <c r="J2352" s="169">
        <v>25.67</v>
      </c>
    </row>
    <row r="2353" spans="1:10" ht="24" customHeight="1">
      <c r="A2353" s="164" t="s">
        <v>882</v>
      </c>
      <c r="B2353" s="163" t="s">
        <v>937</v>
      </c>
      <c r="C2353" s="164" t="s">
        <v>66</v>
      </c>
      <c r="D2353" s="164" t="s">
        <v>938</v>
      </c>
      <c r="E2353" s="314" t="s">
        <v>885</v>
      </c>
      <c r="F2353" s="314"/>
      <c r="G2353" s="165" t="s">
        <v>886</v>
      </c>
      <c r="H2353" s="257">
        <v>1.3764000000000001</v>
      </c>
      <c r="I2353" s="169">
        <v>26.21</v>
      </c>
      <c r="J2353" s="169">
        <v>36.07</v>
      </c>
    </row>
    <row r="2354" spans="1:10" ht="39" customHeight="1">
      <c r="A2354" s="164" t="s">
        <v>882</v>
      </c>
      <c r="B2354" s="163" t="s">
        <v>1683</v>
      </c>
      <c r="C2354" s="164" t="s">
        <v>66</v>
      </c>
      <c r="D2354" s="164" t="s">
        <v>1684</v>
      </c>
      <c r="E2354" s="314" t="s">
        <v>941</v>
      </c>
      <c r="F2354" s="314"/>
      <c r="G2354" s="165" t="s">
        <v>72</v>
      </c>
      <c r="H2354" s="257">
        <v>2.52E-2</v>
      </c>
      <c r="I2354" s="169">
        <v>3226.47</v>
      </c>
      <c r="J2354" s="169">
        <v>81.3</v>
      </c>
    </row>
    <row r="2355" spans="1:10" ht="26.1" customHeight="1">
      <c r="A2355" s="167" t="s">
        <v>889</v>
      </c>
      <c r="B2355" s="166" t="s">
        <v>1504</v>
      </c>
      <c r="C2355" s="167" t="s">
        <v>66</v>
      </c>
      <c r="D2355" s="167" t="s">
        <v>1505</v>
      </c>
      <c r="E2355" s="315" t="s">
        <v>892</v>
      </c>
      <c r="F2355" s="315"/>
      <c r="G2355" s="168" t="s">
        <v>63</v>
      </c>
      <c r="H2355" s="258">
        <v>10.036099999999999</v>
      </c>
      <c r="I2355" s="170">
        <v>3.2</v>
      </c>
      <c r="J2355" s="170">
        <v>32.11</v>
      </c>
    </row>
    <row r="2356" spans="1:10">
      <c r="A2356" s="176"/>
      <c r="B2356" s="176"/>
      <c r="C2356" s="176"/>
      <c r="D2356" s="176"/>
      <c r="E2356" s="176" t="s">
        <v>895</v>
      </c>
      <c r="F2356" s="259">
        <v>92.66</v>
      </c>
      <c r="G2356" s="176" t="s">
        <v>896</v>
      </c>
      <c r="H2356" s="259">
        <v>0</v>
      </c>
      <c r="I2356" s="176" t="s">
        <v>897</v>
      </c>
      <c r="J2356" s="259">
        <v>92.66</v>
      </c>
    </row>
    <row r="2357" spans="1:10">
      <c r="A2357" s="176"/>
      <c r="B2357" s="176"/>
      <c r="C2357" s="176"/>
      <c r="D2357" s="176"/>
      <c r="E2357" s="176" t="s">
        <v>898</v>
      </c>
      <c r="F2357" s="259">
        <v>51.88</v>
      </c>
      <c r="G2357" s="176"/>
      <c r="H2357" s="316" t="s">
        <v>899</v>
      </c>
      <c r="I2357" s="316"/>
      <c r="J2357" s="259">
        <v>276.69</v>
      </c>
    </row>
    <row r="2358" spans="1:10" ht="50.1" customHeight="1">
      <c r="A2358" s="177"/>
      <c r="B2358" s="177"/>
      <c r="C2358" s="177"/>
      <c r="D2358" s="177"/>
      <c r="E2358" s="177"/>
      <c r="F2358" s="177"/>
      <c r="G2358" s="177" t="s">
        <v>900</v>
      </c>
      <c r="H2358" s="260" t="s">
        <v>1275</v>
      </c>
      <c r="I2358" s="177" t="s">
        <v>902</v>
      </c>
      <c r="J2358" s="180">
        <v>4150.3500000000004</v>
      </c>
    </row>
    <row r="2359" spans="1:10" ht="0.95" customHeight="1">
      <c r="A2359" s="261"/>
      <c r="B2359" s="261"/>
      <c r="C2359" s="261"/>
      <c r="D2359" s="261"/>
      <c r="E2359" s="261"/>
      <c r="F2359" s="261"/>
      <c r="G2359" s="261"/>
      <c r="H2359" s="261"/>
      <c r="I2359" s="261"/>
      <c r="J2359" s="261"/>
    </row>
    <row r="2360" spans="1:10" ht="18" customHeight="1">
      <c r="A2360" s="161" t="s">
        <v>676</v>
      </c>
      <c r="B2360" s="160" t="s">
        <v>52</v>
      </c>
      <c r="C2360" s="161" t="s">
        <v>53</v>
      </c>
      <c r="D2360" s="161" t="s">
        <v>10</v>
      </c>
      <c r="E2360" s="308" t="s">
        <v>879</v>
      </c>
      <c r="F2360" s="308"/>
      <c r="G2360" s="162" t="s">
        <v>54</v>
      </c>
      <c r="H2360" s="160" t="s">
        <v>55</v>
      </c>
      <c r="I2360" s="160" t="s">
        <v>56</v>
      </c>
      <c r="J2360" s="160" t="s">
        <v>11</v>
      </c>
    </row>
    <row r="2361" spans="1:10" ht="39" customHeight="1">
      <c r="A2361" s="253" t="s">
        <v>880</v>
      </c>
      <c r="B2361" s="254" t="s">
        <v>677</v>
      </c>
      <c r="C2361" s="253" t="s">
        <v>66</v>
      </c>
      <c r="D2361" s="253" t="s">
        <v>678</v>
      </c>
      <c r="E2361" s="313" t="s">
        <v>1565</v>
      </c>
      <c r="F2361" s="313"/>
      <c r="G2361" s="255" t="s">
        <v>202</v>
      </c>
      <c r="H2361" s="256">
        <v>1</v>
      </c>
      <c r="I2361" s="263">
        <v>22.69</v>
      </c>
      <c r="J2361" s="263">
        <v>22.69</v>
      </c>
    </row>
    <row r="2362" spans="1:10" ht="26.1" customHeight="1">
      <c r="A2362" s="164" t="s">
        <v>882</v>
      </c>
      <c r="B2362" s="163" t="s">
        <v>1568</v>
      </c>
      <c r="C2362" s="164" t="s">
        <v>66</v>
      </c>
      <c r="D2362" s="164" t="s">
        <v>1569</v>
      </c>
      <c r="E2362" s="314" t="s">
        <v>885</v>
      </c>
      <c r="F2362" s="314"/>
      <c r="G2362" s="165" t="s">
        <v>886</v>
      </c>
      <c r="H2362" s="257">
        <v>0.105</v>
      </c>
      <c r="I2362" s="169">
        <v>22.36</v>
      </c>
      <c r="J2362" s="169">
        <v>2.34</v>
      </c>
    </row>
    <row r="2363" spans="1:10" ht="65.099999999999994" customHeight="1">
      <c r="A2363" s="164" t="s">
        <v>882</v>
      </c>
      <c r="B2363" s="163" t="s">
        <v>1685</v>
      </c>
      <c r="C2363" s="164" t="s">
        <v>66</v>
      </c>
      <c r="D2363" s="164" t="s">
        <v>1686</v>
      </c>
      <c r="E2363" s="314" t="s">
        <v>1264</v>
      </c>
      <c r="F2363" s="314"/>
      <c r="G2363" s="165" t="s">
        <v>202</v>
      </c>
      <c r="H2363" s="257">
        <v>1</v>
      </c>
      <c r="I2363" s="169">
        <v>11.28</v>
      </c>
      <c r="J2363" s="169">
        <v>11.28</v>
      </c>
    </row>
    <row r="2364" spans="1:10" ht="24" customHeight="1">
      <c r="A2364" s="164" t="s">
        <v>882</v>
      </c>
      <c r="B2364" s="163" t="s">
        <v>1570</v>
      </c>
      <c r="C2364" s="164" t="s">
        <v>66</v>
      </c>
      <c r="D2364" s="164" t="s">
        <v>1571</v>
      </c>
      <c r="E2364" s="314" t="s">
        <v>885</v>
      </c>
      <c r="F2364" s="314"/>
      <c r="G2364" s="165" t="s">
        <v>886</v>
      </c>
      <c r="H2364" s="257">
        <v>0.105</v>
      </c>
      <c r="I2364" s="169">
        <v>27.74</v>
      </c>
      <c r="J2364" s="169">
        <v>2.91</v>
      </c>
    </row>
    <row r="2365" spans="1:10" ht="26.1" customHeight="1">
      <c r="A2365" s="167" t="s">
        <v>889</v>
      </c>
      <c r="B2365" s="166" t="s">
        <v>1687</v>
      </c>
      <c r="C2365" s="167" t="s">
        <v>66</v>
      </c>
      <c r="D2365" s="167" t="s">
        <v>1688</v>
      </c>
      <c r="E2365" s="315" t="s">
        <v>892</v>
      </c>
      <c r="F2365" s="315"/>
      <c r="G2365" s="168" t="s">
        <v>202</v>
      </c>
      <c r="H2365" s="258">
        <v>1.1000000000000001</v>
      </c>
      <c r="I2365" s="170">
        <v>5.6</v>
      </c>
      <c r="J2365" s="170">
        <v>6.16</v>
      </c>
    </row>
    <row r="2366" spans="1:10">
      <c r="A2366" s="176"/>
      <c r="B2366" s="176"/>
      <c r="C2366" s="176"/>
      <c r="D2366" s="176"/>
      <c r="E2366" s="176" t="s">
        <v>895</v>
      </c>
      <c r="F2366" s="259">
        <v>9.68</v>
      </c>
      <c r="G2366" s="176" t="s">
        <v>896</v>
      </c>
      <c r="H2366" s="259">
        <v>0</v>
      </c>
      <c r="I2366" s="176" t="s">
        <v>897</v>
      </c>
      <c r="J2366" s="259">
        <v>9.68</v>
      </c>
    </row>
    <row r="2367" spans="1:10">
      <c r="A2367" s="176"/>
      <c r="B2367" s="176"/>
      <c r="C2367" s="176"/>
      <c r="D2367" s="176"/>
      <c r="E2367" s="176" t="s">
        <v>898</v>
      </c>
      <c r="F2367" s="259">
        <v>5.23</v>
      </c>
      <c r="G2367" s="176"/>
      <c r="H2367" s="316" t="s">
        <v>899</v>
      </c>
      <c r="I2367" s="316"/>
      <c r="J2367" s="259">
        <v>27.92</v>
      </c>
    </row>
    <row r="2368" spans="1:10" ht="50.1" customHeight="1">
      <c r="A2368" s="177"/>
      <c r="B2368" s="177"/>
      <c r="C2368" s="177"/>
      <c r="D2368" s="177"/>
      <c r="E2368" s="177"/>
      <c r="F2368" s="177"/>
      <c r="G2368" s="177" t="s">
        <v>900</v>
      </c>
      <c r="H2368" s="260" t="s">
        <v>1689</v>
      </c>
      <c r="I2368" s="177" t="s">
        <v>902</v>
      </c>
      <c r="J2368" s="180">
        <v>11726.4</v>
      </c>
    </row>
    <row r="2369" spans="1:10" ht="0.95" customHeight="1">
      <c r="A2369" s="261"/>
      <c r="B2369" s="261"/>
      <c r="C2369" s="261"/>
      <c r="D2369" s="261"/>
      <c r="E2369" s="261"/>
      <c r="F2369" s="261"/>
      <c r="G2369" s="261"/>
      <c r="H2369" s="261"/>
      <c r="I2369" s="261"/>
      <c r="J2369" s="261"/>
    </row>
    <row r="2370" spans="1:10" ht="18" customHeight="1">
      <c r="A2370" s="161" t="s">
        <v>679</v>
      </c>
      <c r="B2370" s="160" t="s">
        <v>52</v>
      </c>
      <c r="C2370" s="161" t="s">
        <v>53</v>
      </c>
      <c r="D2370" s="161" t="s">
        <v>10</v>
      </c>
      <c r="E2370" s="308" t="s">
        <v>879</v>
      </c>
      <c r="F2370" s="308"/>
      <c r="G2370" s="162" t="s">
        <v>54</v>
      </c>
      <c r="H2370" s="160" t="s">
        <v>55</v>
      </c>
      <c r="I2370" s="160" t="s">
        <v>56</v>
      </c>
      <c r="J2370" s="160" t="s">
        <v>11</v>
      </c>
    </row>
    <row r="2371" spans="1:10" ht="39" customHeight="1">
      <c r="A2371" s="253" t="s">
        <v>880</v>
      </c>
      <c r="B2371" s="254" t="s">
        <v>680</v>
      </c>
      <c r="C2371" s="253" t="s">
        <v>66</v>
      </c>
      <c r="D2371" s="253" t="s">
        <v>681</v>
      </c>
      <c r="E2371" s="313" t="s">
        <v>1565</v>
      </c>
      <c r="F2371" s="313"/>
      <c r="G2371" s="255" t="s">
        <v>63</v>
      </c>
      <c r="H2371" s="256">
        <v>1</v>
      </c>
      <c r="I2371" s="263">
        <v>18.28</v>
      </c>
      <c r="J2371" s="263">
        <v>18.28</v>
      </c>
    </row>
    <row r="2372" spans="1:10" ht="26.1" customHeight="1">
      <c r="A2372" s="164" t="s">
        <v>882</v>
      </c>
      <c r="B2372" s="163" t="s">
        <v>1568</v>
      </c>
      <c r="C2372" s="164" t="s">
        <v>66</v>
      </c>
      <c r="D2372" s="164" t="s">
        <v>1569</v>
      </c>
      <c r="E2372" s="314" t="s">
        <v>885</v>
      </c>
      <c r="F2372" s="314"/>
      <c r="G2372" s="165" t="s">
        <v>886</v>
      </c>
      <c r="H2372" s="257">
        <v>0.29099999999999998</v>
      </c>
      <c r="I2372" s="169">
        <v>22.36</v>
      </c>
      <c r="J2372" s="169">
        <v>6.5</v>
      </c>
    </row>
    <row r="2373" spans="1:10" ht="24" customHeight="1">
      <c r="A2373" s="164" t="s">
        <v>882</v>
      </c>
      <c r="B2373" s="163" t="s">
        <v>1570</v>
      </c>
      <c r="C2373" s="164" t="s">
        <v>66</v>
      </c>
      <c r="D2373" s="164" t="s">
        <v>1571</v>
      </c>
      <c r="E2373" s="314" t="s">
        <v>885</v>
      </c>
      <c r="F2373" s="314"/>
      <c r="G2373" s="165" t="s">
        <v>886</v>
      </c>
      <c r="H2373" s="257">
        <v>0.29099999999999998</v>
      </c>
      <c r="I2373" s="169">
        <v>27.74</v>
      </c>
      <c r="J2373" s="169">
        <v>8.07</v>
      </c>
    </row>
    <row r="2374" spans="1:10" ht="26.1" customHeight="1">
      <c r="A2374" s="164" t="s">
        <v>882</v>
      </c>
      <c r="B2374" s="163" t="s">
        <v>1690</v>
      </c>
      <c r="C2374" s="164" t="s">
        <v>66</v>
      </c>
      <c r="D2374" s="164" t="s">
        <v>1691</v>
      </c>
      <c r="E2374" s="314" t="s">
        <v>885</v>
      </c>
      <c r="F2374" s="314"/>
      <c r="G2374" s="165" t="s">
        <v>72</v>
      </c>
      <c r="H2374" s="257">
        <v>8.9999999999999998E-4</v>
      </c>
      <c r="I2374" s="169">
        <v>871.52</v>
      </c>
      <c r="J2374" s="169">
        <v>0.78</v>
      </c>
    </row>
    <row r="2375" spans="1:10" ht="26.1" customHeight="1">
      <c r="A2375" s="167" t="s">
        <v>889</v>
      </c>
      <c r="B2375" s="166" t="s">
        <v>1692</v>
      </c>
      <c r="C2375" s="167" t="s">
        <v>66</v>
      </c>
      <c r="D2375" s="167" t="s">
        <v>1693</v>
      </c>
      <c r="E2375" s="315" t="s">
        <v>892</v>
      </c>
      <c r="F2375" s="315"/>
      <c r="G2375" s="168" t="s">
        <v>63</v>
      </c>
      <c r="H2375" s="258">
        <v>1</v>
      </c>
      <c r="I2375" s="170">
        <v>2.93</v>
      </c>
      <c r="J2375" s="170">
        <v>2.93</v>
      </c>
    </row>
    <row r="2376" spans="1:10">
      <c r="A2376" s="176"/>
      <c r="B2376" s="176"/>
      <c r="C2376" s="176"/>
      <c r="D2376" s="176"/>
      <c r="E2376" s="176" t="s">
        <v>895</v>
      </c>
      <c r="F2376" s="259">
        <v>12.01</v>
      </c>
      <c r="G2376" s="176" t="s">
        <v>896</v>
      </c>
      <c r="H2376" s="259">
        <v>0</v>
      </c>
      <c r="I2376" s="176" t="s">
        <v>897</v>
      </c>
      <c r="J2376" s="259">
        <v>12.01</v>
      </c>
    </row>
    <row r="2377" spans="1:10">
      <c r="A2377" s="176"/>
      <c r="B2377" s="176"/>
      <c r="C2377" s="176"/>
      <c r="D2377" s="176"/>
      <c r="E2377" s="176" t="s">
        <v>898</v>
      </c>
      <c r="F2377" s="259">
        <v>4.21</v>
      </c>
      <c r="G2377" s="176"/>
      <c r="H2377" s="316" t="s">
        <v>899</v>
      </c>
      <c r="I2377" s="316"/>
      <c r="J2377" s="259">
        <v>22.49</v>
      </c>
    </row>
    <row r="2378" spans="1:10" ht="50.1" customHeight="1">
      <c r="A2378" s="177"/>
      <c r="B2378" s="177"/>
      <c r="C2378" s="177"/>
      <c r="D2378" s="177"/>
      <c r="E2378" s="177"/>
      <c r="F2378" s="177"/>
      <c r="G2378" s="177" t="s">
        <v>900</v>
      </c>
      <c r="H2378" s="260" t="s">
        <v>1694</v>
      </c>
      <c r="I2378" s="177" t="s">
        <v>902</v>
      </c>
      <c r="J2378" s="180">
        <v>8051.42</v>
      </c>
    </row>
    <row r="2379" spans="1:10" ht="0.95" customHeight="1">
      <c r="A2379" s="261"/>
      <c r="B2379" s="261"/>
      <c r="C2379" s="261"/>
      <c r="D2379" s="261"/>
      <c r="E2379" s="261"/>
      <c r="F2379" s="261"/>
      <c r="G2379" s="261"/>
      <c r="H2379" s="261"/>
      <c r="I2379" s="261"/>
      <c r="J2379" s="261"/>
    </row>
    <row r="2380" spans="1:10" ht="18" customHeight="1">
      <c r="A2380" s="161" t="s">
        <v>682</v>
      </c>
      <c r="B2380" s="160" t="s">
        <v>52</v>
      </c>
      <c r="C2380" s="161" t="s">
        <v>53</v>
      </c>
      <c r="D2380" s="161" t="s">
        <v>10</v>
      </c>
      <c r="E2380" s="308" t="s">
        <v>879</v>
      </c>
      <c r="F2380" s="308"/>
      <c r="G2380" s="162" t="s">
        <v>54</v>
      </c>
      <c r="H2380" s="160" t="s">
        <v>55</v>
      </c>
      <c r="I2380" s="160" t="s">
        <v>56</v>
      </c>
      <c r="J2380" s="160" t="s">
        <v>11</v>
      </c>
    </row>
    <row r="2381" spans="1:10" ht="104.1" customHeight="1">
      <c r="A2381" s="253" t="s">
        <v>880</v>
      </c>
      <c r="B2381" s="254" t="s">
        <v>683</v>
      </c>
      <c r="C2381" s="253" t="s">
        <v>61</v>
      </c>
      <c r="D2381" s="253" t="s">
        <v>684</v>
      </c>
      <c r="E2381" s="313" t="s">
        <v>1565</v>
      </c>
      <c r="F2381" s="313"/>
      <c r="G2381" s="255" t="s">
        <v>63</v>
      </c>
      <c r="H2381" s="256">
        <v>1</v>
      </c>
      <c r="I2381" s="263">
        <v>54.82</v>
      </c>
      <c r="J2381" s="263">
        <v>54.82</v>
      </c>
    </row>
    <row r="2382" spans="1:10" ht="39" customHeight="1">
      <c r="A2382" s="164" t="s">
        <v>882</v>
      </c>
      <c r="B2382" s="163" t="s">
        <v>1695</v>
      </c>
      <c r="C2382" s="164" t="s">
        <v>66</v>
      </c>
      <c r="D2382" s="164" t="s">
        <v>1696</v>
      </c>
      <c r="E2382" s="314" t="s">
        <v>1565</v>
      </c>
      <c r="F2382" s="314"/>
      <c r="G2382" s="165" t="s">
        <v>63</v>
      </c>
      <c r="H2382" s="257">
        <v>1</v>
      </c>
      <c r="I2382" s="169">
        <v>21.93</v>
      </c>
      <c r="J2382" s="169">
        <v>21.93</v>
      </c>
    </row>
    <row r="2383" spans="1:10" ht="26.1" customHeight="1">
      <c r="A2383" s="164" t="s">
        <v>882</v>
      </c>
      <c r="B2383" s="163" t="s">
        <v>1568</v>
      </c>
      <c r="C2383" s="164" t="s">
        <v>66</v>
      </c>
      <c r="D2383" s="164" t="s">
        <v>1569</v>
      </c>
      <c r="E2383" s="314" t="s">
        <v>885</v>
      </c>
      <c r="F2383" s="314"/>
      <c r="G2383" s="165" t="s">
        <v>886</v>
      </c>
      <c r="H2383" s="257">
        <v>2.7199999999999998E-2</v>
      </c>
      <c r="I2383" s="169">
        <v>22.36</v>
      </c>
      <c r="J2383" s="169">
        <v>0.6</v>
      </c>
    </row>
    <row r="2384" spans="1:10" ht="39" customHeight="1">
      <c r="A2384" s="164" t="s">
        <v>882</v>
      </c>
      <c r="B2384" s="163" t="s">
        <v>1697</v>
      </c>
      <c r="C2384" s="164" t="s">
        <v>66</v>
      </c>
      <c r="D2384" s="164" t="s">
        <v>1698</v>
      </c>
      <c r="E2384" s="314" t="s">
        <v>1565</v>
      </c>
      <c r="F2384" s="314"/>
      <c r="G2384" s="165" t="s">
        <v>202</v>
      </c>
      <c r="H2384" s="257">
        <v>2</v>
      </c>
      <c r="I2384" s="169">
        <v>13.15</v>
      </c>
      <c r="J2384" s="169">
        <v>26.3</v>
      </c>
    </row>
    <row r="2385" spans="1:10" ht="26.1" customHeight="1">
      <c r="A2385" s="167" t="s">
        <v>889</v>
      </c>
      <c r="B2385" s="166" t="s">
        <v>1699</v>
      </c>
      <c r="C2385" s="167" t="s">
        <v>66</v>
      </c>
      <c r="D2385" s="167" t="s">
        <v>1700</v>
      </c>
      <c r="E2385" s="315" t="s">
        <v>892</v>
      </c>
      <c r="F2385" s="315"/>
      <c r="G2385" s="168" t="s">
        <v>63</v>
      </c>
      <c r="H2385" s="258">
        <v>1</v>
      </c>
      <c r="I2385" s="170">
        <v>5.69</v>
      </c>
      <c r="J2385" s="170">
        <v>5.69</v>
      </c>
    </row>
    <row r="2386" spans="1:10" ht="24" customHeight="1">
      <c r="A2386" s="167" t="s">
        <v>889</v>
      </c>
      <c r="B2386" s="166" t="s">
        <v>1701</v>
      </c>
      <c r="C2386" s="167" t="s">
        <v>66</v>
      </c>
      <c r="D2386" s="167" t="s">
        <v>1702</v>
      </c>
      <c r="E2386" s="315" t="s">
        <v>892</v>
      </c>
      <c r="F2386" s="315"/>
      <c r="G2386" s="168" t="s">
        <v>101</v>
      </c>
      <c r="H2386" s="258">
        <v>8.9999999999999993E-3</v>
      </c>
      <c r="I2386" s="170">
        <v>33.950000000000003</v>
      </c>
      <c r="J2386" s="170">
        <v>0.3</v>
      </c>
    </row>
    <row r="2387" spans="1:10">
      <c r="A2387" s="176"/>
      <c r="B2387" s="176"/>
      <c r="C2387" s="176"/>
      <c r="D2387" s="176"/>
      <c r="E2387" s="176" t="s">
        <v>895</v>
      </c>
      <c r="F2387" s="259">
        <v>25.09</v>
      </c>
      <c r="G2387" s="176" t="s">
        <v>896</v>
      </c>
      <c r="H2387" s="259">
        <v>0</v>
      </c>
      <c r="I2387" s="176" t="s">
        <v>897</v>
      </c>
      <c r="J2387" s="259">
        <v>25.09</v>
      </c>
    </row>
    <row r="2388" spans="1:10">
      <c r="A2388" s="176"/>
      <c r="B2388" s="176"/>
      <c r="C2388" s="176"/>
      <c r="D2388" s="176"/>
      <c r="E2388" s="176" t="s">
        <v>898</v>
      </c>
      <c r="F2388" s="259">
        <v>12.65</v>
      </c>
      <c r="G2388" s="176"/>
      <c r="H2388" s="316" t="s">
        <v>899</v>
      </c>
      <c r="I2388" s="316"/>
      <c r="J2388" s="259">
        <v>67.47</v>
      </c>
    </row>
    <row r="2389" spans="1:10" ht="50.1" customHeight="1">
      <c r="A2389" s="177"/>
      <c r="B2389" s="177"/>
      <c r="C2389" s="177"/>
      <c r="D2389" s="177"/>
      <c r="E2389" s="177"/>
      <c r="F2389" s="177"/>
      <c r="G2389" s="177" t="s">
        <v>900</v>
      </c>
      <c r="H2389" s="260" t="s">
        <v>1703</v>
      </c>
      <c r="I2389" s="177" t="s">
        <v>902</v>
      </c>
      <c r="J2389" s="180">
        <v>11402.43</v>
      </c>
    </row>
    <row r="2390" spans="1:10" ht="0.95" customHeight="1">
      <c r="A2390" s="261"/>
      <c r="B2390" s="261"/>
      <c r="C2390" s="261"/>
      <c r="D2390" s="261"/>
      <c r="E2390" s="261"/>
      <c r="F2390" s="261"/>
      <c r="G2390" s="261"/>
      <c r="H2390" s="261"/>
      <c r="I2390" s="261"/>
      <c r="J2390" s="261"/>
    </row>
    <row r="2391" spans="1:10" ht="24" customHeight="1">
      <c r="A2391" s="251" t="s">
        <v>685</v>
      </c>
      <c r="B2391" s="251"/>
      <c r="C2391" s="251"/>
      <c r="D2391" s="251" t="s">
        <v>686</v>
      </c>
      <c r="E2391" s="251"/>
      <c r="F2391" s="312"/>
      <c r="G2391" s="312"/>
      <c r="H2391" s="252"/>
      <c r="I2391" s="251"/>
      <c r="J2391" s="262">
        <v>49721.03</v>
      </c>
    </row>
    <row r="2392" spans="1:10" ht="18" customHeight="1">
      <c r="A2392" s="161" t="s">
        <v>687</v>
      </c>
      <c r="B2392" s="160" t="s">
        <v>52</v>
      </c>
      <c r="C2392" s="161" t="s">
        <v>53</v>
      </c>
      <c r="D2392" s="161" t="s">
        <v>10</v>
      </c>
      <c r="E2392" s="308" t="s">
        <v>879</v>
      </c>
      <c r="F2392" s="308"/>
      <c r="G2392" s="162" t="s">
        <v>54</v>
      </c>
      <c r="H2392" s="160" t="s">
        <v>55</v>
      </c>
      <c r="I2392" s="160" t="s">
        <v>56</v>
      </c>
      <c r="J2392" s="160" t="s">
        <v>11</v>
      </c>
    </row>
    <row r="2393" spans="1:10" ht="26.1" customHeight="1">
      <c r="A2393" s="253" t="s">
        <v>880</v>
      </c>
      <c r="B2393" s="254" t="s">
        <v>688</v>
      </c>
      <c r="C2393" s="253" t="s">
        <v>66</v>
      </c>
      <c r="D2393" s="253" t="s">
        <v>689</v>
      </c>
      <c r="E2393" s="313" t="s">
        <v>1565</v>
      </c>
      <c r="F2393" s="313"/>
      <c r="G2393" s="255" t="s">
        <v>202</v>
      </c>
      <c r="H2393" s="256">
        <v>1</v>
      </c>
      <c r="I2393" s="263">
        <v>77.66</v>
      </c>
      <c r="J2393" s="263">
        <v>77.66</v>
      </c>
    </row>
    <row r="2394" spans="1:10" ht="24" customHeight="1">
      <c r="A2394" s="164" t="s">
        <v>882</v>
      </c>
      <c r="B2394" s="163" t="s">
        <v>1570</v>
      </c>
      <c r="C2394" s="164" t="s">
        <v>66</v>
      </c>
      <c r="D2394" s="164" t="s">
        <v>1571</v>
      </c>
      <c r="E2394" s="314" t="s">
        <v>885</v>
      </c>
      <c r="F2394" s="314"/>
      <c r="G2394" s="165" t="s">
        <v>886</v>
      </c>
      <c r="H2394" s="257">
        <v>0.24840000000000001</v>
      </c>
      <c r="I2394" s="169">
        <v>27.74</v>
      </c>
      <c r="J2394" s="169">
        <v>6.89</v>
      </c>
    </row>
    <row r="2395" spans="1:10" ht="39" customHeight="1">
      <c r="A2395" s="164" t="s">
        <v>882</v>
      </c>
      <c r="B2395" s="163" t="s">
        <v>1704</v>
      </c>
      <c r="C2395" s="164" t="s">
        <v>66</v>
      </c>
      <c r="D2395" s="164" t="s">
        <v>1705</v>
      </c>
      <c r="E2395" s="314" t="s">
        <v>1565</v>
      </c>
      <c r="F2395" s="314"/>
      <c r="G2395" s="165" t="s">
        <v>63</v>
      </c>
      <c r="H2395" s="257">
        <v>0.66669999999999996</v>
      </c>
      <c r="I2395" s="169">
        <v>25.57</v>
      </c>
      <c r="J2395" s="169">
        <v>17.04</v>
      </c>
    </row>
    <row r="2396" spans="1:10" ht="26.1" customHeight="1">
      <c r="A2396" s="164" t="s">
        <v>882</v>
      </c>
      <c r="B2396" s="163" t="s">
        <v>1568</v>
      </c>
      <c r="C2396" s="164" t="s">
        <v>66</v>
      </c>
      <c r="D2396" s="164" t="s">
        <v>1569</v>
      </c>
      <c r="E2396" s="314" t="s">
        <v>885</v>
      </c>
      <c r="F2396" s="314"/>
      <c r="G2396" s="165" t="s">
        <v>886</v>
      </c>
      <c r="H2396" s="257">
        <v>0.24840000000000001</v>
      </c>
      <c r="I2396" s="169">
        <v>22.36</v>
      </c>
      <c r="J2396" s="169">
        <v>5.55</v>
      </c>
    </row>
    <row r="2397" spans="1:10" ht="24" customHeight="1">
      <c r="A2397" s="167" t="s">
        <v>889</v>
      </c>
      <c r="B2397" s="166" t="s">
        <v>1675</v>
      </c>
      <c r="C2397" s="167" t="s">
        <v>66</v>
      </c>
      <c r="D2397" s="167" t="s">
        <v>1676</v>
      </c>
      <c r="E2397" s="315" t="s">
        <v>892</v>
      </c>
      <c r="F2397" s="315"/>
      <c r="G2397" s="168" t="s">
        <v>202</v>
      </c>
      <c r="H2397" s="258">
        <v>1.05</v>
      </c>
      <c r="I2397" s="170">
        <v>45.89</v>
      </c>
      <c r="J2397" s="170">
        <v>48.18</v>
      </c>
    </row>
    <row r="2398" spans="1:10">
      <c r="A2398" s="176"/>
      <c r="B2398" s="176"/>
      <c r="C2398" s="176"/>
      <c r="D2398" s="176"/>
      <c r="E2398" s="176" t="s">
        <v>895</v>
      </c>
      <c r="F2398" s="259">
        <v>18.62</v>
      </c>
      <c r="G2398" s="176" t="s">
        <v>896</v>
      </c>
      <c r="H2398" s="259">
        <v>0</v>
      </c>
      <c r="I2398" s="176" t="s">
        <v>897</v>
      </c>
      <c r="J2398" s="259">
        <v>18.62</v>
      </c>
    </row>
    <row r="2399" spans="1:10">
      <c r="A2399" s="176"/>
      <c r="B2399" s="176"/>
      <c r="C2399" s="176"/>
      <c r="D2399" s="176"/>
      <c r="E2399" s="176" t="s">
        <v>898</v>
      </c>
      <c r="F2399" s="259">
        <v>17.920000000000002</v>
      </c>
      <c r="G2399" s="176"/>
      <c r="H2399" s="316" t="s">
        <v>899</v>
      </c>
      <c r="I2399" s="316"/>
      <c r="J2399" s="259">
        <v>95.58</v>
      </c>
    </row>
    <row r="2400" spans="1:10" ht="50.1" customHeight="1">
      <c r="A2400" s="177"/>
      <c r="B2400" s="177"/>
      <c r="C2400" s="177"/>
      <c r="D2400" s="177"/>
      <c r="E2400" s="177"/>
      <c r="F2400" s="177"/>
      <c r="G2400" s="177" t="s">
        <v>900</v>
      </c>
      <c r="H2400" s="260" t="s">
        <v>1706</v>
      </c>
      <c r="I2400" s="177" t="s">
        <v>902</v>
      </c>
      <c r="J2400" s="180">
        <v>26762.400000000001</v>
      </c>
    </row>
    <row r="2401" spans="1:10" ht="0.95" customHeight="1">
      <c r="A2401" s="261"/>
      <c r="B2401" s="261"/>
      <c r="C2401" s="261"/>
      <c r="D2401" s="261"/>
      <c r="E2401" s="261"/>
      <c r="F2401" s="261"/>
      <c r="G2401" s="261"/>
      <c r="H2401" s="261"/>
      <c r="I2401" s="261"/>
      <c r="J2401" s="261"/>
    </row>
    <row r="2402" spans="1:10" ht="18" customHeight="1">
      <c r="A2402" s="161" t="s">
        <v>690</v>
      </c>
      <c r="B2402" s="160" t="s">
        <v>52</v>
      </c>
      <c r="C2402" s="161" t="s">
        <v>53</v>
      </c>
      <c r="D2402" s="161" t="s">
        <v>10</v>
      </c>
      <c r="E2402" s="308" t="s">
        <v>879</v>
      </c>
      <c r="F2402" s="308"/>
      <c r="G2402" s="162" t="s">
        <v>54</v>
      </c>
      <c r="H2402" s="160" t="s">
        <v>55</v>
      </c>
      <c r="I2402" s="160" t="s">
        <v>56</v>
      </c>
      <c r="J2402" s="160" t="s">
        <v>11</v>
      </c>
    </row>
    <row r="2403" spans="1:10" ht="26.1" customHeight="1">
      <c r="A2403" s="253" t="s">
        <v>880</v>
      </c>
      <c r="B2403" s="254" t="s">
        <v>691</v>
      </c>
      <c r="C2403" s="253" t="s">
        <v>66</v>
      </c>
      <c r="D2403" s="253" t="s">
        <v>692</v>
      </c>
      <c r="E2403" s="313" t="s">
        <v>1565</v>
      </c>
      <c r="F2403" s="313"/>
      <c r="G2403" s="255" t="s">
        <v>202</v>
      </c>
      <c r="H2403" s="256">
        <v>1</v>
      </c>
      <c r="I2403" s="263">
        <v>70.28</v>
      </c>
      <c r="J2403" s="263">
        <v>70.28</v>
      </c>
    </row>
    <row r="2404" spans="1:10" ht="24" customHeight="1">
      <c r="A2404" s="164" t="s">
        <v>882</v>
      </c>
      <c r="B2404" s="163" t="s">
        <v>1570</v>
      </c>
      <c r="C2404" s="164" t="s">
        <v>66</v>
      </c>
      <c r="D2404" s="164" t="s">
        <v>1571</v>
      </c>
      <c r="E2404" s="314" t="s">
        <v>885</v>
      </c>
      <c r="F2404" s="314"/>
      <c r="G2404" s="165" t="s">
        <v>886</v>
      </c>
      <c r="H2404" s="257">
        <v>3.3099999999999997E-2</v>
      </c>
      <c r="I2404" s="169">
        <v>27.74</v>
      </c>
      <c r="J2404" s="169">
        <v>0.91</v>
      </c>
    </row>
    <row r="2405" spans="1:10" ht="26.1" customHeight="1">
      <c r="A2405" s="164" t="s">
        <v>882</v>
      </c>
      <c r="B2405" s="163" t="s">
        <v>1568</v>
      </c>
      <c r="C2405" s="164" t="s">
        <v>66</v>
      </c>
      <c r="D2405" s="164" t="s">
        <v>1569</v>
      </c>
      <c r="E2405" s="314" t="s">
        <v>885</v>
      </c>
      <c r="F2405" s="314"/>
      <c r="G2405" s="165" t="s">
        <v>886</v>
      </c>
      <c r="H2405" s="257">
        <v>3.3099999999999997E-2</v>
      </c>
      <c r="I2405" s="169">
        <v>22.36</v>
      </c>
      <c r="J2405" s="169">
        <v>0.74</v>
      </c>
    </row>
    <row r="2406" spans="1:10" ht="24" customHeight="1">
      <c r="A2406" s="167" t="s">
        <v>889</v>
      </c>
      <c r="B2406" s="166" t="s">
        <v>1707</v>
      </c>
      <c r="C2406" s="167" t="s">
        <v>66</v>
      </c>
      <c r="D2406" s="167" t="s">
        <v>1708</v>
      </c>
      <c r="E2406" s="315" t="s">
        <v>892</v>
      </c>
      <c r="F2406" s="315"/>
      <c r="G2406" s="168" t="s">
        <v>202</v>
      </c>
      <c r="H2406" s="258">
        <v>1.05</v>
      </c>
      <c r="I2406" s="170">
        <v>65.37</v>
      </c>
      <c r="J2406" s="170">
        <v>68.63</v>
      </c>
    </row>
    <row r="2407" spans="1:10">
      <c r="A2407" s="176"/>
      <c r="B2407" s="176"/>
      <c r="C2407" s="176"/>
      <c r="D2407" s="176"/>
      <c r="E2407" s="176" t="s">
        <v>895</v>
      </c>
      <c r="F2407" s="259">
        <v>1.34</v>
      </c>
      <c r="G2407" s="176" t="s">
        <v>896</v>
      </c>
      <c r="H2407" s="259">
        <v>0</v>
      </c>
      <c r="I2407" s="176" t="s">
        <v>897</v>
      </c>
      <c r="J2407" s="259">
        <v>1.34</v>
      </c>
    </row>
    <row r="2408" spans="1:10">
      <c r="A2408" s="176"/>
      <c r="B2408" s="176"/>
      <c r="C2408" s="176"/>
      <c r="D2408" s="176"/>
      <c r="E2408" s="176" t="s">
        <v>898</v>
      </c>
      <c r="F2408" s="259">
        <v>16.22</v>
      </c>
      <c r="G2408" s="176"/>
      <c r="H2408" s="316" t="s">
        <v>899</v>
      </c>
      <c r="I2408" s="316"/>
      <c r="J2408" s="259">
        <v>86.5</v>
      </c>
    </row>
    <row r="2409" spans="1:10" ht="50.1" customHeight="1">
      <c r="A2409" s="177"/>
      <c r="B2409" s="177"/>
      <c r="C2409" s="177"/>
      <c r="D2409" s="177"/>
      <c r="E2409" s="177"/>
      <c r="F2409" s="177"/>
      <c r="G2409" s="177" t="s">
        <v>900</v>
      </c>
      <c r="H2409" s="260" t="s">
        <v>1709</v>
      </c>
      <c r="I2409" s="177" t="s">
        <v>902</v>
      </c>
      <c r="J2409" s="180">
        <v>15570</v>
      </c>
    </row>
    <row r="2410" spans="1:10" ht="0.95" customHeight="1">
      <c r="A2410" s="261"/>
      <c r="B2410" s="261"/>
      <c r="C2410" s="261"/>
      <c r="D2410" s="261"/>
      <c r="E2410" s="261"/>
      <c r="F2410" s="261"/>
      <c r="G2410" s="261"/>
      <c r="H2410" s="261"/>
      <c r="I2410" s="261"/>
      <c r="J2410" s="261"/>
    </row>
    <row r="2411" spans="1:10" ht="18" customHeight="1">
      <c r="A2411" s="161" t="s">
        <v>693</v>
      </c>
      <c r="B2411" s="160" t="s">
        <v>52</v>
      </c>
      <c r="C2411" s="161" t="s">
        <v>53</v>
      </c>
      <c r="D2411" s="161" t="s">
        <v>10</v>
      </c>
      <c r="E2411" s="308" t="s">
        <v>879</v>
      </c>
      <c r="F2411" s="308"/>
      <c r="G2411" s="162" t="s">
        <v>54</v>
      </c>
      <c r="H2411" s="160" t="s">
        <v>55</v>
      </c>
      <c r="I2411" s="160" t="s">
        <v>56</v>
      </c>
      <c r="J2411" s="160" t="s">
        <v>11</v>
      </c>
    </row>
    <row r="2412" spans="1:10" ht="39" customHeight="1">
      <c r="A2412" s="253" t="s">
        <v>880</v>
      </c>
      <c r="B2412" s="254" t="s">
        <v>694</v>
      </c>
      <c r="C2412" s="253" t="s">
        <v>66</v>
      </c>
      <c r="D2412" s="253" t="s">
        <v>695</v>
      </c>
      <c r="E2412" s="313" t="s">
        <v>1565</v>
      </c>
      <c r="F2412" s="313"/>
      <c r="G2412" s="255" t="s">
        <v>63</v>
      </c>
      <c r="H2412" s="256">
        <v>1</v>
      </c>
      <c r="I2412" s="263">
        <v>60.76</v>
      </c>
      <c r="J2412" s="263">
        <v>60.76</v>
      </c>
    </row>
    <row r="2413" spans="1:10" ht="24" customHeight="1">
      <c r="A2413" s="164" t="s">
        <v>882</v>
      </c>
      <c r="B2413" s="163" t="s">
        <v>1570</v>
      </c>
      <c r="C2413" s="164" t="s">
        <v>66</v>
      </c>
      <c r="D2413" s="164" t="s">
        <v>1571</v>
      </c>
      <c r="E2413" s="314" t="s">
        <v>885</v>
      </c>
      <c r="F2413" s="314"/>
      <c r="G2413" s="165" t="s">
        <v>886</v>
      </c>
      <c r="H2413" s="257">
        <v>0.74529999999999996</v>
      </c>
      <c r="I2413" s="169">
        <v>27.74</v>
      </c>
      <c r="J2413" s="169">
        <v>20.67</v>
      </c>
    </row>
    <row r="2414" spans="1:10" ht="26.1" customHeight="1">
      <c r="A2414" s="164" t="s">
        <v>882</v>
      </c>
      <c r="B2414" s="163" t="s">
        <v>1568</v>
      </c>
      <c r="C2414" s="164" t="s">
        <v>66</v>
      </c>
      <c r="D2414" s="164" t="s">
        <v>1569</v>
      </c>
      <c r="E2414" s="314" t="s">
        <v>885</v>
      </c>
      <c r="F2414" s="314"/>
      <c r="G2414" s="165" t="s">
        <v>886</v>
      </c>
      <c r="H2414" s="257">
        <v>0.74529999999999996</v>
      </c>
      <c r="I2414" s="169">
        <v>22.36</v>
      </c>
      <c r="J2414" s="169">
        <v>16.66</v>
      </c>
    </row>
    <row r="2415" spans="1:10" ht="26.1" customHeight="1">
      <c r="A2415" s="167" t="s">
        <v>889</v>
      </c>
      <c r="B2415" s="166" t="s">
        <v>1710</v>
      </c>
      <c r="C2415" s="167" t="s">
        <v>66</v>
      </c>
      <c r="D2415" s="167" t="s">
        <v>1711</v>
      </c>
      <c r="E2415" s="315" t="s">
        <v>892</v>
      </c>
      <c r="F2415" s="315"/>
      <c r="G2415" s="168" t="s">
        <v>202</v>
      </c>
      <c r="H2415" s="258">
        <v>3</v>
      </c>
      <c r="I2415" s="170">
        <v>7.81</v>
      </c>
      <c r="J2415" s="170">
        <v>23.43</v>
      </c>
    </row>
    <row r="2416" spans="1:10">
      <c r="A2416" s="176"/>
      <c r="B2416" s="176"/>
      <c r="C2416" s="176"/>
      <c r="D2416" s="176"/>
      <c r="E2416" s="176" t="s">
        <v>895</v>
      </c>
      <c r="F2416" s="259">
        <v>30.49</v>
      </c>
      <c r="G2416" s="176" t="s">
        <v>896</v>
      </c>
      <c r="H2416" s="259">
        <v>0</v>
      </c>
      <c r="I2416" s="176" t="s">
        <v>897</v>
      </c>
      <c r="J2416" s="259">
        <v>30.49</v>
      </c>
    </row>
    <row r="2417" spans="1:10">
      <c r="A2417" s="176"/>
      <c r="B2417" s="176"/>
      <c r="C2417" s="176"/>
      <c r="D2417" s="176"/>
      <c r="E2417" s="176" t="s">
        <v>898</v>
      </c>
      <c r="F2417" s="259">
        <v>14.02</v>
      </c>
      <c r="G2417" s="176"/>
      <c r="H2417" s="316" t="s">
        <v>899</v>
      </c>
      <c r="I2417" s="316"/>
      <c r="J2417" s="259">
        <v>74.78</v>
      </c>
    </row>
    <row r="2418" spans="1:10" ht="50.1" customHeight="1">
      <c r="A2418" s="177"/>
      <c r="B2418" s="177"/>
      <c r="C2418" s="177"/>
      <c r="D2418" s="177"/>
      <c r="E2418" s="177"/>
      <c r="F2418" s="177"/>
      <c r="G2418" s="177" t="s">
        <v>900</v>
      </c>
      <c r="H2418" s="260" t="s">
        <v>1442</v>
      </c>
      <c r="I2418" s="177" t="s">
        <v>902</v>
      </c>
      <c r="J2418" s="180">
        <v>2991.2</v>
      </c>
    </row>
    <row r="2419" spans="1:10" ht="0.95" customHeight="1">
      <c r="A2419" s="261"/>
      <c r="B2419" s="261"/>
      <c r="C2419" s="261"/>
      <c r="D2419" s="261"/>
      <c r="E2419" s="261"/>
      <c r="F2419" s="261"/>
      <c r="G2419" s="261"/>
      <c r="H2419" s="261"/>
      <c r="I2419" s="261"/>
      <c r="J2419" s="261"/>
    </row>
    <row r="2420" spans="1:10" ht="18" customHeight="1">
      <c r="A2420" s="161" t="s">
        <v>696</v>
      </c>
      <c r="B2420" s="160" t="s">
        <v>52</v>
      </c>
      <c r="C2420" s="161" t="s">
        <v>53</v>
      </c>
      <c r="D2420" s="161" t="s">
        <v>10</v>
      </c>
      <c r="E2420" s="308" t="s">
        <v>879</v>
      </c>
      <c r="F2420" s="308"/>
      <c r="G2420" s="162" t="s">
        <v>54</v>
      </c>
      <c r="H2420" s="160" t="s">
        <v>55</v>
      </c>
      <c r="I2420" s="160" t="s">
        <v>56</v>
      </c>
      <c r="J2420" s="160" t="s">
        <v>11</v>
      </c>
    </row>
    <row r="2421" spans="1:10" ht="26.1" customHeight="1">
      <c r="A2421" s="253" t="s">
        <v>880</v>
      </c>
      <c r="B2421" s="254" t="s">
        <v>697</v>
      </c>
      <c r="C2421" s="253" t="s">
        <v>66</v>
      </c>
      <c r="D2421" s="253" t="s">
        <v>698</v>
      </c>
      <c r="E2421" s="313" t="s">
        <v>1565</v>
      </c>
      <c r="F2421" s="313"/>
      <c r="G2421" s="255" t="s">
        <v>63</v>
      </c>
      <c r="H2421" s="256">
        <v>1</v>
      </c>
      <c r="I2421" s="263">
        <v>86.66</v>
      </c>
      <c r="J2421" s="263">
        <v>86.66</v>
      </c>
    </row>
    <row r="2422" spans="1:10" ht="26.1" customHeight="1">
      <c r="A2422" s="164" t="s">
        <v>882</v>
      </c>
      <c r="B2422" s="163" t="s">
        <v>1568</v>
      </c>
      <c r="C2422" s="164" t="s">
        <v>66</v>
      </c>
      <c r="D2422" s="164" t="s">
        <v>1569</v>
      </c>
      <c r="E2422" s="314" t="s">
        <v>885</v>
      </c>
      <c r="F2422" s="314"/>
      <c r="G2422" s="165" t="s">
        <v>886</v>
      </c>
      <c r="H2422" s="257">
        <v>0.24840000000000001</v>
      </c>
      <c r="I2422" s="169">
        <v>22.36</v>
      </c>
      <c r="J2422" s="169">
        <v>5.55</v>
      </c>
    </row>
    <row r="2423" spans="1:10" ht="24" customHeight="1">
      <c r="A2423" s="164" t="s">
        <v>882</v>
      </c>
      <c r="B2423" s="163" t="s">
        <v>1570</v>
      </c>
      <c r="C2423" s="164" t="s">
        <v>66</v>
      </c>
      <c r="D2423" s="164" t="s">
        <v>1571</v>
      </c>
      <c r="E2423" s="314" t="s">
        <v>885</v>
      </c>
      <c r="F2423" s="314"/>
      <c r="G2423" s="165" t="s">
        <v>886</v>
      </c>
      <c r="H2423" s="257">
        <v>0.24840000000000001</v>
      </c>
      <c r="I2423" s="169">
        <v>27.74</v>
      </c>
      <c r="J2423" s="169">
        <v>6.89</v>
      </c>
    </row>
    <row r="2424" spans="1:10" ht="39" customHeight="1">
      <c r="A2424" s="167" t="s">
        <v>889</v>
      </c>
      <c r="B2424" s="166" t="s">
        <v>1712</v>
      </c>
      <c r="C2424" s="167" t="s">
        <v>66</v>
      </c>
      <c r="D2424" s="167" t="s">
        <v>1713</v>
      </c>
      <c r="E2424" s="315" t="s">
        <v>892</v>
      </c>
      <c r="F2424" s="315"/>
      <c r="G2424" s="168" t="s">
        <v>63</v>
      </c>
      <c r="H2424" s="258">
        <v>1</v>
      </c>
      <c r="I2424" s="170">
        <v>74.22</v>
      </c>
      <c r="J2424" s="170">
        <v>74.22</v>
      </c>
    </row>
    <row r="2425" spans="1:10">
      <c r="A2425" s="176"/>
      <c r="B2425" s="176"/>
      <c r="C2425" s="176"/>
      <c r="D2425" s="176"/>
      <c r="E2425" s="176" t="s">
        <v>895</v>
      </c>
      <c r="F2425" s="259">
        <v>10.16</v>
      </c>
      <c r="G2425" s="176" t="s">
        <v>896</v>
      </c>
      <c r="H2425" s="259">
        <v>0</v>
      </c>
      <c r="I2425" s="176" t="s">
        <v>897</v>
      </c>
      <c r="J2425" s="259">
        <v>10.16</v>
      </c>
    </row>
    <row r="2426" spans="1:10">
      <c r="A2426" s="176"/>
      <c r="B2426" s="176"/>
      <c r="C2426" s="176"/>
      <c r="D2426" s="176"/>
      <c r="E2426" s="176" t="s">
        <v>898</v>
      </c>
      <c r="F2426" s="259">
        <v>20</v>
      </c>
      <c r="G2426" s="176"/>
      <c r="H2426" s="316" t="s">
        <v>899</v>
      </c>
      <c r="I2426" s="316"/>
      <c r="J2426" s="259">
        <v>106.66</v>
      </c>
    </row>
    <row r="2427" spans="1:10" ht="50.1" customHeight="1">
      <c r="A2427" s="177"/>
      <c r="B2427" s="177"/>
      <c r="C2427" s="177"/>
      <c r="D2427" s="177"/>
      <c r="E2427" s="177"/>
      <c r="F2427" s="177"/>
      <c r="G2427" s="177" t="s">
        <v>900</v>
      </c>
      <c r="H2427" s="260" t="s">
        <v>1290</v>
      </c>
      <c r="I2427" s="177" t="s">
        <v>902</v>
      </c>
      <c r="J2427" s="180">
        <v>1706.56</v>
      </c>
    </row>
    <row r="2428" spans="1:10" ht="0.95" customHeight="1">
      <c r="A2428" s="261"/>
      <c r="B2428" s="261"/>
      <c r="C2428" s="261"/>
      <c r="D2428" s="261"/>
      <c r="E2428" s="261"/>
      <c r="F2428" s="261"/>
      <c r="G2428" s="261"/>
      <c r="H2428" s="261"/>
      <c r="I2428" s="261"/>
      <c r="J2428" s="261"/>
    </row>
    <row r="2429" spans="1:10" ht="18" customHeight="1">
      <c r="A2429" s="161" t="s">
        <v>699</v>
      </c>
      <c r="B2429" s="160" t="s">
        <v>52</v>
      </c>
      <c r="C2429" s="161" t="s">
        <v>53</v>
      </c>
      <c r="D2429" s="161" t="s">
        <v>10</v>
      </c>
      <c r="E2429" s="308" t="s">
        <v>879</v>
      </c>
      <c r="F2429" s="308"/>
      <c r="G2429" s="162" t="s">
        <v>54</v>
      </c>
      <c r="H2429" s="160" t="s">
        <v>55</v>
      </c>
      <c r="I2429" s="160" t="s">
        <v>56</v>
      </c>
      <c r="J2429" s="160" t="s">
        <v>11</v>
      </c>
    </row>
    <row r="2430" spans="1:10" ht="26.1" customHeight="1">
      <c r="A2430" s="253" t="s">
        <v>880</v>
      </c>
      <c r="B2430" s="254" t="s">
        <v>700</v>
      </c>
      <c r="C2430" s="253" t="s">
        <v>66</v>
      </c>
      <c r="D2430" s="253" t="s">
        <v>701</v>
      </c>
      <c r="E2430" s="313" t="s">
        <v>1565</v>
      </c>
      <c r="F2430" s="313"/>
      <c r="G2430" s="255" t="s">
        <v>63</v>
      </c>
      <c r="H2430" s="256">
        <v>1</v>
      </c>
      <c r="I2430" s="263">
        <v>122.56</v>
      </c>
      <c r="J2430" s="263">
        <v>122.56</v>
      </c>
    </row>
    <row r="2431" spans="1:10" ht="26.1" customHeight="1">
      <c r="A2431" s="164" t="s">
        <v>882</v>
      </c>
      <c r="B2431" s="163" t="s">
        <v>1568</v>
      </c>
      <c r="C2431" s="164" t="s">
        <v>66</v>
      </c>
      <c r="D2431" s="164" t="s">
        <v>1569</v>
      </c>
      <c r="E2431" s="314" t="s">
        <v>885</v>
      </c>
      <c r="F2431" s="314"/>
      <c r="G2431" s="165" t="s">
        <v>886</v>
      </c>
      <c r="H2431" s="257">
        <v>1.1811</v>
      </c>
      <c r="I2431" s="169">
        <v>22.36</v>
      </c>
      <c r="J2431" s="169">
        <v>26.4</v>
      </c>
    </row>
    <row r="2432" spans="1:10" ht="24" customHeight="1">
      <c r="A2432" s="164" t="s">
        <v>882</v>
      </c>
      <c r="B2432" s="163" t="s">
        <v>1570</v>
      </c>
      <c r="C2432" s="164" t="s">
        <v>66</v>
      </c>
      <c r="D2432" s="164" t="s">
        <v>1571</v>
      </c>
      <c r="E2432" s="314" t="s">
        <v>885</v>
      </c>
      <c r="F2432" s="314"/>
      <c r="G2432" s="165" t="s">
        <v>886</v>
      </c>
      <c r="H2432" s="257">
        <v>1.1811</v>
      </c>
      <c r="I2432" s="169">
        <v>27.74</v>
      </c>
      <c r="J2432" s="169">
        <v>32.76</v>
      </c>
    </row>
    <row r="2433" spans="1:10" ht="39" customHeight="1">
      <c r="A2433" s="167" t="s">
        <v>889</v>
      </c>
      <c r="B2433" s="166" t="s">
        <v>1177</v>
      </c>
      <c r="C2433" s="167" t="s">
        <v>66</v>
      </c>
      <c r="D2433" s="167" t="s">
        <v>1178</v>
      </c>
      <c r="E2433" s="315" t="s">
        <v>892</v>
      </c>
      <c r="F2433" s="315"/>
      <c r="G2433" s="168" t="s">
        <v>63</v>
      </c>
      <c r="H2433" s="258">
        <v>4</v>
      </c>
      <c r="I2433" s="170">
        <v>0.61</v>
      </c>
      <c r="J2433" s="170">
        <v>2.44</v>
      </c>
    </row>
    <row r="2434" spans="1:10" ht="26.1" customHeight="1">
      <c r="A2434" s="167" t="s">
        <v>889</v>
      </c>
      <c r="B2434" s="166" t="s">
        <v>1714</v>
      </c>
      <c r="C2434" s="167" t="s">
        <v>66</v>
      </c>
      <c r="D2434" s="167" t="s">
        <v>1715</v>
      </c>
      <c r="E2434" s="315" t="s">
        <v>892</v>
      </c>
      <c r="F2434" s="315"/>
      <c r="G2434" s="168" t="s">
        <v>63</v>
      </c>
      <c r="H2434" s="258">
        <v>1</v>
      </c>
      <c r="I2434" s="170">
        <v>55.24</v>
      </c>
      <c r="J2434" s="170">
        <v>55.24</v>
      </c>
    </row>
    <row r="2435" spans="1:10" ht="39" customHeight="1">
      <c r="A2435" s="167" t="s">
        <v>889</v>
      </c>
      <c r="B2435" s="166" t="s">
        <v>1716</v>
      </c>
      <c r="C2435" s="167" t="s">
        <v>66</v>
      </c>
      <c r="D2435" s="167" t="s">
        <v>1717</v>
      </c>
      <c r="E2435" s="315" t="s">
        <v>892</v>
      </c>
      <c r="F2435" s="315"/>
      <c r="G2435" s="168" t="s">
        <v>63</v>
      </c>
      <c r="H2435" s="258">
        <v>4</v>
      </c>
      <c r="I2435" s="170">
        <v>1.43</v>
      </c>
      <c r="J2435" s="170">
        <v>5.72</v>
      </c>
    </row>
    <row r="2436" spans="1:10">
      <c r="A2436" s="176"/>
      <c r="B2436" s="176"/>
      <c r="C2436" s="176"/>
      <c r="D2436" s="176"/>
      <c r="E2436" s="176" t="s">
        <v>895</v>
      </c>
      <c r="F2436" s="259">
        <v>48.32</v>
      </c>
      <c r="G2436" s="176" t="s">
        <v>896</v>
      </c>
      <c r="H2436" s="259">
        <v>0</v>
      </c>
      <c r="I2436" s="176" t="s">
        <v>897</v>
      </c>
      <c r="J2436" s="259">
        <v>48.32</v>
      </c>
    </row>
    <row r="2437" spans="1:10">
      <c r="A2437" s="176"/>
      <c r="B2437" s="176"/>
      <c r="C2437" s="176"/>
      <c r="D2437" s="176"/>
      <c r="E2437" s="176" t="s">
        <v>898</v>
      </c>
      <c r="F2437" s="259">
        <v>28.28</v>
      </c>
      <c r="G2437" s="176"/>
      <c r="H2437" s="316" t="s">
        <v>899</v>
      </c>
      <c r="I2437" s="316"/>
      <c r="J2437" s="259">
        <v>150.84</v>
      </c>
    </row>
    <row r="2438" spans="1:10" ht="50.1" customHeight="1">
      <c r="A2438" s="177"/>
      <c r="B2438" s="177"/>
      <c r="C2438" s="177"/>
      <c r="D2438" s="177"/>
      <c r="E2438" s="177"/>
      <c r="F2438" s="177"/>
      <c r="G2438" s="177" t="s">
        <v>900</v>
      </c>
      <c r="H2438" s="260" t="s">
        <v>1313</v>
      </c>
      <c r="I2438" s="177" t="s">
        <v>902</v>
      </c>
      <c r="J2438" s="180">
        <v>452.52</v>
      </c>
    </row>
    <row r="2439" spans="1:10" ht="0.95" customHeight="1">
      <c r="A2439" s="261"/>
      <c r="B2439" s="261"/>
      <c r="C2439" s="261"/>
      <c r="D2439" s="261"/>
      <c r="E2439" s="261"/>
      <c r="F2439" s="261"/>
      <c r="G2439" s="261"/>
      <c r="H2439" s="261"/>
      <c r="I2439" s="261"/>
      <c r="J2439" s="261"/>
    </row>
    <row r="2440" spans="1:10" ht="18" customHeight="1">
      <c r="A2440" s="161" t="s">
        <v>702</v>
      </c>
      <c r="B2440" s="160" t="s">
        <v>52</v>
      </c>
      <c r="C2440" s="161" t="s">
        <v>53</v>
      </c>
      <c r="D2440" s="161" t="s">
        <v>10</v>
      </c>
      <c r="E2440" s="308" t="s">
        <v>879</v>
      </c>
      <c r="F2440" s="308"/>
      <c r="G2440" s="162" t="s">
        <v>54</v>
      </c>
      <c r="H2440" s="160" t="s">
        <v>55</v>
      </c>
      <c r="I2440" s="160" t="s">
        <v>56</v>
      </c>
      <c r="J2440" s="160" t="s">
        <v>11</v>
      </c>
    </row>
    <row r="2441" spans="1:10" ht="26.1" customHeight="1">
      <c r="A2441" s="253" t="s">
        <v>880</v>
      </c>
      <c r="B2441" s="254" t="s">
        <v>703</v>
      </c>
      <c r="C2441" s="253" t="s">
        <v>66</v>
      </c>
      <c r="D2441" s="253" t="s">
        <v>704</v>
      </c>
      <c r="E2441" s="313" t="s">
        <v>1565</v>
      </c>
      <c r="F2441" s="313"/>
      <c r="G2441" s="255" t="s">
        <v>63</v>
      </c>
      <c r="H2441" s="256">
        <v>1</v>
      </c>
      <c r="I2441" s="263">
        <v>171.57</v>
      </c>
      <c r="J2441" s="263">
        <v>171.57</v>
      </c>
    </row>
    <row r="2442" spans="1:10" ht="26.1" customHeight="1">
      <c r="A2442" s="164" t="s">
        <v>882</v>
      </c>
      <c r="B2442" s="163" t="s">
        <v>1568</v>
      </c>
      <c r="C2442" s="164" t="s">
        <v>66</v>
      </c>
      <c r="D2442" s="164" t="s">
        <v>1569</v>
      </c>
      <c r="E2442" s="314" t="s">
        <v>885</v>
      </c>
      <c r="F2442" s="314"/>
      <c r="G2442" s="165" t="s">
        <v>886</v>
      </c>
      <c r="H2442" s="257">
        <v>0.16669999999999999</v>
      </c>
      <c r="I2442" s="169">
        <v>22.36</v>
      </c>
      <c r="J2442" s="169">
        <v>3.72</v>
      </c>
    </row>
    <row r="2443" spans="1:10" ht="24" customHeight="1">
      <c r="A2443" s="164" t="s">
        <v>882</v>
      </c>
      <c r="B2443" s="163" t="s">
        <v>1570</v>
      </c>
      <c r="C2443" s="164" t="s">
        <v>66</v>
      </c>
      <c r="D2443" s="164" t="s">
        <v>1571</v>
      </c>
      <c r="E2443" s="314" t="s">
        <v>885</v>
      </c>
      <c r="F2443" s="314"/>
      <c r="G2443" s="165" t="s">
        <v>886</v>
      </c>
      <c r="H2443" s="257">
        <v>0.16669999999999999</v>
      </c>
      <c r="I2443" s="169">
        <v>27.74</v>
      </c>
      <c r="J2443" s="169">
        <v>4.62</v>
      </c>
    </row>
    <row r="2444" spans="1:10" ht="26.1" customHeight="1">
      <c r="A2444" s="167" t="s">
        <v>889</v>
      </c>
      <c r="B2444" s="166" t="s">
        <v>1718</v>
      </c>
      <c r="C2444" s="167" t="s">
        <v>66</v>
      </c>
      <c r="D2444" s="167" t="s">
        <v>1719</v>
      </c>
      <c r="E2444" s="315" t="s">
        <v>892</v>
      </c>
      <c r="F2444" s="315"/>
      <c r="G2444" s="168" t="s">
        <v>202</v>
      </c>
      <c r="H2444" s="258">
        <v>3</v>
      </c>
      <c r="I2444" s="170">
        <v>54.41</v>
      </c>
      <c r="J2444" s="170">
        <v>163.22999999999999</v>
      </c>
    </row>
    <row r="2445" spans="1:10">
      <c r="A2445" s="176"/>
      <c r="B2445" s="176"/>
      <c r="C2445" s="176"/>
      <c r="D2445" s="176"/>
      <c r="E2445" s="176" t="s">
        <v>895</v>
      </c>
      <c r="F2445" s="259">
        <v>6.81</v>
      </c>
      <c r="G2445" s="176" t="s">
        <v>896</v>
      </c>
      <c r="H2445" s="259">
        <v>0</v>
      </c>
      <c r="I2445" s="176" t="s">
        <v>897</v>
      </c>
      <c r="J2445" s="259">
        <v>6.81</v>
      </c>
    </row>
    <row r="2446" spans="1:10">
      <c r="A2446" s="176"/>
      <c r="B2446" s="176"/>
      <c r="C2446" s="176"/>
      <c r="D2446" s="176"/>
      <c r="E2446" s="176" t="s">
        <v>898</v>
      </c>
      <c r="F2446" s="259">
        <v>39.590000000000003</v>
      </c>
      <c r="G2446" s="176"/>
      <c r="H2446" s="316" t="s">
        <v>899</v>
      </c>
      <c r="I2446" s="316"/>
      <c r="J2446" s="259">
        <v>211.16</v>
      </c>
    </row>
    <row r="2447" spans="1:10" ht="50.1" customHeight="1">
      <c r="A2447" s="177"/>
      <c r="B2447" s="177"/>
      <c r="C2447" s="177"/>
      <c r="D2447" s="177"/>
      <c r="E2447" s="177"/>
      <c r="F2447" s="177"/>
      <c r="G2447" s="177" t="s">
        <v>900</v>
      </c>
      <c r="H2447" s="260" t="s">
        <v>1313</v>
      </c>
      <c r="I2447" s="177" t="s">
        <v>902</v>
      </c>
      <c r="J2447" s="180">
        <v>633.48</v>
      </c>
    </row>
    <row r="2448" spans="1:10" ht="0.95" customHeight="1">
      <c r="A2448" s="261"/>
      <c r="B2448" s="261"/>
      <c r="C2448" s="261"/>
      <c r="D2448" s="261"/>
      <c r="E2448" s="261"/>
      <c r="F2448" s="261"/>
      <c r="G2448" s="261"/>
      <c r="H2448" s="261"/>
      <c r="I2448" s="261"/>
      <c r="J2448" s="261"/>
    </row>
    <row r="2449" spans="1:10" ht="18" customHeight="1">
      <c r="A2449" s="161" t="s">
        <v>705</v>
      </c>
      <c r="B2449" s="160" t="s">
        <v>52</v>
      </c>
      <c r="C2449" s="161" t="s">
        <v>53</v>
      </c>
      <c r="D2449" s="161" t="s">
        <v>10</v>
      </c>
      <c r="E2449" s="308" t="s">
        <v>879</v>
      </c>
      <c r="F2449" s="308"/>
      <c r="G2449" s="162" t="s">
        <v>54</v>
      </c>
      <c r="H2449" s="160" t="s">
        <v>55</v>
      </c>
      <c r="I2449" s="160" t="s">
        <v>56</v>
      </c>
      <c r="J2449" s="160" t="s">
        <v>11</v>
      </c>
    </row>
    <row r="2450" spans="1:10" ht="26.1" customHeight="1">
      <c r="A2450" s="253" t="s">
        <v>880</v>
      </c>
      <c r="B2450" s="254" t="s">
        <v>706</v>
      </c>
      <c r="C2450" s="253" t="s">
        <v>66</v>
      </c>
      <c r="D2450" s="253" t="s">
        <v>707</v>
      </c>
      <c r="E2450" s="313" t="s">
        <v>1565</v>
      </c>
      <c r="F2450" s="313"/>
      <c r="G2450" s="255" t="s">
        <v>63</v>
      </c>
      <c r="H2450" s="256">
        <v>1</v>
      </c>
      <c r="I2450" s="263">
        <v>143.63</v>
      </c>
      <c r="J2450" s="263">
        <v>143.63</v>
      </c>
    </row>
    <row r="2451" spans="1:10" ht="24" customHeight="1">
      <c r="A2451" s="164" t="s">
        <v>882</v>
      </c>
      <c r="B2451" s="163" t="s">
        <v>1570</v>
      </c>
      <c r="C2451" s="164" t="s">
        <v>66</v>
      </c>
      <c r="D2451" s="164" t="s">
        <v>1571</v>
      </c>
      <c r="E2451" s="314" t="s">
        <v>885</v>
      </c>
      <c r="F2451" s="314"/>
      <c r="G2451" s="165" t="s">
        <v>886</v>
      </c>
      <c r="H2451" s="257">
        <v>0.1346</v>
      </c>
      <c r="I2451" s="169">
        <v>27.74</v>
      </c>
      <c r="J2451" s="169">
        <v>3.73</v>
      </c>
    </row>
    <row r="2452" spans="1:10" ht="26.1" customHeight="1">
      <c r="A2452" s="164" t="s">
        <v>882</v>
      </c>
      <c r="B2452" s="163" t="s">
        <v>1568</v>
      </c>
      <c r="C2452" s="164" t="s">
        <v>66</v>
      </c>
      <c r="D2452" s="164" t="s">
        <v>1569</v>
      </c>
      <c r="E2452" s="314" t="s">
        <v>885</v>
      </c>
      <c r="F2452" s="314"/>
      <c r="G2452" s="165" t="s">
        <v>886</v>
      </c>
      <c r="H2452" s="257">
        <v>0.1346</v>
      </c>
      <c r="I2452" s="169">
        <v>22.36</v>
      </c>
      <c r="J2452" s="169">
        <v>3</v>
      </c>
    </row>
    <row r="2453" spans="1:10" ht="39" customHeight="1">
      <c r="A2453" s="167" t="s">
        <v>889</v>
      </c>
      <c r="B2453" s="166" t="s">
        <v>1720</v>
      </c>
      <c r="C2453" s="167" t="s">
        <v>66</v>
      </c>
      <c r="D2453" s="167" t="s">
        <v>1721</v>
      </c>
      <c r="E2453" s="315" t="s">
        <v>892</v>
      </c>
      <c r="F2453" s="315"/>
      <c r="G2453" s="168" t="s">
        <v>63</v>
      </c>
      <c r="H2453" s="258">
        <v>1</v>
      </c>
      <c r="I2453" s="170">
        <v>136.9</v>
      </c>
      <c r="J2453" s="170">
        <v>136.9</v>
      </c>
    </row>
    <row r="2454" spans="1:10">
      <c r="A2454" s="176"/>
      <c r="B2454" s="176"/>
      <c r="C2454" s="176"/>
      <c r="D2454" s="176"/>
      <c r="E2454" s="176" t="s">
        <v>895</v>
      </c>
      <c r="F2454" s="259">
        <v>5.5</v>
      </c>
      <c r="G2454" s="176" t="s">
        <v>896</v>
      </c>
      <c r="H2454" s="259">
        <v>0</v>
      </c>
      <c r="I2454" s="176" t="s">
        <v>897</v>
      </c>
      <c r="J2454" s="259">
        <v>5.5</v>
      </c>
    </row>
    <row r="2455" spans="1:10">
      <c r="A2455" s="176"/>
      <c r="B2455" s="176"/>
      <c r="C2455" s="176"/>
      <c r="D2455" s="176"/>
      <c r="E2455" s="176" t="s">
        <v>898</v>
      </c>
      <c r="F2455" s="259">
        <v>33.14</v>
      </c>
      <c r="G2455" s="176"/>
      <c r="H2455" s="316" t="s">
        <v>899</v>
      </c>
      <c r="I2455" s="316"/>
      <c r="J2455" s="259">
        <v>176.77</v>
      </c>
    </row>
    <row r="2456" spans="1:10" ht="50.1" customHeight="1">
      <c r="A2456" s="177"/>
      <c r="B2456" s="177"/>
      <c r="C2456" s="177"/>
      <c r="D2456" s="177"/>
      <c r="E2456" s="177"/>
      <c r="F2456" s="177"/>
      <c r="G2456" s="177" t="s">
        <v>900</v>
      </c>
      <c r="H2456" s="260" t="s">
        <v>1313</v>
      </c>
      <c r="I2456" s="177" t="s">
        <v>902</v>
      </c>
      <c r="J2456" s="180">
        <v>530.30999999999995</v>
      </c>
    </row>
    <row r="2457" spans="1:10" ht="0.95" customHeight="1">
      <c r="A2457" s="261"/>
      <c r="B2457" s="261"/>
      <c r="C2457" s="261"/>
      <c r="D2457" s="261"/>
      <c r="E2457" s="261"/>
      <c r="F2457" s="261"/>
      <c r="G2457" s="261"/>
      <c r="H2457" s="261"/>
      <c r="I2457" s="261"/>
      <c r="J2457" s="261"/>
    </row>
    <row r="2458" spans="1:10" ht="18" customHeight="1">
      <c r="A2458" s="161" t="s">
        <v>708</v>
      </c>
      <c r="B2458" s="160" t="s">
        <v>52</v>
      </c>
      <c r="C2458" s="161" t="s">
        <v>53</v>
      </c>
      <c r="D2458" s="161" t="s">
        <v>10</v>
      </c>
      <c r="E2458" s="308" t="s">
        <v>879</v>
      </c>
      <c r="F2458" s="308"/>
      <c r="G2458" s="162" t="s">
        <v>54</v>
      </c>
      <c r="H2458" s="160" t="s">
        <v>55</v>
      </c>
      <c r="I2458" s="160" t="s">
        <v>56</v>
      </c>
      <c r="J2458" s="160" t="s">
        <v>11</v>
      </c>
    </row>
    <row r="2459" spans="1:10" ht="26.1" customHeight="1">
      <c r="A2459" s="253" t="s">
        <v>880</v>
      </c>
      <c r="B2459" s="254" t="s">
        <v>709</v>
      </c>
      <c r="C2459" s="253" t="s">
        <v>66</v>
      </c>
      <c r="D2459" s="253" t="s">
        <v>710</v>
      </c>
      <c r="E2459" s="313" t="s">
        <v>1264</v>
      </c>
      <c r="F2459" s="313"/>
      <c r="G2459" s="255" t="s">
        <v>63</v>
      </c>
      <c r="H2459" s="256">
        <v>1</v>
      </c>
      <c r="I2459" s="263">
        <v>54.57</v>
      </c>
      <c r="J2459" s="263">
        <v>54.57</v>
      </c>
    </row>
    <row r="2460" spans="1:10" ht="24" customHeight="1">
      <c r="A2460" s="164" t="s">
        <v>882</v>
      </c>
      <c r="B2460" s="163" t="s">
        <v>887</v>
      </c>
      <c r="C2460" s="164" t="s">
        <v>66</v>
      </c>
      <c r="D2460" s="164" t="s">
        <v>888</v>
      </c>
      <c r="E2460" s="314" t="s">
        <v>885</v>
      </c>
      <c r="F2460" s="314"/>
      <c r="G2460" s="165" t="s">
        <v>886</v>
      </c>
      <c r="H2460" s="257">
        <v>0.10879999999999999</v>
      </c>
      <c r="I2460" s="169">
        <v>19.850000000000001</v>
      </c>
      <c r="J2460" s="169">
        <v>2.15</v>
      </c>
    </row>
    <row r="2461" spans="1:10" ht="24" customHeight="1">
      <c r="A2461" s="164" t="s">
        <v>882</v>
      </c>
      <c r="B2461" s="163" t="s">
        <v>937</v>
      </c>
      <c r="C2461" s="164" t="s">
        <v>66</v>
      </c>
      <c r="D2461" s="164" t="s">
        <v>938</v>
      </c>
      <c r="E2461" s="314" t="s">
        <v>885</v>
      </c>
      <c r="F2461" s="314"/>
      <c r="G2461" s="165" t="s">
        <v>886</v>
      </c>
      <c r="H2461" s="257">
        <v>0.1384</v>
      </c>
      <c r="I2461" s="169">
        <v>26.21</v>
      </c>
      <c r="J2461" s="169">
        <v>3.62</v>
      </c>
    </row>
    <row r="2462" spans="1:10" ht="39" customHeight="1">
      <c r="A2462" s="164" t="s">
        <v>882</v>
      </c>
      <c r="B2462" s="163" t="s">
        <v>1542</v>
      </c>
      <c r="C2462" s="164" t="s">
        <v>66</v>
      </c>
      <c r="D2462" s="164" t="s">
        <v>1543</v>
      </c>
      <c r="E2462" s="314" t="s">
        <v>920</v>
      </c>
      <c r="F2462" s="314"/>
      <c r="G2462" s="165" t="s">
        <v>72</v>
      </c>
      <c r="H2462" s="257">
        <v>1.41E-2</v>
      </c>
      <c r="I2462" s="169">
        <v>283.57</v>
      </c>
      <c r="J2462" s="169">
        <v>3.99</v>
      </c>
    </row>
    <row r="2463" spans="1:10" ht="39" customHeight="1">
      <c r="A2463" s="167" t="s">
        <v>889</v>
      </c>
      <c r="B2463" s="166" t="s">
        <v>1657</v>
      </c>
      <c r="C2463" s="167" t="s">
        <v>66</v>
      </c>
      <c r="D2463" s="167" t="s">
        <v>1658</v>
      </c>
      <c r="E2463" s="315" t="s">
        <v>892</v>
      </c>
      <c r="F2463" s="315"/>
      <c r="G2463" s="168" t="s">
        <v>63</v>
      </c>
      <c r="H2463" s="258">
        <v>1</v>
      </c>
      <c r="I2463" s="170">
        <v>44.81</v>
      </c>
      <c r="J2463" s="170">
        <v>44.81</v>
      </c>
    </row>
    <row r="2464" spans="1:10">
      <c r="A2464" s="176"/>
      <c r="B2464" s="176"/>
      <c r="C2464" s="176"/>
      <c r="D2464" s="176"/>
      <c r="E2464" s="176" t="s">
        <v>895</v>
      </c>
      <c r="F2464" s="259">
        <v>5.99</v>
      </c>
      <c r="G2464" s="176" t="s">
        <v>896</v>
      </c>
      <c r="H2464" s="259">
        <v>0</v>
      </c>
      <c r="I2464" s="176" t="s">
        <v>897</v>
      </c>
      <c r="J2464" s="259">
        <v>5.99</v>
      </c>
    </row>
    <row r="2465" spans="1:10">
      <c r="A2465" s="176"/>
      <c r="B2465" s="176"/>
      <c r="C2465" s="176"/>
      <c r="D2465" s="176"/>
      <c r="E2465" s="176" t="s">
        <v>898</v>
      </c>
      <c r="F2465" s="259">
        <v>12.59</v>
      </c>
      <c r="G2465" s="176"/>
      <c r="H2465" s="316" t="s">
        <v>899</v>
      </c>
      <c r="I2465" s="316"/>
      <c r="J2465" s="259">
        <v>67.16</v>
      </c>
    </row>
    <row r="2466" spans="1:10" ht="50.1" customHeight="1">
      <c r="A2466" s="177"/>
      <c r="B2466" s="177"/>
      <c r="C2466" s="177"/>
      <c r="D2466" s="177"/>
      <c r="E2466" s="177"/>
      <c r="F2466" s="177"/>
      <c r="G2466" s="177" t="s">
        <v>900</v>
      </c>
      <c r="H2466" s="260" t="s">
        <v>1290</v>
      </c>
      <c r="I2466" s="177" t="s">
        <v>902</v>
      </c>
      <c r="J2466" s="180">
        <v>1074.56</v>
      </c>
    </row>
    <row r="2467" spans="1:10" ht="0.95" customHeight="1">
      <c r="A2467" s="261"/>
      <c r="B2467" s="261"/>
      <c r="C2467" s="261"/>
      <c r="D2467" s="261"/>
      <c r="E2467" s="261"/>
      <c r="F2467" s="261"/>
      <c r="G2467" s="261"/>
      <c r="H2467" s="261"/>
      <c r="I2467" s="261"/>
      <c r="J2467" s="261"/>
    </row>
    <row r="2468" spans="1:10" ht="24" customHeight="1">
      <c r="A2468" s="251" t="s">
        <v>35</v>
      </c>
      <c r="B2468" s="251"/>
      <c r="C2468" s="251"/>
      <c r="D2468" s="251" t="s">
        <v>36</v>
      </c>
      <c r="E2468" s="251"/>
      <c r="F2468" s="312"/>
      <c r="G2468" s="312"/>
      <c r="H2468" s="252"/>
      <c r="I2468" s="251"/>
      <c r="J2468" s="262">
        <v>281588.02</v>
      </c>
    </row>
    <row r="2469" spans="1:10" ht="18" customHeight="1">
      <c r="A2469" s="161" t="s">
        <v>711</v>
      </c>
      <c r="B2469" s="160" t="s">
        <v>52</v>
      </c>
      <c r="C2469" s="161" t="s">
        <v>53</v>
      </c>
      <c r="D2469" s="161" t="s">
        <v>10</v>
      </c>
      <c r="E2469" s="308" t="s">
        <v>879</v>
      </c>
      <c r="F2469" s="308"/>
      <c r="G2469" s="162" t="s">
        <v>54</v>
      </c>
      <c r="H2469" s="160" t="s">
        <v>55</v>
      </c>
      <c r="I2469" s="160" t="s">
        <v>56</v>
      </c>
      <c r="J2469" s="160" t="s">
        <v>11</v>
      </c>
    </row>
    <row r="2470" spans="1:10" ht="65.099999999999994" customHeight="1">
      <c r="A2470" s="253" t="s">
        <v>880</v>
      </c>
      <c r="B2470" s="254" t="s">
        <v>712</v>
      </c>
      <c r="C2470" s="253" t="s">
        <v>61</v>
      </c>
      <c r="D2470" s="253" t="s">
        <v>713</v>
      </c>
      <c r="E2470" s="313" t="s">
        <v>1170</v>
      </c>
      <c r="F2470" s="313"/>
      <c r="G2470" s="255" t="s">
        <v>63</v>
      </c>
      <c r="H2470" s="256">
        <v>1</v>
      </c>
      <c r="I2470" s="263">
        <v>976.08</v>
      </c>
      <c r="J2470" s="263">
        <v>976.08</v>
      </c>
    </row>
    <row r="2471" spans="1:10" ht="26.1" customHeight="1">
      <c r="A2471" s="164" t="s">
        <v>882</v>
      </c>
      <c r="B2471" s="163" t="s">
        <v>1722</v>
      </c>
      <c r="C2471" s="164" t="s">
        <v>66</v>
      </c>
      <c r="D2471" s="164" t="s">
        <v>1723</v>
      </c>
      <c r="E2471" s="314" t="s">
        <v>885</v>
      </c>
      <c r="F2471" s="314"/>
      <c r="G2471" s="165" t="s">
        <v>886</v>
      </c>
      <c r="H2471" s="257">
        <v>1.546</v>
      </c>
      <c r="I2471" s="169">
        <v>24.6</v>
      </c>
      <c r="J2471" s="169">
        <v>38.03</v>
      </c>
    </row>
    <row r="2472" spans="1:10" ht="39" customHeight="1">
      <c r="A2472" s="164" t="s">
        <v>882</v>
      </c>
      <c r="B2472" s="163" t="s">
        <v>1724</v>
      </c>
      <c r="C2472" s="164" t="s">
        <v>66</v>
      </c>
      <c r="D2472" s="164" t="s">
        <v>1725</v>
      </c>
      <c r="E2472" s="314" t="s">
        <v>1170</v>
      </c>
      <c r="F2472" s="314"/>
      <c r="G2472" s="165" t="s">
        <v>63</v>
      </c>
      <c r="H2472" s="257">
        <v>1</v>
      </c>
      <c r="I2472" s="169">
        <v>339.33</v>
      </c>
      <c r="J2472" s="169">
        <v>339.33</v>
      </c>
    </row>
    <row r="2473" spans="1:10" ht="24" customHeight="1">
      <c r="A2473" s="164" t="s">
        <v>882</v>
      </c>
      <c r="B2473" s="163" t="s">
        <v>887</v>
      </c>
      <c r="C2473" s="164" t="s">
        <v>66</v>
      </c>
      <c r="D2473" s="164" t="s">
        <v>888</v>
      </c>
      <c r="E2473" s="314" t="s">
        <v>885</v>
      </c>
      <c r="F2473" s="314"/>
      <c r="G2473" s="165" t="s">
        <v>886</v>
      </c>
      <c r="H2473" s="257">
        <v>0.77300000000000002</v>
      </c>
      <c r="I2473" s="169">
        <v>19.850000000000001</v>
      </c>
      <c r="J2473" s="169">
        <v>15.34</v>
      </c>
    </row>
    <row r="2474" spans="1:10" ht="39" customHeight="1">
      <c r="A2474" s="164" t="s">
        <v>882</v>
      </c>
      <c r="B2474" s="163" t="s">
        <v>1726</v>
      </c>
      <c r="C2474" s="164" t="s">
        <v>66</v>
      </c>
      <c r="D2474" s="164" t="s">
        <v>1727</v>
      </c>
      <c r="E2474" s="314" t="s">
        <v>1170</v>
      </c>
      <c r="F2474" s="314"/>
      <c r="G2474" s="165" t="s">
        <v>202</v>
      </c>
      <c r="H2474" s="257">
        <v>10</v>
      </c>
      <c r="I2474" s="169">
        <v>8.7799999999999994</v>
      </c>
      <c r="J2474" s="169">
        <v>87.8</v>
      </c>
    </row>
    <row r="2475" spans="1:10" ht="39" customHeight="1">
      <c r="A2475" s="164" t="s">
        <v>882</v>
      </c>
      <c r="B2475" s="163" t="s">
        <v>1728</v>
      </c>
      <c r="C2475" s="164" t="s">
        <v>66</v>
      </c>
      <c r="D2475" s="164" t="s">
        <v>1729</v>
      </c>
      <c r="E2475" s="314" t="s">
        <v>1170</v>
      </c>
      <c r="F2475" s="314"/>
      <c r="G2475" s="165" t="s">
        <v>63</v>
      </c>
      <c r="H2475" s="257">
        <v>1</v>
      </c>
      <c r="I2475" s="169">
        <v>192.84</v>
      </c>
      <c r="J2475" s="169">
        <v>192.84</v>
      </c>
    </row>
    <row r="2476" spans="1:10" ht="51.95" customHeight="1">
      <c r="A2476" s="167" t="s">
        <v>889</v>
      </c>
      <c r="B2476" s="166" t="s">
        <v>1730</v>
      </c>
      <c r="C2476" s="167" t="s">
        <v>66</v>
      </c>
      <c r="D2476" s="167" t="s">
        <v>1731</v>
      </c>
      <c r="E2476" s="315" t="s">
        <v>892</v>
      </c>
      <c r="F2476" s="315"/>
      <c r="G2476" s="168" t="s">
        <v>63</v>
      </c>
      <c r="H2476" s="258">
        <v>1</v>
      </c>
      <c r="I2476" s="170">
        <v>246.98</v>
      </c>
      <c r="J2476" s="170">
        <v>246.98</v>
      </c>
    </row>
    <row r="2477" spans="1:10" ht="26.1" customHeight="1">
      <c r="A2477" s="167" t="s">
        <v>889</v>
      </c>
      <c r="B2477" s="166" t="s">
        <v>1732</v>
      </c>
      <c r="C2477" s="167" t="s">
        <v>66</v>
      </c>
      <c r="D2477" s="167" t="s">
        <v>1733</v>
      </c>
      <c r="E2477" s="315" t="s">
        <v>892</v>
      </c>
      <c r="F2477" s="315"/>
      <c r="G2477" s="168" t="s">
        <v>63</v>
      </c>
      <c r="H2477" s="258">
        <v>19.8</v>
      </c>
      <c r="I2477" s="170">
        <v>0.08</v>
      </c>
      <c r="J2477" s="170">
        <v>1.58</v>
      </c>
    </row>
    <row r="2478" spans="1:10" ht="39" customHeight="1">
      <c r="A2478" s="167" t="s">
        <v>889</v>
      </c>
      <c r="B2478" s="166" t="s">
        <v>1734</v>
      </c>
      <c r="C2478" s="167" t="s">
        <v>66</v>
      </c>
      <c r="D2478" s="167" t="s">
        <v>1735</v>
      </c>
      <c r="E2478" s="315" t="s">
        <v>892</v>
      </c>
      <c r="F2478" s="315"/>
      <c r="G2478" s="168" t="s">
        <v>63</v>
      </c>
      <c r="H2478" s="258">
        <v>3</v>
      </c>
      <c r="I2478" s="170">
        <v>18.059999999999999</v>
      </c>
      <c r="J2478" s="170">
        <v>54.18</v>
      </c>
    </row>
    <row r="2479" spans="1:10">
      <c r="A2479" s="176"/>
      <c r="B2479" s="176"/>
      <c r="C2479" s="176"/>
      <c r="D2479" s="176"/>
      <c r="E2479" s="176" t="s">
        <v>895</v>
      </c>
      <c r="F2479" s="259">
        <v>224.8</v>
      </c>
      <c r="G2479" s="176" t="s">
        <v>896</v>
      </c>
      <c r="H2479" s="259">
        <v>0</v>
      </c>
      <c r="I2479" s="176" t="s">
        <v>897</v>
      </c>
      <c r="J2479" s="259">
        <v>224.8</v>
      </c>
    </row>
    <row r="2480" spans="1:10">
      <c r="A2480" s="176"/>
      <c r="B2480" s="176"/>
      <c r="C2480" s="176"/>
      <c r="D2480" s="176"/>
      <c r="E2480" s="176" t="s">
        <v>898</v>
      </c>
      <c r="F2480" s="259">
        <v>225.27</v>
      </c>
      <c r="G2480" s="176"/>
      <c r="H2480" s="316" t="s">
        <v>899</v>
      </c>
      <c r="I2480" s="316"/>
      <c r="J2480" s="259">
        <v>1201.3499999999999</v>
      </c>
    </row>
    <row r="2481" spans="1:10" ht="50.1" customHeight="1">
      <c r="A2481" s="177"/>
      <c r="B2481" s="177"/>
      <c r="C2481" s="177"/>
      <c r="D2481" s="177"/>
      <c r="E2481" s="177"/>
      <c r="F2481" s="177"/>
      <c r="G2481" s="177" t="s">
        <v>900</v>
      </c>
      <c r="H2481" s="260" t="s">
        <v>1736</v>
      </c>
      <c r="I2481" s="177" t="s">
        <v>902</v>
      </c>
      <c r="J2481" s="180">
        <v>58866.15</v>
      </c>
    </row>
    <row r="2482" spans="1:10" ht="0.95" customHeight="1">
      <c r="A2482" s="261"/>
      <c r="B2482" s="261"/>
      <c r="C2482" s="261"/>
      <c r="D2482" s="261"/>
      <c r="E2482" s="261"/>
      <c r="F2482" s="261"/>
      <c r="G2482" s="261"/>
      <c r="H2482" s="261"/>
      <c r="I2482" s="261"/>
      <c r="J2482" s="261"/>
    </row>
    <row r="2483" spans="1:10" ht="18" customHeight="1">
      <c r="A2483" s="161" t="s">
        <v>714</v>
      </c>
      <c r="B2483" s="160" t="s">
        <v>52</v>
      </c>
      <c r="C2483" s="161" t="s">
        <v>53</v>
      </c>
      <c r="D2483" s="161" t="s">
        <v>10</v>
      </c>
      <c r="E2483" s="308" t="s">
        <v>879</v>
      </c>
      <c r="F2483" s="308"/>
      <c r="G2483" s="162" t="s">
        <v>54</v>
      </c>
      <c r="H2483" s="160" t="s">
        <v>55</v>
      </c>
      <c r="I2483" s="160" t="s">
        <v>56</v>
      </c>
      <c r="J2483" s="160" t="s">
        <v>11</v>
      </c>
    </row>
    <row r="2484" spans="1:10" ht="65.099999999999994" customHeight="1">
      <c r="A2484" s="253" t="s">
        <v>880</v>
      </c>
      <c r="B2484" s="254" t="s">
        <v>715</v>
      </c>
      <c r="C2484" s="253" t="s">
        <v>66</v>
      </c>
      <c r="D2484" s="253" t="s">
        <v>716</v>
      </c>
      <c r="E2484" s="313" t="s">
        <v>1170</v>
      </c>
      <c r="F2484" s="313"/>
      <c r="G2484" s="255" t="s">
        <v>63</v>
      </c>
      <c r="H2484" s="256">
        <v>1</v>
      </c>
      <c r="I2484" s="263">
        <v>1063.79</v>
      </c>
      <c r="J2484" s="263">
        <v>1063.79</v>
      </c>
    </row>
    <row r="2485" spans="1:10" ht="39" customHeight="1">
      <c r="A2485" s="164" t="s">
        <v>882</v>
      </c>
      <c r="B2485" s="163" t="s">
        <v>1724</v>
      </c>
      <c r="C2485" s="164" t="s">
        <v>66</v>
      </c>
      <c r="D2485" s="164" t="s">
        <v>1725</v>
      </c>
      <c r="E2485" s="314" t="s">
        <v>1170</v>
      </c>
      <c r="F2485" s="314"/>
      <c r="G2485" s="165" t="s">
        <v>63</v>
      </c>
      <c r="H2485" s="257">
        <v>1</v>
      </c>
      <c r="I2485" s="169">
        <v>339.33</v>
      </c>
      <c r="J2485" s="169">
        <v>339.33</v>
      </c>
    </row>
    <row r="2486" spans="1:10" ht="39" customHeight="1">
      <c r="A2486" s="164" t="s">
        <v>882</v>
      </c>
      <c r="B2486" s="163" t="s">
        <v>1728</v>
      </c>
      <c r="C2486" s="164" t="s">
        <v>66</v>
      </c>
      <c r="D2486" s="164" t="s">
        <v>1729</v>
      </c>
      <c r="E2486" s="314" t="s">
        <v>1170</v>
      </c>
      <c r="F2486" s="314"/>
      <c r="G2486" s="165" t="s">
        <v>63</v>
      </c>
      <c r="H2486" s="257">
        <v>1</v>
      </c>
      <c r="I2486" s="169">
        <v>192.84</v>
      </c>
      <c r="J2486" s="169">
        <v>192.84</v>
      </c>
    </row>
    <row r="2487" spans="1:10" ht="39" customHeight="1">
      <c r="A2487" s="164" t="s">
        <v>882</v>
      </c>
      <c r="B2487" s="163" t="s">
        <v>1726</v>
      </c>
      <c r="C2487" s="164" t="s">
        <v>66</v>
      </c>
      <c r="D2487" s="164" t="s">
        <v>1727</v>
      </c>
      <c r="E2487" s="314" t="s">
        <v>1170</v>
      </c>
      <c r="F2487" s="314"/>
      <c r="G2487" s="165" t="s">
        <v>202</v>
      </c>
      <c r="H2487" s="257">
        <v>10.199999999999999</v>
      </c>
      <c r="I2487" s="169">
        <v>8.7799999999999994</v>
      </c>
      <c r="J2487" s="169">
        <v>89.55</v>
      </c>
    </row>
    <row r="2488" spans="1:10" ht="39" customHeight="1">
      <c r="A2488" s="164" t="s">
        <v>882</v>
      </c>
      <c r="B2488" s="163" t="s">
        <v>1737</v>
      </c>
      <c r="C2488" s="164" t="s">
        <v>66</v>
      </c>
      <c r="D2488" s="164" t="s">
        <v>1738</v>
      </c>
      <c r="E2488" s="314" t="s">
        <v>1170</v>
      </c>
      <c r="F2488" s="314"/>
      <c r="G2488" s="165" t="s">
        <v>63</v>
      </c>
      <c r="H2488" s="257">
        <v>1</v>
      </c>
      <c r="I2488" s="169">
        <v>442.07</v>
      </c>
      <c r="J2488" s="169">
        <v>442.07</v>
      </c>
    </row>
    <row r="2489" spans="1:10">
      <c r="A2489" s="176"/>
      <c r="B2489" s="176"/>
      <c r="C2489" s="176"/>
      <c r="D2489" s="176"/>
      <c r="E2489" s="176" t="s">
        <v>895</v>
      </c>
      <c r="F2489" s="259">
        <v>228.86</v>
      </c>
      <c r="G2489" s="176" t="s">
        <v>896</v>
      </c>
      <c r="H2489" s="259">
        <v>0</v>
      </c>
      <c r="I2489" s="176" t="s">
        <v>897</v>
      </c>
      <c r="J2489" s="259">
        <v>228.86</v>
      </c>
    </row>
    <row r="2490" spans="1:10">
      <c r="A2490" s="176"/>
      <c r="B2490" s="176"/>
      <c r="C2490" s="176"/>
      <c r="D2490" s="176"/>
      <c r="E2490" s="176" t="s">
        <v>898</v>
      </c>
      <c r="F2490" s="259">
        <v>245.52</v>
      </c>
      <c r="G2490" s="176"/>
      <c r="H2490" s="316" t="s">
        <v>899</v>
      </c>
      <c r="I2490" s="316"/>
      <c r="J2490" s="259">
        <v>1309.31</v>
      </c>
    </row>
    <row r="2491" spans="1:10" ht="50.1" customHeight="1">
      <c r="A2491" s="177"/>
      <c r="B2491" s="177"/>
      <c r="C2491" s="177"/>
      <c r="D2491" s="177"/>
      <c r="E2491" s="177"/>
      <c r="F2491" s="177"/>
      <c r="G2491" s="177" t="s">
        <v>900</v>
      </c>
      <c r="H2491" s="260" t="s">
        <v>1345</v>
      </c>
      <c r="I2491" s="177" t="s">
        <v>902</v>
      </c>
      <c r="J2491" s="180">
        <v>9165.17</v>
      </c>
    </row>
    <row r="2492" spans="1:10" ht="0.95" customHeight="1">
      <c r="A2492" s="261"/>
      <c r="B2492" s="261"/>
      <c r="C2492" s="261"/>
      <c r="D2492" s="261"/>
      <c r="E2492" s="261"/>
      <c r="F2492" s="261"/>
      <c r="G2492" s="261"/>
      <c r="H2492" s="261"/>
      <c r="I2492" s="261"/>
      <c r="J2492" s="261"/>
    </row>
    <row r="2493" spans="1:10" ht="18" customHeight="1">
      <c r="A2493" s="161" t="s">
        <v>717</v>
      </c>
      <c r="B2493" s="160" t="s">
        <v>52</v>
      </c>
      <c r="C2493" s="161" t="s">
        <v>53</v>
      </c>
      <c r="D2493" s="161" t="s">
        <v>10</v>
      </c>
      <c r="E2493" s="308" t="s">
        <v>879</v>
      </c>
      <c r="F2493" s="308"/>
      <c r="G2493" s="162" t="s">
        <v>54</v>
      </c>
      <c r="H2493" s="160" t="s">
        <v>55</v>
      </c>
      <c r="I2493" s="160" t="s">
        <v>56</v>
      </c>
      <c r="J2493" s="160" t="s">
        <v>11</v>
      </c>
    </row>
    <row r="2494" spans="1:10" ht="39" customHeight="1">
      <c r="A2494" s="253" t="s">
        <v>880</v>
      </c>
      <c r="B2494" s="254" t="s">
        <v>718</v>
      </c>
      <c r="C2494" s="253" t="s">
        <v>66</v>
      </c>
      <c r="D2494" s="253" t="s">
        <v>719</v>
      </c>
      <c r="E2494" s="313" t="s">
        <v>1170</v>
      </c>
      <c r="F2494" s="313"/>
      <c r="G2494" s="255" t="s">
        <v>63</v>
      </c>
      <c r="H2494" s="256">
        <v>1</v>
      </c>
      <c r="I2494" s="263">
        <v>810.35</v>
      </c>
      <c r="J2494" s="263">
        <v>810.35</v>
      </c>
    </row>
    <row r="2495" spans="1:10" ht="39" customHeight="1">
      <c r="A2495" s="164" t="s">
        <v>882</v>
      </c>
      <c r="B2495" s="163" t="s">
        <v>1739</v>
      </c>
      <c r="C2495" s="164" t="s">
        <v>66</v>
      </c>
      <c r="D2495" s="164" t="s">
        <v>1740</v>
      </c>
      <c r="E2495" s="314" t="s">
        <v>885</v>
      </c>
      <c r="F2495" s="314"/>
      <c r="G2495" s="165" t="s">
        <v>72</v>
      </c>
      <c r="H2495" s="257">
        <v>2.5000000000000001E-2</v>
      </c>
      <c r="I2495" s="169">
        <v>813.95</v>
      </c>
      <c r="J2495" s="169">
        <v>20.34</v>
      </c>
    </row>
    <row r="2496" spans="1:10" ht="26.1" customHeight="1">
      <c r="A2496" s="164" t="s">
        <v>882</v>
      </c>
      <c r="B2496" s="163" t="s">
        <v>1722</v>
      </c>
      <c r="C2496" s="164" t="s">
        <v>66</v>
      </c>
      <c r="D2496" s="164" t="s">
        <v>1723</v>
      </c>
      <c r="E2496" s="314" t="s">
        <v>885</v>
      </c>
      <c r="F2496" s="314"/>
      <c r="G2496" s="165" t="s">
        <v>886</v>
      </c>
      <c r="H2496" s="257">
        <v>3.4580000000000002</v>
      </c>
      <c r="I2496" s="169">
        <v>24.6</v>
      </c>
      <c r="J2496" s="169">
        <v>85.06</v>
      </c>
    </row>
    <row r="2497" spans="1:10" ht="24" customHeight="1">
      <c r="A2497" s="164" t="s">
        <v>882</v>
      </c>
      <c r="B2497" s="163" t="s">
        <v>887</v>
      </c>
      <c r="C2497" s="164" t="s">
        <v>66</v>
      </c>
      <c r="D2497" s="164" t="s">
        <v>888</v>
      </c>
      <c r="E2497" s="314" t="s">
        <v>885</v>
      </c>
      <c r="F2497" s="314"/>
      <c r="G2497" s="165" t="s">
        <v>886</v>
      </c>
      <c r="H2497" s="257">
        <v>2.4239999999999999</v>
      </c>
      <c r="I2497" s="169">
        <v>19.850000000000001</v>
      </c>
      <c r="J2497" s="169">
        <v>48.11</v>
      </c>
    </row>
    <row r="2498" spans="1:10" ht="24" customHeight="1">
      <c r="A2498" s="164" t="s">
        <v>882</v>
      </c>
      <c r="B2498" s="163" t="s">
        <v>937</v>
      </c>
      <c r="C2498" s="164" t="s">
        <v>66</v>
      </c>
      <c r="D2498" s="164" t="s">
        <v>938</v>
      </c>
      <c r="E2498" s="314" t="s">
        <v>885</v>
      </c>
      <c r="F2498" s="314"/>
      <c r="G2498" s="165" t="s">
        <v>886</v>
      </c>
      <c r="H2498" s="257">
        <v>1.389</v>
      </c>
      <c r="I2498" s="169">
        <v>26.21</v>
      </c>
      <c r="J2498" s="169">
        <v>36.4</v>
      </c>
    </row>
    <row r="2499" spans="1:10" ht="51.95" customHeight="1">
      <c r="A2499" s="167" t="s">
        <v>889</v>
      </c>
      <c r="B2499" s="166" t="s">
        <v>1741</v>
      </c>
      <c r="C2499" s="167" t="s">
        <v>66</v>
      </c>
      <c r="D2499" s="167" t="s">
        <v>1742</v>
      </c>
      <c r="E2499" s="315" t="s">
        <v>892</v>
      </c>
      <c r="F2499" s="315"/>
      <c r="G2499" s="168" t="s">
        <v>63</v>
      </c>
      <c r="H2499" s="258">
        <v>2</v>
      </c>
      <c r="I2499" s="170">
        <v>224.49</v>
      </c>
      <c r="J2499" s="170">
        <v>448.98</v>
      </c>
    </row>
    <row r="2500" spans="1:10" ht="26.1" customHeight="1">
      <c r="A2500" s="167" t="s">
        <v>889</v>
      </c>
      <c r="B2500" s="166" t="s">
        <v>1743</v>
      </c>
      <c r="C2500" s="167" t="s">
        <v>66</v>
      </c>
      <c r="D2500" s="167" t="s">
        <v>1744</v>
      </c>
      <c r="E2500" s="315" t="s">
        <v>892</v>
      </c>
      <c r="F2500" s="315"/>
      <c r="G2500" s="168" t="s">
        <v>101</v>
      </c>
      <c r="H2500" s="258">
        <v>0.22500000000000001</v>
      </c>
      <c r="I2500" s="170">
        <v>16.77</v>
      </c>
      <c r="J2500" s="170">
        <v>3.77</v>
      </c>
    </row>
    <row r="2501" spans="1:10" ht="39" customHeight="1">
      <c r="A2501" s="167" t="s">
        <v>889</v>
      </c>
      <c r="B2501" s="166" t="s">
        <v>1745</v>
      </c>
      <c r="C2501" s="167" t="s">
        <v>66</v>
      </c>
      <c r="D2501" s="167" t="s">
        <v>1746</v>
      </c>
      <c r="E2501" s="315" t="s">
        <v>892</v>
      </c>
      <c r="F2501" s="315"/>
      <c r="G2501" s="168" t="s">
        <v>63</v>
      </c>
      <c r="H2501" s="258">
        <v>6</v>
      </c>
      <c r="I2501" s="170">
        <v>6.12</v>
      </c>
      <c r="J2501" s="170">
        <v>36.72</v>
      </c>
    </row>
    <row r="2502" spans="1:10" ht="26.1" customHeight="1">
      <c r="A2502" s="167" t="s">
        <v>889</v>
      </c>
      <c r="B2502" s="166" t="s">
        <v>953</v>
      </c>
      <c r="C2502" s="167" t="s">
        <v>66</v>
      </c>
      <c r="D2502" s="167" t="s">
        <v>954</v>
      </c>
      <c r="E2502" s="315" t="s">
        <v>892</v>
      </c>
      <c r="F2502" s="315"/>
      <c r="G2502" s="168" t="s">
        <v>101</v>
      </c>
      <c r="H2502" s="258">
        <v>3.15E-2</v>
      </c>
      <c r="I2502" s="170">
        <v>18.579999999999998</v>
      </c>
      <c r="J2502" s="170">
        <v>0.57999999999999996</v>
      </c>
    </row>
    <row r="2503" spans="1:10" ht="65.099999999999994" customHeight="1">
      <c r="A2503" s="167" t="s">
        <v>889</v>
      </c>
      <c r="B2503" s="166" t="s">
        <v>1747</v>
      </c>
      <c r="C2503" s="167" t="s">
        <v>66</v>
      </c>
      <c r="D2503" s="167" t="s">
        <v>1748</v>
      </c>
      <c r="E2503" s="315" t="s">
        <v>892</v>
      </c>
      <c r="F2503" s="315"/>
      <c r="G2503" s="168" t="s">
        <v>1749</v>
      </c>
      <c r="H2503" s="258">
        <v>1</v>
      </c>
      <c r="I2503" s="170">
        <v>92.9</v>
      </c>
      <c r="J2503" s="170">
        <v>92.9</v>
      </c>
    </row>
    <row r="2504" spans="1:10" ht="51.95" customHeight="1">
      <c r="A2504" s="167" t="s">
        <v>889</v>
      </c>
      <c r="B2504" s="166" t="s">
        <v>1750</v>
      </c>
      <c r="C2504" s="167" t="s">
        <v>66</v>
      </c>
      <c r="D2504" s="167" t="s">
        <v>1751</v>
      </c>
      <c r="E2504" s="315" t="s">
        <v>892</v>
      </c>
      <c r="F2504" s="315"/>
      <c r="G2504" s="168" t="s">
        <v>202</v>
      </c>
      <c r="H2504" s="258">
        <v>6.3</v>
      </c>
      <c r="I2504" s="170">
        <v>5.45</v>
      </c>
      <c r="J2504" s="170">
        <v>34.33</v>
      </c>
    </row>
    <row r="2505" spans="1:10" ht="26.1" customHeight="1">
      <c r="A2505" s="167" t="s">
        <v>889</v>
      </c>
      <c r="B2505" s="166" t="s">
        <v>1732</v>
      </c>
      <c r="C2505" s="167" t="s">
        <v>66</v>
      </c>
      <c r="D2505" s="167" t="s">
        <v>1733</v>
      </c>
      <c r="E2505" s="315" t="s">
        <v>892</v>
      </c>
      <c r="F2505" s="315"/>
      <c r="G2505" s="168" t="s">
        <v>63</v>
      </c>
      <c r="H2505" s="258">
        <v>39.6</v>
      </c>
      <c r="I2505" s="170">
        <v>0.08</v>
      </c>
      <c r="J2505" s="170">
        <v>3.16</v>
      </c>
    </row>
    <row r="2506" spans="1:10">
      <c r="A2506" s="176"/>
      <c r="B2506" s="176"/>
      <c r="C2506" s="176"/>
      <c r="D2506" s="176"/>
      <c r="E2506" s="176" t="s">
        <v>895</v>
      </c>
      <c r="F2506" s="259">
        <v>140.77000000000001</v>
      </c>
      <c r="G2506" s="176" t="s">
        <v>896</v>
      </c>
      <c r="H2506" s="259">
        <v>0</v>
      </c>
      <c r="I2506" s="176" t="s">
        <v>897</v>
      </c>
      <c r="J2506" s="259">
        <v>140.77000000000001</v>
      </c>
    </row>
    <row r="2507" spans="1:10">
      <c r="A2507" s="176"/>
      <c r="B2507" s="176"/>
      <c r="C2507" s="176"/>
      <c r="D2507" s="176"/>
      <c r="E2507" s="176" t="s">
        <v>898</v>
      </c>
      <c r="F2507" s="259">
        <v>187.02</v>
      </c>
      <c r="G2507" s="176"/>
      <c r="H2507" s="316" t="s">
        <v>899</v>
      </c>
      <c r="I2507" s="316"/>
      <c r="J2507" s="259">
        <v>997.37</v>
      </c>
    </row>
    <row r="2508" spans="1:10" ht="50.1" customHeight="1">
      <c r="A2508" s="177"/>
      <c r="B2508" s="177"/>
      <c r="C2508" s="177"/>
      <c r="D2508" s="177"/>
      <c r="E2508" s="177"/>
      <c r="F2508" s="177"/>
      <c r="G2508" s="177" t="s">
        <v>900</v>
      </c>
      <c r="H2508" s="260" t="s">
        <v>1313</v>
      </c>
      <c r="I2508" s="177" t="s">
        <v>902</v>
      </c>
      <c r="J2508" s="180">
        <v>2992.11</v>
      </c>
    </row>
    <row r="2509" spans="1:10" ht="0.95" customHeight="1">
      <c r="A2509" s="261"/>
      <c r="B2509" s="261"/>
      <c r="C2509" s="261"/>
      <c r="D2509" s="261"/>
      <c r="E2509" s="261"/>
      <c r="F2509" s="261"/>
      <c r="G2509" s="261"/>
      <c r="H2509" s="261"/>
      <c r="I2509" s="261"/>
      <c r="J2509" s="261"/>
    </row>
    <row r="2510" spans="1:10" ht="18" customHeight="1">
      <c r="A2510" s="161" t="s">
        <v>720</v>
      </c>
      <c r="B2510" s="160" t="s">
        <v>52</v>
      </c>
      <c r="C2510" s="161" t="s">
        <v>53</v>
      </c>
      <c r="D2510" s="161" t="s">
        <v>10</v>
      </c>
      <c r="E2510" s="308" t="s">
        <v>879</v>
      </c>
      <c r="F2510" s="308"/>
      <c r="G2510" s="162" t="s">
        <v>54</v>
      </c>
      <c r="H2510" s="160" t="s">
        <v>55</v>
      </c>
      <c r="I2510" s="160" t="s">
        <v>56</v>
      </c>
      <c r="J2510" s="160" t="s">
        <v>11</v>
      </c>
    </row>
    <row r="2511" spans="1:10" ht="39" customHeight="1">
      <c r="A2511" s="253" t="s">
        <v>880</v>
      </c>
      <c r="B2511" s="254" t="s">
        <v>721</v>
      </c>
      <c r="C2511" s="253" t="s">
        <v>66</v>
      </c>
      <c r="D2511" s="253" t="s">
        <v>722</v>
      </c>
      <c r="E2511" s="313" t="s">
        <v>1170</v>
      </c>
      <c r="F2511" s="313"/>
      <c r="G2511" s="255" t="s">
        <v>68</v>
      </c>
      <c r="H2511" s="256">
        <v>1</v>
      </c>
      <c r="I2511" s="263">
        <v>512.37</v>
      </c>
      <c r="J2511" s="263">
        <v>512.37</v>
      </c>
    </row>
    <row r="2512" spans="1:10" ht="24" customHeight="1">
      <c r="A2512" s="164" t="s">
        <v>882</v>
      </c>
      <c r="B2512" s="163" t="s">
        <v>937</v>
      </c>
      <c r="C2512" s="164" t="s">
        <v>66</v>
      </c>
      <c r="D2512" s="164" t="s">
        <v>938</v>
      </c>
      <c r="E2512" s="314" t="s">
        <v>885</v>
      </c>
      <c r="F2512" s="314"/>
      <c r="G2512" s="165" t="s">
        <v>886</v>
      </c>
      <c r="H2512" s="257">
        <v>0.28199999999999997</v>
      </c>
      <c r="I2512" s="169">
        <v>26.21</v>
      </c>
      <c r="J2512" s="169">
        <v>7.39</v>
      </c>
    </row>
    <row r="2513" spans="1:10" ht="24" customHeight="1">
      <c r="A2513" s="164" t="s">
        <v>882</v>
      </c>
      <c r="B2513" s="163" t="s">
        <v>887</v>
      </c>
      <c r="C2513" s="164" t="s">
        <v>66</v>
      </c>
      <c r="D2513" s="164" t="s">
        <v>888</v>
      </c>
      <c r="E2513" s="314" t="s">
        <v>885</v>
      </c>
      <c r="F2513" s="314"/>
      <c r="G2513" s="165" t="s">
        <v>886</v>
      </c>
      <c r="H2513" s="257">
        <v>0.14099999999999999</v>
      </c>
      <c r="I2513" s="169">
        <v>19.850000000000001</v>
      </c>
      <c r="J2513" s="169">
        <v>2.79</v>
      </c>
    </row>
    <row r="2514" spans="1:10" ht="26.1" customHeight="1">
      <c r="A2514" s="167" t="s">
        <v>889</v>
      </c>
      <c r="B2514" s="166" t="s">
        <v>1208</v>
      </c>
      <c r="C2514" s="167" t="s">
        <v>66</v>
      </c>
      <c r="D2514" s="167" t="s">
        <v>1209</v>
      </c>
      <c r="E2514" s="315" t="s">
        <v>892</v>
      </c>
      <c r="F2514" s="315"/>
      <c r="G2514" s="168" t="s">
        <v>1210</v>
      </c>
      <c r="H2514" s="258">
        <v>6.3700000000000007E-2</v>
      </c>
      <c r="I2514" s="170">
        <v>36.21</v>
      </c>
      <c r="J2514" s="170">
        <v>2.2999999999999998</v>
      </c>
    </row>
    <row r="2515" spans="1:10" ht="39" customHeight="1">
      <c r="A2515" s="167" t="s">
        <v>889</v>
      </c>
      <c r="B2515" s="166" t="s">
        <v>1752</v>
      </c>
      <c r="C2515" s="167" t="s">
        <v>66</v>
      </c>
      <c r="D2515" s="167" t="s">
        <v>1753</v>
      </c>
      <c r="E2515" s="315" t="s">
        <v>892</v>
      </c>
      <c r="F2515" s="315"/>
      <c r="G2515" s="168" t="s">
        <v>202</v>
      </c>
      <c r="H2515" s="258">
        <v>2.202</v>
      </c>
      <c r="I2515" s="170">
        <v>30.5</v>
      </c>
      <c r="J2515" s="170">
        <v>67.16</v>
      </c>
    </row>
    <row r="2516" spans="1:10" ht="39" customHeight="1">
      <c r="A2516" s="167" t="s">
        <v>889</v>
      </c>
      <c r="B2516" s="166" t="s">
        <v>1754</v>
      </c>
      <c r="C2516" s="167" t="s">
        <v>66</v>
      </c>
      <c r="D2516" s="167" t="s">
        <v>1755</v>
      </c>
      <c r="E2516" s="315" t="s">
        <v>892</v>
      </c>
      <c r="F2516" s="315"/>
      <c r="G2516" s="168" t="s">
        <v>68</v>
      </c>
      <c r="H2516" s="258">
        <v>1</v>
      </c>
      <c r="I2516" s="170">
        <v>429.86</v>
      </c>
      <c r="J2516" s="170">
        <v>429.86</v>
      </c>
    </row>
    <row r="2517" spans="1:10" ht="39" customHeight="1">
      <c r="A2517" s="167" t="s">
        <v>889</v>
      </c>
      <c r="B2517" s="166" t="s">
        <v>1177</v>
      </c>
      <c r="C2517" s="167" t="s">
        <v>66</v>
      </c>
      <c r="D2517" s="167" t="s">
        <v>1178</v>
      </c>
      <c r="E2517" s="315" t="s">
        <v>892</v>
      </c>
      <c r="F2517" s="315"/>
      <c r="G2517" s="168" t="s">
        <v>63</v>
      </c>
      <c r="H2517" s="258">
        <v>4.72</v>
      </c>
      <c r="I2517" s="170">
        <v>0.61</v>
      </c>
      <c r="J2517" s="170">
        <v>2.87</v>
      </c>
    </row>
    <row r="2518" spans="1:10">
      <c r="A2518" s="176"/>
      <c r="B2518" s="176"/>
      <c r="C2518" s="176"/>
      <c r="D2518" s="176"/>
      <c r="E2518" s="176" t="s">
        <v>895</v>
      </c>
      <c r="F2518" s="259">
        <v>8.26</v>
      </c>
      <c r="G2518" s="176" t="s">
        <v>896</v>
      </c>
      <c r="H2518" s="259">
        <v>0</v>
      </c>
      <c r="I2518" s="176" t="s">
        <v>897</v>
      </c>
      <c r="J2518" s="259">
        <v>8.26</v>
      </c>
    </row>
    <row r="2519" spans="1:10">
      <c r="A2519" s="176"/>
      <c r="B2519" s="176"/>
      <c r="C2519" s="176"/>
      <c r="D2519" s="176"/>
      <c r="E2519" s="176" t="s">
        <v>898</v>
      </c>
      <c r="F2519" s="259">
        <v>118.25</v>
      </c>
      <c r="G2519" s="176"/>
      <c r="H2519" s="316" t="s">
        <v>899</v>
      </c>
      <c r="I2519" s="316"/>
      <c r="J2519" s="259">
        <v>630.62</v>
      </c>
    </row>
    <row r="2520" spans="1:10" ht="50.1" customHeight="1">
      <c r="A2520" s="177"/>
      <c r="B2520" s="177"/>
      <c r="C2520" s="177"/>
      <c r="D2520" s="177"/>
      <c r="E2520" s="177"/>
      <c r="F2520" s="177"/>
      <c r="G2520" s="177" t="s">
        <v>900</v>
      </c>
      <c r="H2520" s="260" t="s">
        <v>1756</v>
      </c>
      <c r="I2520" s="177" t="s">
        <v>902</v>
      </c>
      <c r="J2520" s="180">
        <v>4237.76</v>
      </c>
    </row>
    <row r="2521" spans="1:10" ht="0.95" customHeight="1">
      <c r="A2521" s="261"/>
      <c r="B2521" s="261"/>
      <c r="C2521" s="261"/>
      <c r="D2521" s="261"/>
      <c r="E2521" s="261"/>
      <c r="F2521" s="261"/>
      <c r="G2521" s="261"/>
      <c r="H2521" s="261"/>
      <c r="I2521" s="261"/>
      <c r="J2521" s="261"/>
    </row>
    <row r="2522" spans="1:10" ht="18" customHeight="1">
      <c r="A2522" s="161" t="s">
        <v>723</v>
      </c>
      <c r="B2522" s="160" t="s">
        <v>52</v>
      </c>
      <c r="C2522" s="161" t="s">
        <v>53</v>
      </c>
      <c r="D2522" s="161" t="s">
        <v>10</v>
      </c>
      <c r="E2522" s="308" t="s">
        <v>879</v>
      </c>
      <c r="F2522" s="308"/>
      <c r="G2522" s="162" t="s">
        <v>54</v>
      </c>
      <c r="H2522" s="160" t="s">
        <v>55</v>
      </c>
      <c r="I2522" s="160" t="s">
        <v>56</v>
      </c>
      <c r="J2522" s="160" t="s">
        <v>11</v>
      </c>
    </row>
    <row r="2523" spans="1:10" ht="39" customHeight="1">
      <c r="A2523" s="253" t="s">
        <v>880</v>
      </c>
      <c r="B2523" s="254" t="s">
        <v>724</v>
      </c>
      <c r="C2523" s="253" t="s">
        <v>66</v>
      </c>
      <c r="D2523" s="253" t="s">
        <v>725</v>
      </c>
      <c r="E2523" s="313" t="s">
        <v>1170</v>
      </c>
      <c r="F2523" s="313"/>
      <c r="G2523" s="255" t="s">
        <v>68</v>
      </c>
      <c r="H2523" s="256">
        <v>1</v>
      </c>
      <c r="I2523" s="263">
        <v>722.07</v>
      </c>
      <c r="J2523" s="263">
        <v>722.07</v>
      </c>
    </row>
    <row r="2524" spans="1:10" ht="24" customHeight="1">
      <c r="A2524" s="164" t="s">
        <v>882</v>
      </c>
      <c r="B2524" s="163" t="s">
        <v>937</v>
      </c>
      <c r="C2524" s="164" t="s">
        <v>66</v>
      </c>
      <c r="D2524" s="164" t="s">
        <v>938</v>
      </c>
      <c r="E2524" s="314" t="s">
        <v>885</v>
      </c>
      <c r="F2524" s="314"/>
      <c r="G2524" s="165" t="s">
        <v>886</v>
      </c>
      <c r="H2524" s="257">
        <v>0.3826</v>
      </c>
      <c r="I2524" s="169">
        <v>26.21</v>
      </c>
      <c r="J2524" s="169">
        <v>10.02</v>
      </c>
    </row>
    <row r="2525" spans="1:10" ht="24" customHeight="1">
      <c r="A2525" s="164" t="s">
        <v>882</v>
      </c>
      <c r="B2525" s="163" t="s">
        <v>887</v>
      </c>
      <c r="C2525" s="164" t="s">
        <v>66</v>
      </c>
      <c r="D2525" s="164" t="s">
        <v>888</v>
      </c>
      <c r="E2525" s="314" t="s">
        <v>885</v>
      </c>
      <c r="F2525" s="314"/>
      <c r="G2525" s="165" t="s">
        <v>886</v>
      </c>
      <c r="H2525" s="257">
        <v>0.191</v>
      </c>
      <c r="I2525" s="169">
        <v>19.850000000000001</v>
      </c>
      <c r="J2525" s="169">
        <v>3.79</v>
      </c>
    </row>
    <row r="2526" spans="1:10" ht="26.1" customHeight="1">
      <c r="A2526" s="167" t="s">
        <v>889</v>
      </c>
      <c r="B2526" s="166" t="s">
        <v>1208</v>
      </c>
      <c r="C2526" s="167" t="s">
        <v>66</v>
      </c>
      <c r="D2526" s="167" t="s">
        <v>1209</v>
      </c>
      <c r="E2526" s="315" t="s">
        <v>892</v>
      </c>
      <c r="F2526" s="315"/>
      <c r="G2526" s="168" t="s">
        <v>1210</v>
      </c>
      <c r="H2526" s="258">
        <v>0.88290000000000002</v>
      </c>
      <c r="I2526" s="170">
        <v>36.21</v>
      </c>
      <c r="J2526" s="170">
        <v>31.96</v>
      </c>
    </row>
    <row r="2527" spans="1:10" ht="39" customHeight="1">
      <c r="A2527" s="167" t="s">
        <v>889</v>
      </c>
      <c r="B2527" s="166" t="s">
        <v>1752</v>
      </c>
      <c r="C2527" s="167" t="s">
        <v>66</v>
      </c>
      <c r="D2527" s="167" t="s">
        <v>1753</v>
      </c>
      <c r="E2527" s="315" t="s">
        <v>892</v>
      </c>
      <c r="F2527" s="315"/>
      <c r="G2527" s="168" t="s">
        <v>202</v>
      </c>
      <c r="H2527" s="258">
        <v>6.8503999999999996</v>
      </c>
      <c r="I2527" s="170">
        <v>30.5</v>
      </c>
      <c r="J2527" s="170">
        <v>208.93</v>
      </c>
    </row>
    <row r="2528" spans="1:10" ht="39" customHeight="1">
      <c r="A2528" s="167" t="s">
        <v>889</v>
      </c>
      <c r="B2528" s="166" t="s">
        <v>1177</v>
      </c>
      <c r="C2528" s="167" t="s">
        <v>66</v>
      </c>
      <c r="D2528" s="167" t="s">
        <v>1178</v>
      </c>
      <c r="E2528" s="315" t="s">
        <v>892</v>
      </c>
      <c r="F2528" s="315"/>
      <c r="G2528" s="168" t="s">
        <v>63</v>
      </c>
      <c r="H2528" s="258">
        <v>4.8166000000000002</v>
      </c>
      <c r="I2528" s="170">
        <v>0.61</v>
      </c>
      <c r="J2528" s="170">
        <v>2.93</v>
      </c>
    </row>
    <row r="2529" spans="1:10" ht="39" customHeight="1">
      <c r="A2529" s="167" t="s">
        <v>889</v>
      </c>
      <c r="B2529" s="166" t="s">
        <v>1757</v>
      </c>
      <c r="C2529" s="167" t="s">
        <v>66</v>
      </c>
      <c r="D2529" s="167" t="s">
        <v>1758</v>
      </c>
      <c r="E2529" s="315" t="s">
        <v>892</v>
      </c>
      <c r="F2529" s="315"/>
      <c r="G2529" s="168" t="s">
        <v>63</v>
      </c>
      <c r="H2529" s="258">
        <v>0.54730000000000001</v>
      </c>
      <c r="I2529" s="170">
        <v>848.61</v>
      </c>
      <c r="J2529" s="170">
        <v>464.44</v>
      </c>
    </row>
    <row r="2530" spans="1:10">
      <c r="A2530" s="176"/>
      <c r="B2530" s="176"/>
      <c r="C2530" s="176"/>
      <c r="D2530" s="176"/>
      <c r="E2530" s="176" t="s">
        <v>895</v>
      </c>
      <c r="F2530" s="259">
        <v>11.21</v>
      </c>
      <c r="G2530" s="176" t="s">
        <v>896</v>
      </c>
      <c r="H2530" s="259">
        <v>0</v>
      </c>
      <c r="I2530" s="176" t="s">
        <v>897</v>
      </c>
      <c r="J2530" s="259">
        <v>11.21</v>
      </c>
    </row>
    <row r="2531" spans="1:10">
      <c r="A2531" s="176"/>
      <c r="B2531" s="176"/>
      <c r="C2531" s="176"/>
      <c r="D2531" s="176"/>
      <c r="E2531" s="176" t="s">
        <v>898</v>
      </c>
      <c r="F2531" s="259">
        <v>166.65</v>
      </c>
      <c r="G2531" s="176"/>
      <c r="H2531" s="316" t="s">
        <v>899</v>
      </c>
      <c r="I2531" s="316"/>
      <c r="J2531" s="259">
        <v>888.72</v>
      </c>
    </row>
    <row r="2532" spans="1:10" ht="50.1" customHeight="1">
      <c r="A2532" s="177"/>
      <c r="B2532" s="177"/>
      <c r="C2532" s="177"/>
      <c r="D2532" s="177"/>
      <c r="E2532" s="177"/>
      <c r="F2532" s="177"/>
      <c r="G2532" s="177" t="s">
        <v>900</v>
      </c>
      <c r="H2532" s="260" t="s">
        <v>1759</v>
      </c>
      <c r="I2532" s="177" t="s">
        <v>902</v>
      </c>
      <c r="J2532" s="180">
        <v>18289.849999999999</v>
      </c>
    </row>
    <row r="2533" spans="1:10" ht="0.95" customHeight="1">
      <c r="A2533" s="261"/>
      <c r="B2533" s="261"/>
      <c r="C2533" s="261"/>
      <c r="D2533" s="261"/>
      <c r="E2533" s="261"/>
      <c r="F2533" s="261"/>
      <c r="G2533" s="261"/>
      <c r="H2533" s="261"/>
      <c r="I2533" s="261"/>
      <c r="J2533" s="261"/>
    </row>
    <row r="2534" spans="1:10" ht="18" customHeight="1">
      <c r="A2534" s="161" t="s">
        <v>726</v>
      </c>
      <c r="B2534" s="160" t="s">
        <v>52</v>
      </c>
      <c r="C2534" s="161" t="s">
        <v>53</v>
      </c>
      <c r="D2534" s="161" t="s">
        <v>10</v>
      </c>
      <c r="E2534" s="308" t="s">
        <v>879</v>
      </c>
      <c r="F2534" s="308"/>
      <c r="G2534" s="162" t="s">
        <v>54</v>
      </c>
      <c r="H2534" s="160" t="s">
        <v>55</v>
      </c>
      <c r="I2534" s="160" t="s">
        <v>56</v>
      </c>
      <c r="J2534" s="160" t="s">
        <v>11</v>
      </c>
    </row>
    <row r="2535" spans="1:10" ht="26.1" customHeight="1">
      <c r="A2535" s="253" t="s">
        <v>880</v>
      </c>
      <c r="B2535" s="254" t="s">
        <v>727</v>
      </c>
      <c r="C2535" s="253" t="s">
        <v>66</v>
      </c>
      <c r="D2535" s="253" t="s">
        <v>728</v>
      </c>
      <c r="E2535" s="313" t="s">
        <v>1170</v>
      </c>
      <c r="F2535" s="313"/>
      <c r="G2535" s="255" t="s">
        <v>68</v>
      </c>
      <c r="H2535" s="256">
        <v>1</v>
      </c>
      <c r="I2535" s="263">
        <v>697.22</v>
      </c>
      <c r="J2535" s="263">
        <v>697.22</v>
      </c>
    </row>
    <row r="2536" spans="1:10" ht="39" customHeight="1">
      <c r="A2536" s="164" t="s">
        <v>882</v>
      </c>
      <c r="B2536" s="163" t="s">
        <v>1739</v>
      </c>
      <c r="C2536" s="164" t="s">
        <v>66</v>
      </c>
      <c r="D2536" s="164" t="s">
        <v>1740</v>
      </c>
      <c r="E2536" s="314" t="s">
        <v>885</v>
      </c>
      <c r="F2536" s="314"/>
      <c r="G2536" s="165" t="s">
        <v>72</v>
      </c>
      <c r="H2536" s="257">
        <v>1.2E-2</v>
      </c>
      <c r="I2536" s="169">
        <v>813.95</v>
      </c>
      <c r="J2536" s="169">
        <v>9.76</v>
      </c>
    </row>
    <row r="2537" spans="1:10" ht="24" customHeight="1">
      <c r="A2537" s="164" t="s">
        <v>882</v>
      </c>
      <c r="B2537" s="163" t="s">
        <v>937</v>
      </c>
      <c r="C2537" s="164" t="s">
        <v>66</v>
      </c>
      <c r="D2537" s="164" t="s">
        <v>938</v>
      </c>
      <c r="E2537" s="314" t="s">
        <v>885</v>
      </c>
      <c r="F2537" s="314"/>
      <c r="G2537" s="165" t="s">
        <v>886</v>
      </c>
      <c r="H2537" s="257">
        <v>0.45700000000000002</v>
      </c>
      <c r="I2537" s="169">
        <v>26.21</v>
      </c>
      <c r="J2537" s="169">
        <v>11.97</v>
      </c>
    </row>
    <row r="2538" spans="1:10" ht="24" customHeight="1">
      <c r="A2538" s="164" t="s">
        <v>882</v>
      </c>
      <c r="B2538" s="163" t="s">
        <v>887</v>
      </c>
      <c r="C2538" s="164" t="s">
        <v>66</v>
      </c>
      <c r="D2538" s="164" t="s">
        <v>888</v>
      </c>
      <c r="E2538" s="314" t="s">
        <v>885</v>
      </c>
      <c r="F2538" s="314"/>
      <c r="G2538" s="165" t="s">
        <v>886</v>
      </c>
      <c r="H2538" s="257">
        <v>0.22900000000000001</v>
      </c>
      <c r="I2538" s="169">
        <v>19.850000000000001</v>
      </c>
      <c r="J2538" s="169">
        <v>4.54</v>
      </c>
    </row>
    <row r="2539" spans="1:10" ht="39" customHeight="1">
      <c r="A2539" s="167" t="s">
        <v>889</v>
      </c>
      <c r="B2539" s="166" t="s">
        <v>1760</v>
      </c>
      <c r="C2539" s="167" t="s">
        <v>66</v>
      </c>
      <c r="D2539" s="167" t="s">
        <v>1761</v>
      </c>
      <c r="E2539" s="315" t="s">
        <v>892</v>
      </c>
      <c r="F2539" s="315"/>
      <c r="G2539" s="168" t="s">
        <v>68</v>
      </c>
      <c r="H2539" s="258">
        <v>1</v>
      </c>
      <c r="I2539" s="170">
        <v>670.95</v>
      </c>
      <c r="J2539" s="170">
        <v>670.95</v>
      </c>
    </row>
    <row r="2540" spans="1:10">
      <c r="A2540" s="176"/>
      <c r="B2540" s="176"/>
      <c r="C2540" s="176"/>
      <c r="D2540" s="176"/>
      <c r="E2540" s="176" t="s">
        <v>895</v>
      </c>
      <c r="F2540" s="259">
        <v>15.03</v>
      </c>
      <c r="G2540" s="176" t="s">
        <v>896</v>
      </c>
      <c r="H2540" s="259">
        <v>0</v>
      </c>
      <c r="I2540" s="176" t="s">
        <v>897</v>
      </c>
      <c r="J2540" s="259">
        <v>15.03</v>
      </c>
    </row>
    <row r="2541" spans="1:10">
      <c r="A2541" s="176"/>
      <c r="B2541" s="176"/>
      <c r="C2541" s="176"/>
      <c r="D2541" s="176"/>
      <c r="E2541" s="176" t="s">
        <v>898</v>
      </c>
      <c r="F2541" s="259">
        <v>160.91</v>
      </c>
      <c r="G2541" s="176"/>
      <c r="H2541" s="316" t="s">
        <v>899</v>
      </c>
      <c r="I2541" s="316"/>
      <c r="J2541" s="259">
        <v>858.13</v>
      </c>
    </row>
    <row r="2542" spans="1:10" ht="50.1" customHeight="1">
      <c r="A2542" s="177"/>
      <c r="B2542" s="177"/>
      <c r="C2542" s="177"/>
      <c r="D2542" s="177"/>
      <c r="E2542" s="177"/>
      <c r="F2542" s="177"/>
      <c r="G2542" s="177" t="s">
        <v>900</v>
      </c>
      <c r="H2542" s="260" t="s">
        <v>1762</v>
      </c>
      <c r="I2542" s="177" t="s">
        <v>902</v>
      </c>
      <c r="J2542" s="180">
        <v>9439.43</v>
      </c>
    </row>
    <row r="2543" spans="1:10" ht="0.95" customHeight="1">
      <c r="A2543" s="261"/>
      <c r="B2543" s="261"/>
      <c r="C2543" s="261"/>
      <c r="D2543" s="261"/>
      <c r="E2543" s="261"/>
      <c r="F2543" s="261"/>
      <c r="G2543" s="261"/>
      <c r="H2543" s="261"/>
      <c r="I2543" s="261"/>
      <c r="J2543" s="261"/>
    </row>
    <row r="2544" spans="1:10" ht="18" customHeight="1">
      <c r="A2544" s="161" t="s">
        <v>729</v>
      </c>
      <c r="B2544" s="160" t="s">
        <v>52</v>
      </c>
      <c r="C2544" s="161" t="s">
        <v>53</v>
      </c>
      <c r="D2544" s="161" t="s">
        <v>10</v>
      </c>
      <c r="E2544" s="308" t="s">
        <v>879</v>
      </c>
      <c r="F2544" s="308"/>
      <c r="G2544" s="162" t="s">
        <v>54</v>
      </c>
      <c r="H2544" s="160" t="s">
        <v>55</v>
      </c>
      <c r="I2544" s="160" t="s">
        <v>56</v>
      </c>
      <c r="J2544" s="160" t="s">
        <v>11</v>
      </c>
    </row>
    <row r="2545" spans="1:10" ht="51.95" customHeight="1">
      <c r="A2545" s="253" t="s">
        <v>880</v>
      </c>
      <c r="B2545" s="254" t="s">
        <v>730</v>
      </c>
      <c r="C2545" s="253" t="s">
        <v>66</v>
      </c>
      <c r="D2545" s="253" t="s">
        <v>731</v>
      </c>
      <c r="E2545" s="313" t="s">
        <v>1170</v>
      </c>
      <c r="F2545" s="313"/>
      <c r="G2545" s="255" t="s">
        <v>68</v>
      </c>
      <c r="H2545" s="256">
        <v>1</v>
      </c>
      <c r="I2545" s="263">
        <v>708.04</v>
      </c>
      <c r="J2545" s="263">
        <v>708.04</v>
      </c>
    </row>
    <row r="2546" spans="1:10" ht="24" customHeight="1">
      <c r="A2546" s="164" t="s">
        <v>882</v>
      </c>
      <c r="B2546" s="163" t="s">
        <v>937</v>
      </c>
      <c r="C2546" s="164" t="s">
        <v>66</v>
      </c>
      <c r="D2546" s="164" t="s">
        <v>938</v>
      </c>
      <c r="E2546" s="314" t="s">
        <v>885</v>
      </c>
      <c r="F2546" s="314"/>
      <c r="G2546" s="165" t="s">
        <v>886</v>
      </c>
      <c r="H2546" s="257">
        <v>1.0104139000000001</v>
      </c>
      <c r="I2546" s="169">
        <v>26.21</v>
      </c>
      <c r="J2546" s="169">
        <v>26.48</v>
      </c>
    </row>
    <row r="2547" spans="1:10" ht="24" customHeight="1">
      <c r="A2547" s="164" t="s">
        <v>882</v>
      </c>
      <c r="B2547" s="163" t="s">
        <v>887</v>
      </c>
      <c r="C2547" s="164" t="s">
        <v>66</v>
      </c>
      <c r="D2547" s="164" t="s">
        <v>888</v>
      </c>
      <c r="E2547" s="314" t="s">
        <v>885</v>
      </c>
      <c r="F2547" s="314"/>
      <c r="G2547" s="165" t="s">
        <v>886</v>
      </c>
      <c r="H2547" s="257">
        <v>0.50520690000000001</v>
      </c>
      <c r="I2547" s="169">
        <v>19.850000000000001</v>
      </c>
      <c r="J2547" s="169">
        <v>10.02</v>
      </c>
    </row>
    <row r="2548" spans="1:10" ht="39" customHeight="1">
      <c r="A2548" s="167" t="s">
        <v>889</v>
      </c>
      <c r="B2548" s="166" t="s">
        <v>1763</v>
      </c>
      <c r="C2548" s="167" t="s">
        <v>66</v>
      </c>
      <c r="D2548" s="167" t="s">
        <v>1764</v>
      </c>
      <c r="E2548" s="315" t="s">
        <v>892</v>
      </c>
      <c r="F2548" s="315"/>
      <c r="G2548" s="168" t="s">
        <v>63</v>
      </c>
      <c r="H2548" s="258">
        <v>2.0832999999999999</v>
      </c>
      <c r="I2548" s="170">
        <v>306.36</v>
      </c>
      <c r="J2548" s="170">
        <v>638.23</v>
      </c>
    </row>
    <row r="2549" spans="1:10" ht="39" customHeight="1">
      <c r="A2549" s="167" t="s">
        <v>889</v>
      </c>
      <c r="B2549" s="166" t="s">
        <v>1765</v>
      </c>
      <c r="C2549" s="167" t="s">
        <v>66</v>
      </c>
      <c r="D2549" s="167" t="s">
        <v>1766</v>
      </c>
      <c r="E2549" s="315" t="s">
        <v>892</v>
      </c>
      <c r="F2549" s="315"/>
      <c r="G2549" s="168" t="s">
        <v>63</v>
      </c>
      <c r="H2549" s="258">
        <v>24.4</v>
      </c>
      <c r="I2549" s="170">
        <v>0.22</v>
      </c>
      <c r="J2549" s="170">
        <v>5.36</v>
      </c>
    </row>
    <row r="2550" spans="1:10" ht="24" customHeight="1">
      <c r="A2550" s="167" t="s">
        <v>889</v>
      </c>
      <c r="B2550" s="166" t="s">
        <v>1767</v>
      </c>
      <c r="C2550" s="167" t="s">
        <v>66</v>
      </c>
      <c r="D2550" s="167" t="s">
        <v>1768</v>
      </c>
      <c r="E2550" s="315" t="s">
        <v>892</v>
      </c>
      <c r="F2550" s="315"/>
      <c r="G2550" s="168" t="s">
        <v>63</v>
      </c>
      <c r="H2550" s="258">
        <v>1.16875</v>
      </c>
      <c r="I2550" s="170">
        <v>23.92</v>
      </c>
      <c r="J2550" s="170">
        <v>27.95</v>
      </c>
    </row>
    <row r="2551" spans="1:10">
      <c r="A2551" s="176"/>
      <c r="B2551" s="176"/>
      <c r="C2551" s="176"/>
      <c r="D2551" s="176"/>
      <c r="E2551" s="176" t="s">
        <v>895</v>
      </c>
      <c r="F2551" s="259">
        <v>29.64</v>
      </c>
      <c r="G2551" s="176" t="s">
        <v>896</v>
      </c>
      <c r="H2551" s="259">
        <v>0</v>
      </c>
      <c r="I2551" s="176" t="s">
        <v>897</v>
      </c>
      <c r="J2551" s="259">
        <v>29.64</v>
      </c>
    </row>
    <row r="2552" spans="1:10">
      <c r="A2552" s="176"/>
      <c r="B2552" s="176"/>
      <c r="C2552" s="176"/>
      <c r="D2552" s="176"/>
      <c r="E2552" s="176" t="s">
        <v>898</v>
      </c>
      <c r="F2552" s="259">
        <v>163.41</v>
      </c>
      <c r="G2552" s="176"/>
      <c r="H2552" s="316" t="s">
        <v>899</v>
      </c>
      <c r="I2552" s="316"/>
      <c r="J2552" s="259">
        <v>871.45</v>
      </c>
    </row>
    <row r="2553" spans="1:10" ht="50.1" customHeight="1">
      <c r="A2553" s="177"/>
      <c r="B2553" s="177"/>
      <c r="C2553" s="177"/>
      <c r="D2553" s="177"/>
      <c r="E2553" s="177"/>
      <c r="F2553" s="177"/>
      <c r="G2553" s="177" t="s">
        <v>900</v>
      </c>
      <c r="H2553" s="260" t="s">
        <v>1769</v>
      </c>
      <c r="I2553" s="177" t="s">
        <v>902</v>
      </c>
      <c r="J2553" s="180">
        <v>6483.58</v>
      </c>
    </row>
    <row r="2554" spans="1:10" ht="0.95" customHeight="1">
      <c r="A2554" s="261"/>
      <c r="B2554" s="261"/>
      <c r="C2554" s="261"/>
      <c r="D2554" s="261"/>
      <c r="E2554" s="261"/>
      <c r="F2554" s="261"/>
      <c r="G2554" s="261"/>
      <c r="H2554" s="261"/>
      <c r="I2554" s="261"/>
      <c r="J2554" s="261"/>
    </row>
    <row r="2555" spans="1:10" ht="18" customHeight="1">
      <c r="A2555" s="161" t="s">
        <v>732</v>
      </c>
      <c r="B2555" s="160" t="s">
        <v>52</v>
      </c>
      <c r="C2555" s="161" t="s">
        <v>53</v>
      </c>
      <c r="D2555" s="161" t="s">
        <v>10</v>
      </c>
      <c r="E2555" s="308" t="s">
        <v>879</v>
      </c>
      <c r="F2555" s="308"/>
      <c r="G2555" s="162" t="s">
        <v>54</v>
      </c>
      <c r="H2555" s="160" t="s">
        <v>55</v>
      </c>
      <c r="I2555" s="160" t="s">
        <v>56</v>
      </c>
      <c r="J2555" s="160" t="s">
        <v>11</v>
      </c>
    </row>
    <row r="2556" spans="1:10" ht="65.099999999999994" customHeight="1">
      <c r="A2556" s="253" t="s">
        <v>880</v>
      </c>
      <c r="B2556" s="254" t="s">
        <v>733</v>
      </c>
      <c r="C2556" s="253" t="s">
        <v>66</v>
      </c>
      <c r="D2556" s="253" t="s">
        <v>734</v>
      </c>
      <c r="E2556" s="313" t="s">
        <v>1170</v>
      </c>
      <c r="F2556" s="313"/>
      <c r="G2556" s="255" t="s">
        <v>68</v>
      </c>
      <c r="H2556" s="256">
        <v>1</v>
      </c>
      <c r="I2556" s="263">
        <v>375.96</v>
      </c>
      <c r="J2556" s="263">
        <v>375.96</v>
      </c>
    </row>
    <row r="2557" spans="1:10" ht="24" customHeight="1">
      <c r="A2557" s="164" t="s">
        <v>882</v>
      </c>
      <c r="B2557" s="163" t="s">
        <v>937</v>
      </c>
      <c r="C2557" s="164" t="s">
        <v>66</v>
      </c>
      <c r="D2557" s="164" t="s">
        <v>938</v>
      </c>
      <c r="E2557" s="314" t="s">
        <v>885</v>
      </c>
      <c r="F2557" s="314"/>
      <c r="G2557" s="165" t="s">
        <v>886</v>
      </c>
      <c r="H2557" s="257">
        <v>0.31301800000000002</v>
      </c>
      <c r="I2557" s="169">
        <v>26.21</v>
      </c>
      <c r="J2557" s="169">
        <v>8.1999999999999993</v>
      </c>
    </row>
    <row r="2558" spans="1:10" ht="24" customHeight="1">
      <c r="A2558" s="164" t="s">
        <v>882</v>
      </c>
      <c r="B2558" s="163" t="s">
        <v>887</v>
      </c>
      <c r="C2558" s="164" t="s">
        <v>66</v>
      </c>
      <c r="D2558" s="164" t="s">
        <v>888</v>
      </c>
      <c r="E2558" s="314" t="s">
        <v>885</v>
      </c>
      <c r="F2558" s="314"/>
      <c r="G2558" s="165" t="s">
        <v>886</v>
      </c>
      <c r="H2558" s="257">
        <v>0.15650900000000001</v>
      </c>
      <c r="I2558" s="169">
        <v>19.850000000000001</v>
      </c>
      <c r="J2558" s="169">
        <v>3.1</v>
      </c>
    </row>
    <row r="2559" spans="1:10" ht="51.95" customHeight="1">
      <c r="A2559" s="167" t="s">
        <v>889</v>
      </c>
      <c r="B2559" s="166" t="s">
        <v>1770</v>
      </c>
      <c r="C2559" s="167" t="s">
        <v>66</v>
      </c>
      <c r="D2559" s="167" t="s">
        <v>1771</v>
      </c>
      <c r="E2559" s="315" t="s">
        <v>892</v>
      </c>
      <c r="F2559" s="315"/>
      <c r="G2559" s="168" t="s">
        <v>63</v>
      </c>
      <c r="H2559" s="258">
        <v>0.83330000000000004</v>
      </c>
      <c r="I2559" s="170">
        <v>416.03</v>
      </c>
      <c r="J2559" s="170">
        <v>346.67</v>
      </c>
    </row>
    <row r="2560" spans="1:10" ht="24" customHeight="1">
      <c r="A2560" s="167" t="s">
        <v>889</v>
      </c>
      <c r="B2560" s="166" t="s">
        <v>1767</v>
      </c>
      <c r="C2560" s="167" t="s">
        <v>66</v>
      </c>
      <c r="D2560" s="167" t="s">
        <v>1768</v>
      </c>
      <c r="E2560" s="315" t="s">
        <v>892</v>
      </c>
      <c r="F2560" s="315"/>
      <c r="G2560" s="168" t="s">
        <v>63</v>
      </c>
      <c r="H2560" s="258">
        <v>0.66785709999999998</v>
      </c>
      <c r="I2560" s="170">
        <v>23.92</v>
      </c>
      <c r="J2560" s="170">
        <v>15.97</v>
      </c>
    </row>
    <row r="2561" spans="1:10" ht="39" customHeight="1">
      <c r="A2561" s="167" t="s">
        <v>889</v>
      </c>
      <c r="B2561" s="166" t="s">
        <v>1765</v>
      </c>
      <c r="C2561" s="167" t="s">
        <v>66</v>
      </c>
      <c r="D2561" s="167" t="s">
        <v>1766</v>
      </c>
      <c r="E2561" s="315" t="s">
        <v>892</v>
      </c>
      <c r="F2561" s="315"/>
      <c r="G2561" s="168" t="s">
        <v>63</v>
      </c>
      <c r="H2561" s="258">
        <v>9.1999999999999993</v>
      </c>
      <c r="I2561" s="170">
        <v>0.22</v>
      </c>
      <c r="J2561" s="170">
        <v>2.02</v>
      </c>
    </row>
    <row r="2562" spans="1:10">
      <c r="A2562" s="176"/>
      <c r="B2562" s="176"/>
      <c r="C2562" s="176"/>
      <c r="D2562" s="176"/>
      <c r="E2562" s="176" t="s">
        <v>895</v>
      </c>
      <c r="F2562" s="259">
        <v>9.17</v>
      </c>
      <c r="G2562" s="176" t="s">
        <v>896</v>
      </c>
      <c r="H2562" s="259">
        <v>0</v>
      </c>
      <c r="I2562" s="176" t="s">
        <v>897</v>
      </c>
      <c r="J2562" s="259">
        <v>9.17</v>
      </c>
    </row>
    <row r="2563" spans="1:10">
      <c r="A2563" s="176"/>
      <c r="B2563" s="176"/>
      <c r="C2563" s="176"/>
      <c r="D2563" s="176"/>
      <c r="E2563" s="176" t="s">
        <v>898</v>
      </c>
      <c r="F2563" s="259">
        <v>86.77</v>
      </c>
      <c r="G2563" s="176"/>
      <c r="H2563" s="316" t="s">
        <v>899</v>
      </c>
      <c r="I2563" s="316"/>
      <c r="J2563" s="259">
        <v>462.73</v>
      </c>
    </row>
    <row r="2564" spans="1:10" ht="50.1" customHeight="1">
      <c r="A2564" s="177"/>
      <c r="B2564" s="177"/>
      <c r="C2564" s="177"/>
      <c r="D2564" s="177"/>
      <c r="E2564" s="177"/>
      <c r="F2564" s="177"/>
      <c r="G2564" s="177" t="s">
        <v>900</v>
      </c>
      <c r="H2564" s="260" t="s">
        <v>1772</v>
      </c>
      <c r="I2564" s="177" t="s">
        <v>902</v>
      </c>
      <c r="J2564" s="180">
        <v>27833.200000000001</v>
      </c>
    </row>
    <row r="2565" spans="1:10" ht="0.95" customHeight="1">
      <c r="A2565" s="261"/>
      <c r="B2565" s="261"/>
      <c r="C2565" s="261"/>
      <c r="D2565" s="261"/>
      <c r="E2565" s="261"/>
      <c r="F2565" s="261"/>
      <c r="G2565" s="261"/>
      <c r="H2565" s="261"/>
      <c r="I2565" s="261"/>
      <c r="J2565" s="261"/>
    </row>
    <row r="2566" spans="1:10" ht="18" customHeight="1">
      <c r="A2566" s="161" t="s">
        <v>735</v>
      </c>
      <c r="B2566" s="160" t="s">
        <v>52</v>
      </c>
      <c r="C2566" s="161" t="s">
        <v>53</v>
      </c>
      <c r="D2566" s="161" t="s">
        <v>10</v>
      </c>
      <c r="E2566" s="308" t="s">
        <v>879</v>
      </c>
      <c r="F2566" s="308"/>
      <c r="G2566" s="162" t="s">
        <v>54</v>
      </c>
      <c r="H2566" s="160" t="s">
        <v>55</v>
      </c>
      <c r="I2566" s="160" t="s">
        <v>56</v>
      </c>
      <c r="J2566" s="160" t="s">
        <v>11</v>
      </c>
    </row>
    <row r="2567" spans="1:10" ht="26.1" customHeight="1">
      <c r="A2567" s="253" t="s">
        <v>880</v>
      </c>
      <c r="B2567" s="254" t="s">
        <v>736</v>
      </c>
      <c r="C2567" s="253" t="s">
        <v>66</v>
      </c>
      <c r="D2567" s="253" t="s">
        <v>737</v>
      </c>
      <c r="E2567" s="313" t="s">
        <v>1170</v>
      </c>
      <c r="F2567" s="313"/>
      <c r="G2567" s="255" t="s">
        <v>68</v>
      </c>
      <c r="H2567" s="256">
        <v>1</v>
      </c>
      <c r="I2567" s="263">
        <v>1653.72</v>
      </c>
      <c r="J2567" s="263">
        <v>1653.72</v>
      </c>
    </row>
    <row r="2568" spans="1:10" ht="24" customHeight="1">
      <c r="A2568" s="164" t="s">
        <v>882</v>
      </c>
      <c r="B2568" s="163" t="s">
        <v>1773</v>
      </c>
      <c r="C2568" s="164" t="s">
        <v>66</v>
      </c>
      <c r="D2568" s="164" t="s">
        <v>1774</v>
      </c>
      <c r="E2568" s="314" t="s">
        <v>885</v>
      </c>
      <c r="F2568" s="314"/>
      <c r="G2568" s="165" t="s">
        <v>886</v>
      </c>
      <c r="H2568" s="257">
        <v>1.6659999999999999</v>
      </c>
      <c r="I2568" s="169">
        <v>23.56</v>
      </c>
      <c r="J2568" s="169">
        <v>39.25</v>
      </c>
    </row>
    <row r="2569" spans="1:10" ht="24" customHeight="1">
      <c r="A2569" s="164" t="s">
        <v>882</v>
      </c>
      <c r="B2569" s="163" t="s">
        <v>887</v>
      </c>
      <c r="C2569" s="164" t="s">
        <v>66</v>
      </c>
      <c r="D2569" s="164" t="s">
        <v>888</v>
      </c>
      <c r="E2569" s="314" t="s">
        <v>885</v>
      </c>
      <c r="F2569" s="314"/>
      <c r="G2569" s="165" t="s">
        <v>886</v>
      </c>
      <c r="H2569" s="257">
        <v>1.619</v>
      </c>
      <c r="I2569" s="169">
        <v>19.850000000000001</v>
      </c>
      <c r="J2569" s="169">
        <v>32.130000000000003</v>
      </c>
    </row>
    <row r="2570" spans="1:10" ht="26.1" customHeight="1">
      <c r="A2570" s="167" t="s">
        <v>889</v>
      </c>
      <c r="B2570" s="166" t="s">
        <v>1775</v>
      </c>
      <c r="C2570" s="167" t="s">
        <v>66</v>
      </c>
      <c r="D2570" s="167" t="s">
        <v>1776</v>
      </c>
      <c r="E2570" s="315" t="s">
        <v>892</v>
      </c>
      <c r="F2570" s="315"/>
      <c r="G2570" s="168" t="s">
        <v>202</v>
      </c>
      <c r="H2570" s="258">
        <v>3.4159999999999999</v>
      </c>
      <c r="I2570" s="170">
        <v>13.3</v>
      </c>
      <c r="J2570" s="170">
        <v>45.43</v>
      </c>
    </row>
    <row r="2571" spans="1:10" ht="39" customHeight="1">
      <c r="A2571" s="167" t="s">
        <v>889</v>
      </c>
      <c r="B2571" s="166" t="s">
        <v>1213</v>
      </c>
      <c r="C2571" s="167" t="s">
        <v>66</v>
      </c>
      <c r="D2571" s="167" t="s">
        <v>1214</v>
      </c>
      <c r="E2571" s="315" t="s">
        <v>892</v>
      </c>
      <c r="F2571" s="315"/>
      <c r="G2571" s="168" t="s">
        <v>63</v>
      </c>
      <c r="H2571" s="258">
        <v>2.1960000000000002</v>
      </c>
      <c r="I2571" s="170">
        <v>0.2</v>
      </c>
      <c r="J2571" s="170">
        <v>0.43</v>
      </c>
    </row>
    <row r="2572" spans="1:10" ht="26.1" customHeight="1">
      <c r="A2572" s="167" t="s">
        <v>889</v>
      </c>
      <c r="B2572" s="166" t="s">
        <v>1777</v>
      </c>
      <c r="C2572" s="167" t="s">
        <v>66</v>
      </c>
      <c r="D2572" s="167" t="s">
        <v>1778</v>
      </c>
      <c r="E2572" s="315" t="s">
        <v>892</v>
      </c>
      <c r="F2572" s="315"/>
      <c r="G2572" s="168" t="s">
        <v>68</v>
      </c>
      <c r="H2572" s="258">
        <v>1</v>
      </c>
      <c r="I2572" s="170">
        <v>1484.12</v>
      </c>
      <c r="J2572" s="170">
        <v>1484.12</v>
      </c>
    </row>
    <row r="2573" spans="1:10" ht="26.1" customHeight="1">
      <c r="A2573" s="167" t="s">
        <v>889</v>
      </c>
      <c r="B2573" s="166" t="s">
        <v>1139</v>
      </c>
      <c r="C2573" s="167" t="s">
        <v>66</v>
      </c>
      <c r="D2573" s="167" t="s">
        <v>1140</v>
      </c>
      <c r="E2573" s="315" t="s">
        <v>892</v>
      </c>
      <c r="F2573" s="315"/>
      <c r="G2573" s="168" t="s">
        <v>202</v>
      </c>
      <c r="H2573" s="258">
        <v>2.992</v>
      </c>
      <c r="I2573" s="170">
        <v>2.87</v>
      </c>
      <c r="J2573" s="170">
        <v>8.58</v>
      </c>
    </row>
    <row r="2574" spans="1:10" ht="24" customHeight="1">
      <c r="A2574" s="167" t="s">
        <v>889</v>
      </c>
      <c r="B2574" s="166" t="s">
        <v>1175</v>
      </c>
      <c r="C2574" s="167" t="s">
        <v>66</v>
      </c>
      <c r="D2574" s="167" t="s">
        <v>1176</v>
      </c>
      <c r="E2574" s="315" t="s">
        <v>892</v>
      </c>
      <c r="F2574" s="315"/>
      <c r="G2574" s="168" t="s">
        <v>101</v>
      </c>
      <c r="H2574" s="258">
        <v>0.96399999999999997</v>
      </c>
      <c r="I2574" s="170">
        <v>45.42</v>
      </c>
      <c r="J2574" s="170">
        <v>43.78</v>
      </c>
    </row>
    <row r="2575" spans="1:10">
      <c r="A2575" s="176"/>
      <c r="B2575" s="176"/>
      <c r="C2575" s="176"/>
      <c r="D2575" s="176"/>
      <c r="E2575" s="176" t="s">
        <v>895</v>
      </c>
      <c r="F2575" s="259">
        <v>56.55</v>
      </c>
      <c r="G2575" s="176" t="s">
        <v>896</v>
      </c>
      <c r="H2575" s="259">
        <v>0</v>
      </c>
      <c r="I2575" s="176" t="s">
        <v>897</v>
      </c>
      <c r="J2575" s="259">
        <v>56.55</v>
      </c>
    </row>
    <row r="2576" spans="1:10">
      <c r="A2576" s="176"/>
      <c r="B2576" s="176"/>
      <c r="C2576" s="176"/>
      <c r="D2576" s="176"/>
      <c r="E2576" s="176" t="s">
        <v>898</v>
      </c>
      <c r="F2576" s="259">
        <v>381.67</v>
      </c>
      <c r="G2576" s="176"/>
      <c r="H2576" s="316" t="s">
        <v>899</v>
      </c>
      <c r="I2576" s="316"/>
      <c r="J2576" s="259">
        <v>2035.39</v>
      </c>
    </row>
    <row r="2577" spans="1:10" ht="50.1" customHeight="1">
      <c r="A2577" s="177"/>
      <c r="B2577" s="177"/>
      <c r="C2577" s="177"/>
      <c r="D2577" s="177"/>
      <c r="E2577" s="177"/>
      <c r="F2577" s="177"/>
      <c r="G2577" s="177" t="s">
        <v>900</v>
      </c>
      <c r="H2577" s="260" t="s">
        <v>1779</v>
      </c>
      <c r="I2577" s="177" t="s">
        <v>902</v>
      </c>
      <c r="J2577" s="180">
        <v>114226.08</v>
      </c>
    </row>
    <row r="2578" spans="1:10" ht="0.95" customHeight="1">
      <c r="A2578" s="261"/>
      <c r="B2578" s="261"/>
      <c r="C2578" s="261"/>
      <c r="D2578" s="261"/>
      <c r="E2578" s="261"/>
      <c r="F2578" s="261"/>
      <c r="G2578" s="261"/>
      <c r="H2578" s="261"/>
      <c r="I2578" s="261"/>
      <c r="J2578" s="261"/>
    </row>
    <row r="2579" spans="1:10" ht="18" customHeight="1">
      <c r="A2579" s="161" t="s">
        <v>738</v>
      </c>
      <c r="B2579" s="160" t="s">
        <v>52</v>
      </c>
      <c r="C2579" s="161" t="s">
        <v>53</v>
      </c>
      <c r="D2579" s="161" t="s">
        <v>10</v>
      </c>
      <c r="E2579" s="308" t="s">
        <v>879</v>
      </c>
      <c r="F2579" s="308"/>
      <c r="G2579" s="162" t="s">
        <v>54</v>
      </c>
      <c r="H2579" s="160" t="s">
        <v>55</v>
      </c>
      <c r="I2579" s="160" t="s">
        <v>56</v>
      </c>
      <c r="J2579" s="160" t="s">
        <v>11</v>
      </c>
    </row>
    <row r="2580" spans="1:10" ht="26.1" customHeight="1">
      <c r="A2580" s="253" t="s">
        <v>880</v>
      </c>
      <c r="B2580" s="254" t="s">
        <v>739</v>
      </c>
      <c r="C2580" s="253" t="s">
        <v>66</v>
      </c>
      <c r="D2580" s="253" t="s">
        <v>740</v>
      </c>
      <c r="E2580" s="313" t="s">
        <v>1170</v>
      </c>
      <c r="F2580" s="313"/>
      <c r="G2580" s="255" t="s">
        <v>202</v>
      </c>
      <c r="H2580" s="256">
        <v>1</v>
      </c>
      <c r="I2580" s="263">
        <v>27.17</v>
      </c>
      <c r="J2580" s="263">
        <v>27.17</v>
      </c>
    </row>
    <row r="2581" spans="1:10" ht="24" customHeight="1">
      <c r="A2581" s="164" t="s">
        <v>882</v>
      </c>
      <c r="B2581" s="163" t="s">
        <v>937</v>
      </c>
      <c r="C2581" s="164" t="s">
        <v>66</v>
      </c>
      <c r="D2581" s="164" t="s">
        <v>938</v>
      </c>
      <c r="E2581" s="314" t="s">
        <v>885</v>
      </c>
      <c r="F2581" s="314"/>
      <c r="G2581" s="165" t="s">
        <v>886</v>
      </c>
      <c r="H2581" s="257">
        <v>0.38369690000000001</v>
      </c>
      <c r="I2581" s="169">
        <v>26.21</v>
      </c>
      <c r="J2581" s="169">
        <v>10.050000000000001</v>
      </c>
    </row>
    <row r="2582" spans="1:10" ht="24" customHeight="1">
      <c r="A2582" s="164" t="s">
        <v>882</v>
      </c>
      <c r="B2582" s="163" t="s">
        <v>887</v>
      </c>
      <c r="C2582" s="164" t="s">
        <v>66</v>
      </c>
      <c r="D2582" s="164" t="s">
        <v>888</v>
      </c>
      <c r="E2582" s="314" t="s">
        <v>885</v>
      </c>
      <c r="F2582" s="314"/>
      <c r="G2582" s="165" t="s">
        <v>886</v>
      </c>
      <c r="H2582" s="257">
        <v>0.19184850000000001</v>
      </c>
      <c r="I2582" s="169">
        <v>19.850000000000001</v>
      </c>
      <c r="J2582" s="169">
        <v>3.8</v>
      </c>
    </row>
    <row r="2583" spans="1:10" ht="39" customHeight="1">
      <c r="A2583" s="167" t="s">
        <v>889</v>
      </c>
      <c r="B2583" s="166" t="s">
        <v>1213</v>
      </c>
      <c r="C2583" s="167" t="s">
        <v>66</v>
      </c>
      <c r="D2583" s="167" t="s">
        <v>1214</v>
      </c>
      <c r="E2583" s="315" t="s">
        <v>892</v>
      </c>
      <c r="F2583" s="315"/>
      <c r="G2583" s="168" t="s">
        <v>63</v>
      </c>
      <c r="H2583" s="258">
        <v>2.6949999999999998</v>
      </c>
      <c r="I2583" s="170">
        <v>0.2</v>
      </c>
      <c r="J2583" s="170">
        <v>0.53</v>
      </c>
    </row>
    <row r="2584" spans="1:10" ht="39" customHeight="1">
      <c r="A2584" s="167" t="s">
        <v>889</v>
      </c>
      <c r="B2584" s="166" t="s">
        <v>1780</v>
      </c>
      <c r="C2584" s="167" t="s">
        <v>66</v>
      </c>
      <c r="D2584" s="167" t="s">
        <v>1781</v>
      </c>
      <c r="E2584" s="315" t="s">
        <v>892</v>
      </c>
      <c r="F2584" s="315"/>
      <c r="G2584" s="168" t="s">
        <v>202</v>
      </c>
      <c r="H2584" s="258">
        <v>1</v>
      </c>
      <c r="I2584" s="170">
        <v>8</v>
      </c>
      <c r="J2584" s="170">
        <v>8</v>
      </c>
    </row>
    <row r="2585" spans="1:10" ht="24" customHeight="1">
      <c r="A2585" s="167" t="s">
        <v>889</v>
      </c>
      <c r="B2585" s="166" t="s">
        <v>1767</v>
      </c>
      <c r="C2585" s="167" t="s">
        <v>66</v>
      </c>
      <c r="D2585" s="167" t="s">
        <v>1768</v>
      </c>
      <c r="E2585" s="315" t="s">
        <v>892</v>
      </c>
      <c r="F2585" s="315"/>
      <c r="G2585" s="168" t="s">
        <v>63</v>
      </c>
      <c r="H2585" s="258">
        <v>0.20035710000000001</v>
      </c>
      <c r="I2585" s="170">
        <v>23.92</v>
      </c>
      <c r="J2585" s="170">
        <v>4.79</v>
      </c>
    </row>
    <row r="2586" spans="1:10">
      <c r="A2586" s="176"/>
      <c r="B2586" s="176"/>
      <c r="C2586" s="176"/>
      <c r="D2586" s="176"/>
      <c r="E2586" s="176" t="s">
        <v>895</v>
      </c>
      <c r="F2586" s="259">
        <v>11.25</v>
      </c>
      <c r="G2586" s="176" t="s">
        <v>896</v>
      </c>
      <c r="H2586" s="259">
        <v>0</v>
      </c>
      <c r="I2586" s="176" t="s">
        <v>897</v>
      </c>
      <c r="J2586" s="259">
        <v>11.25</v>
      </c>
    </row>
    <row r="2587" spans="1:10">
      <c r="A2587" s="176"/>
      <c r="B2587" s="176"/>
      <c r="C2587" s="176"/>
      <c r="D2587" s="176"/>
      <c r="E2587" s="176" t="s">
        <v>898</v>
      </c>
      <c r="F2587" s="259">
        <v>6.27</v>
      </c>
      <c r="G2587" s="176"/>
      <c r="H2587" s="316" t="s">
        <v>899</v>
      </c>
      <c r="I2587" s="316"/>
      <c r="J2587" s="259">
        <v>33.44</v>
      </c>
    </row>
    <row r="2588" spans="1:10" ht="50.1" customHeight="1">
      <c r="A2588" s="177"/>
      <c r="B2588" s="177"/>
      <c r="C2588" s="177"/>
      <c r="D2588" s="177"/>
      <c r="E2588" s="177"/>
      <c r="F2588" s="177"/>
      <c r="G2588" s="177" t="s">
        <v>900</v>
      </c>
      <c r="H2588" s="260" t="s">
        <v>1782</v>
      </c>
      <c r="I2588" s="177" t="s">
        <v>902</v>
      </c>
      <c r="J2588" s="180">
        <v>7380.2</v>
      </c>
    </row>
    <row r="2589" spans="1:10" ht="0.95" customHeight="1">
      <c r="A2589" s="261"/>
      <c r="B2589" s="261"/>
      <c r="C2589" s="261"/>
      <c r="D2589" s="261"/>
      <c r="E2589" s="261"/>
      <c r="F2589" s="261"/>
      <c r="G2589" s="261"/>
      <c r="H2589" s="261"/>
      <c r="I2589" s="261"/>
      <c r="J2589" s="261"/>
    </row>
    <row r="2590" spans="1:10" ht="18" customHeight="1">
      <c r="A2590" s="161" t="s">
        <v>741</v>
      </c>
      <c r="B2590" s="160" t="s">
        <v>52</v>
      </c>
      <c r="C2590" s="161" t="s">
        <v>53</v>
      </c>
      <c r="D2590" s="161" t="s">
        <v>10</v>
      </c>
      <c r="E2590" s="308" t="s">
        <v>879</v>
      </c>
      <c r="F2590" s="308"/>
      <c r="G2590" s="162" t="s">
        <v>54</v>
      </c>
      <c r="H2590" s="160" t="s">
        <v>55</v>
      </c>
      <c r="I2590" s="160" t="s">
        <v>56</v>
      </c>
      <c r="J2590" s="160" t="s">
        <v>11</v>
      </c>
    </row>
    <row r="2591" spans="1:10" ht="39" customHeight="1">
      <c r="A2591" s="253" t="s">
        <v>880</v>
      </c>
      <c r="B2591" s="254" t="s">
        <v>742</v>
      </c>
      <c r="C2591" s="253" t="s">
        <v>66</v>
      </c>
      <c r="D2591" s="253" t="s">
        <v>743</v>
      </c>
      <c r="E2591" s="313" t="s">
        <v>1170</v>
      </c>
      <c r="F2591" s="313"/>
      <c r="G2591" s="255" t="s">
        <v>68</v>
      </c>
      <c r="H2591" s="256">
        <v>1</v>
      </c>
      <c r="I2591" s="263">
        <v>562.09</v>
      </c>
      <c r="J2591" s="263">
        <v>562.09</v>
      </c>
    </row>
    <row r="2592" spans="1:10" ht="24" customHeight="1">
      <c r="A2592" s="164" t="s">
        <v>882</v>
      </c>
      <c r="B2592" s="163" t="s">
        <v>887</v>
      </c>
      <c r="C2592" s="164" t="s">
        <v>66</v>
      </c>
      <c r="D2592" s="164" t="s">
        <v>888</v>
      </c>
      <c r="E2592" s="314" t="s">
        <v>885</v>
      </c>
      <c r="F2592" s="314"/>
      <c r="G2592" s="165" t="s">
        <v>886</v>
      </c>
      <c r="H2592" s="257">
        <v>0.76100000000000001</v>
      </c>
      <c r="I2592" s="169">
        <v>19.850000000000001</v>
      </c>
      <c r="J2592" s="169">
        <v>15.1</v>
      </c>
    </row>
    <row r="2593" spans="1:10" ht="24" customHeight="1">
      <c r="A2593" s="164" t="s">
        <v>882</v>
      </c>
      <c r="B2593" s="163" t="s">
        <v>1773</v>
      </c>
      <c r="C2593" s="164" t="s">
        <v>66</v>
      </c>
      <c r="D2593" s="164" t="s">
        <v>1774</v>
      </c>
      <c r="E2593" s="314" t="s">
        <v>885</v>
      </c>
      <c r="F2593" s="314"/>
      <c r="G2593" s="165" t="s">
        <v>886</v>
      </c>
      <c r="H2593" s="257">
        <v>0.78300000000000003</v>
      </c>
      <c r="I2593" s="169">
        <v>23.56</v>
      </c>
      <c r="J2593" s="169">
        <v>18.440000000000001</v>
      </c>
    </row>
    <row r="2594" spans="1:10" ht="26.1" customHeight="1">
      <c r="A2594" s="167" t="s">
        <v>889</v>
      </c>
      <c r="B2594" s="166" t="s">
        <v>1139</v>
      </c>
      <c r="C2594" s="167" t="s">
        <v>66</v>
      </c>
      <c r="D2594" s="167" t="s">
        <v>1140</v>
      </c>
      <c r="E2594" s="315" t="s">
        <v>892</v>
      </c>
      <c r="F2594" s="315"/>
      <c r="G2594" s="168" t="s">
        <v>202</v>
      </c>
      <c r="H2594" s="258">
        <v>6.3810000000000002</v>
      </c>
      <c r="I2594" s="170">
        <v>2.87</v>
      </c>
      <c r="J2594" s="170">
        <v>18.309999999999999</v>
      </c>
    </row>
    <row r="2595" spans="1:10" ht="26.1" customHeight="1">
      <c r="A2595" s="167" t="s">
        <v>889</v>
      </c>
      <c r="B2595" s="166" t="s">
        <v>1775</v>
      </c>
      <c r="C2595" s="167" t="s">
        <v>66</v>
      </c>
      <c r="D2595" s="167" t="s">
        <v>1776</v>
      </c>
      <c r="E2595" s="315" t="s">
        <v>892</v>
      </c>
      <c r="F2595" s="315"/>
      <c r="G2595" s="168" t="s">
        <v>202</v>
      </c>
      <c r="H2595" s="258">
        <v>7.2869999999999999</v>
      </c>
      <c r="I2595" s="170">
        <v>13.3</v>
      </c>
      <c r="J2595" s="170">
        <v>96.91</v>
      </c>
    </row>
    <row r="2596" spans="1:10" ht="24" customHeight="1">
      <c r="A2596" s="167" t="s">
        <v>889</v>
      </c>
      <c r="B2596" s="166" t="s">
        <v>1783</v>
      </c>
      <c r="C2596" s="167" t="s">
        <v>66</v>
      </c>
      <c r="D2596" s="167" t="s">
        <v>1784</v>
      </c>
      <c r="E2596" s="315" t="s">
        <v>892</v>
      </c>
      <c r="F2596" s="315"/>
      <c r="G2596" s="168" t="s">
        <v>68</v>
      </c>
      <c r="H2596" s="258">
        <v>1</v>
      </c>
      <c r="I2596" s="170">
        <v>413.33</v>
      </c>
      <c r="J2596" s="170">
        <v>413.33</v>
      </c>
    </row>
    <row r="2597" spans="1:10">
      <c r="A2597" s="176"/>
      <c r="B2597" s="176"/>
      <c r="C2597" s="176"/>
      <c r="D2597" s="176"/>
      <c r="E2597" s="176" t="s">
        <v>895</v>
      </c>
      <c r="F2597" s="259">
        <v>26.57</v>
      </c>
      <c r="G2597" s="176" t="s">
        <v>896</v>
      </c>
      <c r="H2597" s="259">
        <v>0</v>
      </c>
      <c r="I2597" s="176" t="s">
        <v>897</v>
      </c>
      <c r="J2597" s="259">
        <v>26.57</v>
      </c>
    </row>
    <row r="2598" spans="1:10">
      <c r="A2598" s="176"/>
      <c r="B2598" s="176"/>
      <c r="C2598" s="176"/>
      <c r="D2598" s="176"/>
      <c r="E2598" s="176" t="s">
        <v>898</v>
      </c>
      <c r="F2598" s="259">
        <v>129.72999999999999</v>
      </c>
      <c r="G2598" s="176"/>
      <c r="H2598" s="316" t="s">
        <v>899</v>
      </c>
      <c r="I2598" s="316"/>
      <c r="J2598" s="259">
        <v>691.82</v>
      </c>
    </row>
    <row r="2599" spans="1:10" ht="50.1" customHeight="1">
      <c r="A2599" s="177"/>
      <c r="B2599" s="177"/>
      <c r="C2599" s="177"/>
      <c r="D2599" s="177"/>
      <c r="E2599" s="177"/>
      <c r="F2599" s="177"/>
      <c r="G2599" s="177" t="s">
        <v>900</v>
      </c>
      <c r="H2599" s="260" t="s">
        <v>1785</v>
      </c>
      <c r="I2599" s="177" t="s">
        <v>902</v>
      </c>
      <c r="J2599" s="180">
        <v>16603.68</v>
      </c>
    </row>
    <row r="2600" spans="1:10" ht="0.95" customHeight="1">
      <c r="A2600" s="261"/>
      <c r="B2600" s="261"/>
      <c r="C2600" s="261"/>
      <c r="D2600" s="261"/>
      <c r="E2600" s="261"/>
      <c r="F2600" s="261"/>
      <c r="G2600" s="261"/>
      <c r="H2600" s="261"/>
      <c r="I2600" s="261"/>
      <c r="J2600" s="261"/>
    </row>
    <row r="2601" spans="1:10" ht="18" customHeight="1">
      <c r="A2601" s="161" t="s">
        <v>744</v>
      </c>
      <c r="B2601" s="160" t="s">
        <v>52</v>
      </c>
      <c r="C2601" s="161" t="s">
        <v>53</v>
      </c>
      <c r="D2601" s="161" t="s">
        <v>10</v>
      </c>
      <c r="E2601" s="308" t="s">
        <v>879</v>
      </c>
      <c r="F2601" s="308"/>
      <c r="G2601" s="162" t="s">
        <v>54</v>
      </c>
      <c r="H2601" s="160" t="s">
        <v>55</v>
      </c>
      <c r="I2601" s="160" t="s">
        <v>56</v>
      </c>
      <c r="J2601" s="160" t="s">
        <v>11</v>
      </c>
    </row>
    <row r="2602" spans="1:10" ht="39" customHeight="1">
      <c r="A2602" s="253" t="s">
        <v>880</v>
      </c>
      <c r="B2602" s="254" t="s">
        <v>745</v>
      </c>
      <c r="C2602" s="253" t="s">
        <v>66</v>
      </c>
      <c r="D2602" s="253" t="s">
        <v>746</v>
      </c>
      <c r="E2602" s="313" t="s">
        <v>1170</v>
      </c>
      <c r="F2602" s="313"/>
      <c r="G2602" s="255" t="s">
        <v>63</v>
      </c>
      <c r="H2602" s="256">
        <v>1</v>
      </c>
      <c r="I2602" s="263">
        <v>4932.41</v>
      </c>
      <c r="J2602" s="263">
        <v>4932.41</v>
      </c>
    </row>
    <row r="2603" spans="1:10" ht="24" customHeight="1">
      <c r="A2603" s="164" t="s">
        <v>882</v>
      </c>
      <c r="B2603" s="163" t="s">
        <v>1773</v>
      </c>
      <c r="C2603" s="164" t="s">
        <v>66</v>
      </c>
      <c r="D2603" s="164" t="s">
        <v>1774</v>
      </c>
      <c r="E2603" s="314" t="s">
        <v>885</v>
      </c>
      <c r="F2603" s="314"/>
      <c r="G2603" s="165" t="s">
        <v>886</v>
      </c>
      <c r="H2603" s="257">
        <v>6.76</v>
      </c>
      <c r="I2603" s="169">
        <v>23.56</v>
      </c>
      <c r="J2603" s="169">
        <v>159.26</v>
      </c>
    </row>
    <row r="2604" spans="1:10" ht="24" customHeight="1">
      <c r="A2604" s="164" t="s">
        <v>882</v>
      </c>
      <c r="B2604" s="163" t="s">
        <v>887</v>
      </c>
      <c r="C2604" s="164" t="s">
        <v>66</v>
      </c>
      <c r="D2604" s="164" t="s">
        <v>888</v>
      </c>
      <c r="E2604" s="314" t="s">
        <v>885</v>
      </c>
      <c r="F2604" s="314"/>
      <c r="G2604" s="165" t="s">
        <v>886</v>
      </c>
      <c r="H2604" s="257">
        <v>6.57</v>
      </c>
      <c r="I2604" s="169">
        <v>19.850000000000001</v>
      </c>
      <c r="J2604" s="169">
        <v>130.41</v>
      </c>
    </row>
    <row r="2605" spans="1:10" ht="65.099999999999994" customHeight="1">
      <c r="A2605" s="167" t="s">
        <v>889</v>
      </c>
      <c r="B2605" s="166" t="s">
        <v>1786</v>
      </c>
      <c r="C2605" s="167" t="s">
        <v>66</v>
      </c>
      <c r="D2605" s="167" t="s">
        <v>1787</v>
      </c>
      <c r="E2605" s="315" t="s">
        <v>892</v>
      </c>
      <c r="F2605" s="315"/>
      <c r="G2605" s="168" t="s">
        <v>1788</v>
      </c>
      <c r="H2605" s="258">
        <v>2</v>
      </c>
      <c r="I2605" s="170">
        <v>184.36</v>
      </c>
      <c r="J2605" s="170">
        <v>368.72</v>
      </c>
    </row>
    <row r="2606" spans="1:10" ht="26.1" customHeight="1">
      <c r="A2606" s="167" t="s">
        <v>889</v>
      </c>
      <c r="B2606" s="166" t="s">
        <v>1789</v>
      </c>
      <c r="C2606" s="167" t="s">
        <v>66</v>
      </c>
      <c r="D2606" s="167" t="s">
        <v>1790</v>
      </c>
      <c r="E2606" s="315" t="s">
        <v>892</v>
      </c>
      <c r="F2606" s="315"/>
      <c r="G2606" s="168" t="s">
        <v>68</v>
      </c>
      <c r="H2606" s="258">
        <v>3.78</v>
      </c>
      <c r="I2606" s="170">
        <v>605</v>
      </c>
      <c r="J2606" s="170">
        <v>2286.9</v>
      </c>
    </row>
    <row r="2607" spans="1:10" ht="26.1" customHeight="1">
      <c r="A2607" s="167" t="s">
        <v>889</v>
      </c>
      <c r="B2607" s="166" t="s">
        <v>1791</v>
      </c>
      <c r="C2607" s="167" t="s">
        <v>66</v>
      </c>
      <c r="D2607" s="167" t="s">
        <v>1792</v>
      </c>
      <c r="E2607" s="315" t="s">
        <v>892</v>
      </c>
      <c r="F2607" s="315"/>
      <c r="G2607" s="168" t="s">
        <v>63</v>
      </c>
      <c r="H2607" s="258">
        <v>2</v>
      </c>
      <c r="I2607" s="170">
        <v>993.56</v>
      </c>
      <c r="J2607" s="170">
        <v>1987.12</v>
      </c>
    </row>
    <row r="2608" spans="1:10">
      <c r="A2608" s="176"/>
      <c r="B2608" s="176"/>
      <c r="C2608" s="176"/>
      <c r="D2608" s="176"/>
      <c r="E2608" s="176" t="s">
        <v>895</v>
      </c>
      <c r="F2608" s="259">
        <v>229.48</v>
      </c>
      <c r="G2608" s="176" t="s">
        <v>896</v>
      </c>
      <c r="H2608" s="259">
        <v>0</v>
      </c>
      <c r="I2608" s="176" t="s">
        <v>897</v>
      </c>
      <c r="J2608" s="259">
        <v>229.48</v>
      </c>
    </row>
    <row r="2609" spans="1:10">
      <c r="A2609" s="176"/>
      <c r="B2609" s="176"/>
      <c r="C2609" s="176"/>
      <c r="D2609" s="176"/>
      <c r="E2609" s="176" t="s">
        <v>898</v>
      </c>
      <c r="F2609" s="259">
        <v>1138.4000000000001</v>
      </c>
      <c r="G2609" s="176"/>
      <c r="H2609" s="316" t="s">
        <v>899</v>
      </c>
      <c r="I2609" s="316"/>
      <c r="J2609" s="259">
        <v>6070.81</v>
      </c>
    </row>
    <row r="2610" spans="1:10" ht="50.1" customHeight="1">
      <c r="A2610" s="177"/>
      <c r="B2610" s="177"/>
      <c r="C2610" s="177"/>
      <c r="D2610" s="177"/>
      <c r="E2610" s="177"/>
      <c r="F2610" s="177"/>
      <c r="G2610" s="177" t="s">
        <v>900</v>
      </c>
      <c r="H2610" s="260" t="s">
        <v>901</v>
      </c>
      <c r="I2610" s="177" t="s">
        <v>902</v>
      </c>
      <c r="J2610" s="180">
        <v>6070.81</v>
      </c>
    </row>
    <row r="2611" spans="1:10" ht="0.95" customHeight="1">
      <c r="A2611" s="261"/>
      <c r="B2611" s="261"/>
      <c r="C2611" s="261"/>
      <c r="D2611" s="261"/>
      <c r="E2611" s="261"/>
      <c r="F2611" s="261"/>
      <c r="G2611" s="261"/>
      <c r="H2611" s="261"/>
      <c r="I2611" s="261"/>
      <c r="J2611" s="261"/>
    </row>
    <row r="2612" spans="1:10" ht="24" customHeight="1">
      <c r="A2612" s="251" t="s">
        <v>37</v>
      </c>
      <c r="B2612" s="251"/>
      <c r="C2612" s="251"/>
      <c r="D2612" s="251" t="s">
        <v>38</v>
      </c>
      <c r="E2612" s="251"/>
      <c r="F2612" s="312"/>
      <c r="G2612" s="312"/>
      <c r="H2612" s="252"/>
      <c r="I2612" s="251"/>
      <c r="J2612" s="262">
        <v>84148.73</v>
      </c>
    </row>
    <row r="2613" spans="1:10" ht="18" customHeight="1">
      <c r="A2613" s="161" t="s">
        <v>747</v>
      </c>
      <c r="B2613" s="160" t="s">
        <v>52</v>
      </c>
      <c r="C2613" s="161" t="s">
        <v>53</v>
      </c>
      <c r="D2613" s="161" t="s">
        <v>10</v>
      </c>
      <c r="E2613" s="308" t="s">
        <v>879</v>
      </c>
      <c r="F2613" s="308"/>
      <c r="G2613" s="162" t="s">
        <v>54</v>
      </c>
      <c r="H2613" s="160" t="s">
        <v>55</v>
      </c>
      <c r="I2613" s="160" t="s">
        <v>56</v>
      </c>
      <c r="J2613" s="160" t="s">
        <v>11</v>
      </c>
    </row>
    <row r="2614" spans="1:10" ht="26.1" customHeight="1">
      <c r="A2614" s="253" t="s">
        <v>880</v>
      </c>
      <c r="B2614" s="254" t="s">
        <v>748</v>
      </c>
      <c r="C2614" s="253" t="s">
        <v>61</v>
      </c>
      <c r="D2614" s="253" t="s">
        <v>749</v>
      </c>
      <c r="E2614" s="313" t="s">
        <v>1565</v>
      </c>
      <c r="F2614" s="313"/>
      <c r="G2614" s="255" t="s">
        <v>63</v>
      </c>
      <c r="H2614" s="256">
        <v>1</v>
      </c>
      <c r="I2614" s="263">
        <v>136.44</v>
      </c>
      <c r="J2614" s="263">
        <v>136.44</v>
      </c>
    </row>
    <row r="2615" spans="1:10" ht="39" customHeight="1">
      <c r="A2615" s="164" t="s">
        <v>882</v>
      </c>
      <c r="B2615" s="163" t="s">
        <v>611</v>
      </c>
      <c r="C2615" s="164" t="s">
        <v>66</v>
      </c>
      <c r="D2615" s="164" t="s">
        <v>612</v>
      </c>
      <c r="E2615" s="314" t="s">
        <v>1565</v>
      </c>
      <c r="F2615" s="314"/>
      <c r="G2615" s="165" t="s">
        <v>63</v>
      </c>
      <c r="H2615" s="257">
        <v>1</v>
      </c>
      <c r="I2615" s="169">
        <v>35.869999999999997</v>
      </c>
      <c r="J2615" s="169">
        <v>35.869999999999997</v>
      </c>
    </row>
    <row r="2616" spans="1:10" ht="39" customHeight="1">
      <c r="A2616" s="164" t="s">
        <v>882</v>
      </c>
      <c r="B2616" s="163" t="s">
        <v>584</v>
      </c>
      <c r="C2616" s="164" t="s">
        <v>66</v>
      </c>
      <c r="D2616" s="164" t="s">
        <v>585</v>
      </c>
      <c r="E2616" s="314" t="s">
        <v>1565</v>
      </c>
      <c r="F2616" s="314"/>
      <c r="G2616" s="165" t="s">
        <v>202</v>
      </c>
      <c r="H2616" s="257">
        <v>8</v>
      </c>
      <c r="I2616" s="169">
        <v>4.9800000000000004</v>
      </c>
      <c r="J2616" s="169">
        <v>39.840000000000003</v>
      </c>
    </row>
    <row r="2617" spans="1:10" ht="39" customHeight="1">
      <c r="A2617" s="164" t="s">
        <v>882</v>
      </c>
      <c r="B2617" s="163" t="s">
        <v>1793</v>
      </c>
      <c r="C2617" s="164" t="s">
        <v>66</v>
      </c>
      <c r="D2617" s="164" t="s">
        <v>1794</v>
      </c>
      <c r="E2617" s="314" t="s">
        <v>1565</v>
      </c>
      <c r="F2617" s="314"/>
      <c r="G2617" s="165" t="s">
        <v>202</v>
      </c>
      <c r="H2617" s="257">
        <v>1.8</v>
      </c>
      <c r="I2617" s="169">
        <v>9.27</v>
      </c>
      <c r="J2617" s="169">
        <v>16.68</v>
      </c>
    </row>
    <row r="2618" spans="1:10" ht="39" customHeight="1">
      <c r="A2618" s="164" t="s">
        <v>882</v>
      </c>
      <c r="B2618" s="163" t="s">
        <v>1795</v>
      </c>
      <c r="C2618" s="164" t="s">
        <v>66</v>
      </c>
      <c r="D2618" s="164" t="s">
        <v>1796</v>
      </c>
      <c r="E2618" s="314" t="s">
        <v>1565</v>
      </c>
      <c r="F2618" s="314"/>
      <c r="G2618" s="165" t="s">
        <v>202</v>
      </c>
      <c r="H2618" s="257">
        <v>2</v>
      </c>
      <c r="I2618" s="169">
        <v>6.4</v>
      </c>
      <c r="J2618" s="169">
        <v>12.8</v>
      </c>
    </row>
    <row r="2619" spans="1:10" ht="39" customHeight="1">
      <c r="A2619" s="164" t="s">
        <v>882</v>
      </c>
      <c r="B2619" s="163" t="s">
        <v>1797</v>
      </c>
      <c r="C2619" s="164" t="s">
        <v>66</v>
      </c>
      <c r="D2619" s="164" t="s">
        <v>1798</v>
      </c>
      <c r="E2619" s="314" t="s">
        <v>1565</v>
      </c>
      <c r="F2619" s="314"/>
      <c r="G2619" s="165" t="s">
        <v>63</v>
      </c>
      <c r="H2619" s="257">
        <v>1</v>
      </c>
      <c r="I2619" s="169">
        <v>31.25</v>
      </c>
      <c r="J2619" s="169">
        <v>31.25</v>
      </c>
    </row>
    <row r="2620" spans="1:10">
      <c r="A2620" s="176"/>
      <c r="B2620" s="176"/>
      <c r="C2620" s="176"/>
      <c r="D2620" s="176"/>
      <c r="E2620" s="176" t="s">
        <v>895</v>
      </c>
      <c r="F2620" s="259">
        <v>64.34</v>
      </c>
      <c r="G2620" s="176" t="s">
        <v>896</v>
      </c>
      <c r="H2620" s="259">
        <v>0</v>
      </c>
      <c r="I2620" s="176" t="s">
        <v>897</v>
      </c>
      <c r="J2620" s="259">
        <v>64.34</v>
      </c>
    </row>
    <row r="2621" spans="1:10">
      <c r="A2621" s="176"/>
      <c r="B2621" s="176"/>
      <c r="C2621" s="176"/>
      <c r="D2621" s="176"/>
      <c r="E2621" s="176" t="s">
        <v>898</v>
      </c>
      <c r="F2621" s="259">
        <v>31.49</v>
      </c>
      <c r="G2621" s="176"/>
      <c r="H2621" s="316" t="s">
        <v>899</v>
      </c>
      <c r="I2621" s="316"/>
      <c r="J2621" s="259">
        <v>167.93</v>
      </c>
    </row>
    <row r="2622" spans="1:10" ht="50.1" customHeight="1">
      <c r="A2622" s="177"/>
      <c r="B2622" s="177"/>
      <c r="C2622" s="177"/>
      <c r="D2622" s="177"/>
      <c r="E2622" s="177"/>
      <c r="F2622" s="177"/>
      <c r="G2622" s="177" t="s">
        <v>900</v>
      </c>
      <c r="H2622" s="260" t="s">
        <v>1799</v>
      </c>
      <c r="I2622" s="177" t="s">
        <v>902</v>
      </c>
      <c r="J2622" s="180">
        <v>16625.07</v>
      </c>
    </row>
    <row r="2623" spans="1:10" ht="0.95" customHeight="1">
      <c r="A2623" s="261"/>
      <c r="B2623" s="261"/>
      <c r="C2623" s="261"/>
      <c r="D2623" s="261"/>
      <c r="E2623" s="261"/>
      <c r="F2623" s="261"/>
      <c r="G2623" s="261"/>
      <c r="H2623" s="261"/>
      <c r="I2623" s="261"/>
      <c r="J2623" s="261"/>
    </row>
    <row r="2624" spans="1:10" ht="18" customHeight="1">
      <c r="A2624" s="161" t="s">
        <v>750</v>
      </c>
      <c r="B2624" s="160" t="s">
        <v>52</v>
      </c>
      <c r="C2624" s="161" t="s">
        <v>53</v>
      </c>
      <c r="D2624" s="161" t="s">
        <v>10</v>
      </c>
      <c r="E2624" s="308" t="s">
        <v>879</v>
      </c>
      <c r="F2624" s="308"/>
      <c r="G2624" s="162" t="s">
        <v>54</v>
      </c>
      <c r="H2624" s="160" t="s">
        <v>55</v>
      </c>
      <c r="I2624" s="160" t="s">
        <v>56</v>
      </c>
      <c r="J2624" s="160" t="s">
        <v>11</v>
      </c>
    </row>
    <row r="2625" spans="1:10" ht="39" customHeight="1">
      <c r="A2625" s="253" t="s">
        <v>880</v>
      </c>
      <c r="B2625" s="254" t="s">
        <v>751</v>
      </c>
      <c r="C2625" s="253" t="s">
        <v>66</v>
      </c>
      <c r="D2625" s="253" t="s">
        <v>752</v>
      </c>
      <c r="E2625" s="313" t="s">
        <v>1565</v>
      </c>
      <c r="F2625" s="313"/>
      <c r="G2625" s="255" t="s">
        <v>63</v>
      </c>
      <c r="H2625" s="256">
        <v>1</v>
      </c>
      <c r="I2625" s="263">
        <v>21.19</v>
      </c>
      <c r="J2625" s="263">
        <v>21.19</v>
      </c>
    </row>
    <row r="2626" spans="1:10" ht="24" customHeight="1">
      <c r="A2626" s="164" t="s">
        <v>882</v>
      </c>
      <c r="B2626" s="163" t="s">
        <v>1570</v>
      </c>
      <c r="C2626" s="164" t="s">
        <v>66</v>
      </c>
      <c r="D2626" s="164" t="s">
        <v>1571</v>
      </c>
      <c r="E2626" s="314" t="s">
        <v>885</v>
      </c>
      <c r="F2626" s="314"/>
      <c r="G2626" s="165" t="s">
        <v>886</v>
      </c>
      <c r="H2626" s="257">
        <v>0.17649999999999999</v>
      </c>
      <c r="I2626" s="169">
        <v>27.74</v>
      </c>
      <c r="J2626" s="169">
        <v>4.8899999999999997</v>
      </c>
    </row>
    <row r="2627" spans="1:10" ht="26.1" customHeight="1">
      <c r="A2627" s="164" t="s">
        <v>882</v>
      </c>
      <c r="B2627" s="163" t="s">
        <v>1568</v>
      </c>
      <c r="C2627" s="164" t="s">
        <v>66</v>
      </c>
      <c r="D2627" s="164" t="s">
        <v>1569</v>
      </c>
      <c r="E2627" s="314" t="s">
        <v>885</v>
      </c>
      <c r="F2627" s="314"/>
      <c r="G2627" s="165" t="s">
        <v>886</v>
      </c>
      <c r="H2627" s="257">
        <v>5.5156200000000002E-2</v>
      </c>
      <c r="I2627" s="169">
        <v>22.36</v>
      </c>
      <c r="J2627" s="169">
        <v>1.23</v>
      </c>
    </row>
    <row r="2628" spans="1:10" ht="26.1" customHeight="1">
      <c r="A2628" s="167" t="s">
        <v>889</v>
      </c>
      <c r="B2628" s="166" t="s">
        <v>1800</v>
      </c>
      <c r="C2628" s="167" t="s">
        <v>66</v>
      </c>
      <c r="D2628" s="167" t="s">
        <v>1801</v>
      </c>
      <c r="E2628" s="315" t="s">
        <v>892</v>
      </c>
      <c r="F2628" s="315"/>
      <c r="G2628" s="168" t="s">
        <v>63</v>
      </c>
      <c r="H2628" s="258">
        <v>1</v>
      </c>
      <c r="I2628" s="170">
        <v>15.07</v>
      </c>
      <c r="J2628" s="170">
        <v>15.07</v>
      </c>
    </row>
    <row r="2629" spans="1:10">
      <c r="A2629" s="176"/>
      <c r="B2629" s="176"/>
      <c r="C2629" s="176"/>
      <c r="D2629" s="176"/>
      <c r="E2629" s="176" t="s">
        <v>895</v>
      </c>
      <c r="F2629" s="259">
        <v>5.0599999999999996</v>
      </c>
      <c r="G2629" s="176" t="s">
        <v>896</v>
      </c>
      <c r="H2629" s="259">
        <v>0</v>
      </c>
      <c r="I2629" s="176" t="s">
        <v>897</v>
      </c>
      <c r="J2629" s="259">
        <v>5.0599999999999996</v>
      </c>
    </row>
    <row r="2630" spans="1:10">
      <c r="A2630" s="176"/>
      <c r="B2630" s="176"/>
      <c r="C2630" s="176"/>
      <c r="D2630" s="176"/>
      <c r="E2630" s="176" t="s">
        <v>898</v>
      </c>
      <c r="F2630" s="259">
        <v>4.8899999999999997</v>
      </c>
      <c r="G2630" s="176"/>
      <c r="H2630" s="316" t="s">
        <v>899</v>
      </c>
      <c r="I2630" s="316"/>
      <c r="J2630" s="259">
        <v>26.08</v>
      </c>
    </row>
    <row r="2631" spans="1:10" ht="50.1" customHeight="1">
      <c r="A2631" s="177"/>
      <c r="B2631" s="177"/>
      <c r="C2631" s="177"/>
      <c r="D2631" s="177"/>
      <c r="E2631" s="177"/>
      <c r="F2631" s="177"/>
      <c r="G2631" s="177" t="s">
        <v>900</v>
      </c>
      <c r="H2631" s="260" t="s">
        <v>1802</v>
      </c>
      <c r="I2631" s="177" t="s">
        <v>902</v>
      </c>
      <c r="J2631" s="180">
        <v>2295.04</v>
      </c>
    </row>
    <row r="2632" spans="1:10" ht="0.95" customHeight="1">
      <c r="A2632" s="261"/>
      <c r="B2632" s="261"/>
      <c r="C2632" s="261"/>
      <c r="D2632" s="261"/>
      <c r="E2632" s="261"/>
      <c r="F2632" s="261"/>
      <c r="G2632" s="261"/>
      <c r="H2632" s="261"/>
      <c r="I2632" s="261"/>
      <c r="J2632" s="261"/>
    </row>
    <row r="2633" spans="1:10" ht="18" customHeight="1">
      <c r="A2633" s="161" t="s">
        <v>753</v>
      </c>
      <c r="B2633" s="160" t="s">
        <v>52</v>
      </c>
      <c r="C2633" s="161" t="s">
        <v>53</v>
      </c>
      <c r="D2633" s="161" t="s">
        <v>10</v>
      </c>
      <c r="E2633" s="308" t="s">
        <v>879</v>
      </c>
      <c r="F2633" s="308"/>
      <c r="G2633" s="162" t="s">
        <v>54</v>
      </c>
      <c r="H2633" s="160" t="s">
        <v>55</v>
      </c>
      <c r="I2633" s="160" t="s">
        <v>56</v>
      </c>
      <c r="J2633" s="160" t="s">
        <v>11</v>
      </c>
    </row>
    <row r="2634" spans="1:10" ht="39" customHeight="1">
      <c r="A2634" s="253" t="s">
        <v>880</v>
      </c>
      <c r="B2634" s="254" t="s">
        <v>754</v>
      </c>
      <c r="C2634" s="253" t="s">
        <v>66</v>
      </c>
      <c r="D2634" s="253" t="s">
        <v>755</v>
      </c>
      <c r="E2634" s="313" t="s">
        <v>1803</v>
      </c>
      <c r="F2634" s="313"/>
      <c r="G2634" s="255" t="s">
        <v>63</v>
      </c>
      <c r="H2634" s="256">
        <v>1</v>
      </c>
      <c r="I2634" s="263">
        <v>472.98</v>
      </c>
      <c r="J2634" s="263">
        <v>472.98</v>
      </c>
    </row>
    <row r="2635" spans="1:10" ht="26.1" customHeight="1">
      <c r="A2635" s="164" t="s">
        <v>882</v>
      </c>
      <c r="B2635" s="163" t="s">
        <v>1265</v>
      </c>
      <c r="C2635" s="164" t="s">
        <v>66</v>
      </c>
      <c r="D2635" s="164" t="s">
        <v>1266</v>
      </c>
      <c r="E2635" s="314" t="s">
        <v>885</v>
      </c>
      <c r="F2635" s="314"/>
      <c r="G2635" s="165" t="s">
        <v>886</v>
      </c>
      <c r="H2635" s="257">
        <v>0.45739999999999997</v>
      </c>
      <c r="I2635" s="169">
        <v>25.5</v>
      </c>
      <c r="J2635" s="169">
        <v>11.66</v>
      </c>
    </row>
    <row r="2636" spans="1:10" ht="26.1" customHeight="1">
      <c r="A2636" s="164" t="s">
        <v>882</v>
      </c>
      <c r="B2636" s="163" t="s">
        <v>1267</v>
      </c>
      <c r="C2636" s="164" t="s">
        <v>66</v>
      </c>
      <c r="D2636" s="164" t="s">
        <v>1268</v>
      </c>
      <c r="E2636" s="314" t="s">
        <v>885</v>
      </c>
      <c r="F2636" s="314"/>
      <c r="G2636" s="165" t="s">
        <v>886</v>
      </c>
      <c r="H2636" s="257">
        <v>0.45739999999999997</v>
      </c>
      <c r="I2636" s="169">
        <v>21.35</v>
      </c>
      <c r="J2636" s="169">
        <v>9.76</v>
      </c>
    </row>
    <row r="2637" spans="1:10" ht="39" customHeight="1">
      <c r="A2637" s="167" t="s">
        <v>889</v>
      </c>
      <c r="B2637" s="166" t="s">
        <v>1804</v>
      </c>
      <c r="C2637" s="167" t="s">
        <v>66</v>
      </c>
      <c r="D2637" s="167" t="s">
        <v>1805</v>
      </c>
      <c r="E2637" s="315" t="s">
        <v>892</v>
      </c>
      <c r="F2637" s="315"/>
      <c r="G2637" s="168" t="s">
        <v>63</v>
      </c>
      <c r="H2637" s="258">
        <v>2</v>
      </c>
      <c r="I2637" s="170">
        <v>0.78</v>
      </c>
      <c r="J2637" s="170">
        <v>1.56</v>
      </c>
    </row>
    <row r="2638" spans="1:10" ht="26.1" customHeight="1">
      <c r="A2638" s="167" t="s">
        <v>889</v>
      </c>
      <c r="B2638" s="166" t="s">
        <v>1806</v>
      </c>
      <c r="C2638" s="167" t="s">
        <v>66</v>
      </c>
      <c r="D2638" s="167" t="s">
        <v>1807</v>
      </c>
      <c r="E2638" s="315" t="s">
        <v>892</v>
      </c>
      <c r="F2638" s="315"/>
      <c r="G2638" s="168" t="s">
        <v>63</v>
      </c>
      <c r="H2638" s="258">
        <v>1</v>
      </c>
      <c r="I2638" s="170">
        <v>450</v>
      </c>
      <c r="J2638" s="170">
        <v>450</v>
      </c>
    </row>
    <row r="2639" spans="1:10">
      <c r="A2639" s="176"/>
      <c r="B2639" s="176"/>
      <c r="C2639" s="176"/>
      <c r="D2639" s="176"/>
      <c r="E2639" s="176" t="s">
        <v>895</v>
      </c>
      <c r="F2639" s="259">
        <v>17.84</v>
      </c>
      <c r="G2639" s="176" t="s">
        <v>896</v>
      </c>
      <c r="H2639" s="259">
        <v>0</v>
      </c>
      <c r="I2639" s="176" t="s">
        <v>897</v>
      </c>
      <c r="J2639" s="259">
        <v>17.84</v>
      </c>
    </row>
    <row r="2640" spans="1:10">
      <c r="A2640" s="176"/>
      <c r="B2640" s="176"/>
      <c r="C2640" s="176"/>
      <c r="D2640" s="176"/>
      <c r="E2640" s="176" t="s">
        <v>898</v>
      </c>
      <c r="F2640" s="259">
        <v>109.16</v>
      </c>
      <c r="G2640" s="176"/>
      <c r="H2640" s="316" t="s">
        <v>899</v>
      </c>
      <c r="I2640" s="316"/>
      <c r="J2640" s="259">
        <v>582.14</v>
      </c>
    </row>
    <row r="2641" spans="1:10" ht="50.1" customHeight="1">
      <c r="A2641" s="177"/>
      <c r="B2641" s="177"/>
      <c r="C2641" s="177"/>
      <c r="D2641" s="177"/>
      <c r="E2641" s="177"/>
      <c r="F2641" s="177"/>
      <c r="G2641" s="177" t="s">
        <v>900</v>
      </c>
      <c r="H2641" s="260" t="s">
        <v>944</v>
      </c>
      <c r="I2641" s="177" t="s">
        <v>902</v>
      </c>
      <c r="J2641" s="180">
        <v>5239.26</v>
      </c>
    </row>
    <row r="2642" spans="1:10" ht="0.95" customHeight="1">
      <c r="A2642" s="261"/>
      <c r="B2642" s="261"/>
      <c r="C2642" s="261"/>
      <c r="D2642" s="261"/>
      <c r="E2642" s="261"/>
      <c r="F2642" s="261"/>
      <c r="G2642" s="261"/>
      <c r="H2642" s="261"/>
      <c r="I2642" s="261"/>
      <c r="J2642" s="261"/>
    </row>
    <row r="2643" spans="1:10" ht="18" customHeight="1">
      <c r="A2643" s="161" t="s">
        <v>756</v>
      </c>
      <c r="B2643" s="160" t="s">
        <v>52</v>
      </c>
      <c r="C2643" s="161" t="s">
        <v>53</v>
      </c>
      <c r="D2643" s="161" t="s">
        <v>10</v>
      </c>
      <c r="E2643" s="308" t="s">
        <v>879</v>
      </c>
      <c r="F2643" s="308"/>
      <c r="G2643" s="162" t="s">
        <v>54</v>
      </c>
      <c r="H2643" s="160" t="s">
        <v>55</v>
      </c>
      <c r="I2643" s="160" t="s">
        <v>56</v>
      </c>
      <c r="J2643" s="160" t="s">
        <v>11</v>
      </c>
    </row>
    <row r="2644" spans="1:10" ht="39" customHeight="1">
      <c r="A2644" s="253" t="s">
        <v>880</v>
      </c>
      <c r="B2644" s="254" t="s">
        <v>757</v>
      </c>
      <c r="C2644" s="253" t="s">
        <v>61</v>
      </c>
      <c r="D2644" s="253" t="s">
        <v>758</v>
      </c>
      <c r="E2644" s="313" t="s">
        <v>885</v>
      </c>
      <c r="F2644" s="313"/>
      <c r="G2644" s="255" t="s">
        <v>63</v>
      </c>
      <c r="H2644" s="256">
        <v>1</v>
      </c>
      <c r="I2644" s="263">
        <v>53.58</v>
      </c>
      <c r="J2644" s="263">
        <v>53.58</v>
      </c>
    </row>
    <row r="2645" spans="1:10" ht="24" customHeight="1">
      <c r="A2645" s="164" t="s">
        <v>882</v>
      </c>
      <c r="B2645" s="163" t="s">
        <v>937</v>
      </c>
      <c r="C2645" s="164" t="s">
        <v>66</v>
      </c>
      <c r="D2645" s="164" t="s">
        <v>938</v>
      </c>
      <c r="E2645" s="314" t="s">
        <v>885</v>
      </c>
      <c r="F2645" s="314"/>
      <c r="G2645" s="165" t="s">
        <v>886</v>
      </c>
      <c r="H2645" s="257">
        <v>0.5</v>
      </c>
      <c r="I2645" s="169">
        <v>26.21</v>
      </c>
      <c r="J2645" s="169">
        <v>13.1</v>
      </c>
    </row>
    <row r="2646" spans="1:10" ht="51.95" customHeight="1">
      <c r="A2646" s="167" t="s">
        <v>889</v>
      </c>
      <c r="B2646" s="166" t="s">
        <v>1808</v>
      </c>
      <c r="C2646" s="167" t="s">
        <v>66</v>
      </c>
      <c r="D2646" s="167" t="s">
        <v>1809</v>
      </c>
      <c r="E2646" s="315" t="s">
        <v>892</v>
      </c>
      <c r="F2646" s="315"/>
      <c r="G2646" s="168" t="s">
        <v>63</v>
      </c>
      <c r="H2646" s="258">
        <v>1</v>
      </c>
      <c r="I2646" s="170">
        <v>40.479999999999997</v>
      </c>
      <c r="J2646" s="170">
        <v>40.479999999999997</v>
      </c>
    </row>
    <row r="2647" spans="1:10">
      <c r="A2647" s="176"/>
      <c r="B2647" s="176"/>
      <c r="C2647" s="176"/>
      <c r="D2647" s="176"/>
      <c r="E2647" s="176" t="s">
        <v>895</v>
      </c>
      <c r="F2647" s="259">
        <v>10.82</v>
      </c>
      <c r="G2647" s="176" t="s">
        <v>896</v>
      </c>
      <c r="H2647" s="259">
        <v>0</v>
      </c>
      <c r="I2647" s="176" t="s">
        <v>897</v>
      </c>
      <c r="J2647" s="259">
        <v>10.82</v>
      </c>
    </row>
    <row r="2648" spans="1:10">
      <c r="A2648" s="176"/>
      <c r="B2648" s="176"/>
      <c r="C2648" s="176"/>
      <c r="D2648" s="176"/>
      <c r="E2648" s="176" t="s">
        <v>898</v>
      </c>
      <c r="F2648" s="259">
        <v>12.36</v>
      </c>
      <c r="G2648" s="176"/>
      <c r="H2648" s="316" t="s">
        <v>899</v>
      </c>
      <c r="I2648" s="316"/>
      <c r="J2648" s="259">
        <v>65.94</v>
      </c>
    </row>
    <row r="2649" spans="1:10" ht="50.1" customHeight="1">
      <c r="A2649" s="177"/>
      <c r="B2649" s="177"/>
      <c r="C2649" s="177"/>
      <c r="D2649" s="177"/>
      <c r="E2649" s="177"/>
      <c r="F2649" s="177"/>
      <c r="G2649" s="177" t="s">
        <v>900</v>
      </c>
      <c r="H2649" s="260" t="s">
        <v>1810</v>
      </c>
      <c r="I2649" s="177" t="s">
        <v>902</v>
      </c>
      <c r="J2649" s="180">
        <v>6396.18</v>
      </c>
    </row>
    <row r="2650" spans="1:10" ht="0.95" customHeight="1">
      <c r="A2650" s="261"/>
      <c r="B2650" s="261"/>
      <c r="C2650" s="261"/>
      <c r="D2650" s="261"/>
      <c r="E2650" s="261"/>
      <c r="F2650" s="261"/>
      <c r="G2650" s="261"/>
      <c r="H2650" s="261"/>
      <c r="I2650" s="261"/>
      <c r="J2650" s="261"/>
    </row>
    <row r="2651" spans="1:10" ht="18" customHeight="1">
      <c r="A2651" s="161" t="s">
        <v>759</v>
      </c>
      <c r="B2651" s="160" t="s">
        <v>52</v>
      </c>
      <c r="C2651" s="161" t="s">
        <v>53</v>
      </c>
      <c r="D2651" s="161" t="s">
        <v>10</v>
      </c>
      <c r="E2651" s="308" t="s">
        <v>879</v>
      </c>
      <c r="F2651" s="308"/>
      <c r="G2651" s="162" t="s">
        <v>54</v>
      </c>
      <c r="H2651" s="160" t="s">
        <v>55</v>
      </c>
      <c r="I2651" s="160" t="s">
        <v>56</v>
      </c>
      <c r="J2651" s="160" t="s">
        <v>11</v>
      </c>
    </row>
    <row r="2652" spans="1:10" ht="39" customHeight="1">
      <c r="A2652" s="253" t="s">
        <v>880</v>
      </c>
      <c r="B2652" s="254" t="s">
        <v>760</v>
      </c>
      <c r="C2652" s="253" t="s">
        <v>61</v>
      </c>
      <c r="D2652" s="253" t="s">
        <v>761</v>
      </c>
      <c r="E2652" s="313" t="s">
        <v>885</v>
      </c>
      <c r="F2652" s="313"/>
      <c r="G2652" s="255" t="s">
        <v>63</v>
      </c>
      <c r="H2652" s="256">
        <v>1</v>
      </c>
      <c r="I2652" s="263">
        <v>17536.2</v>
      </c>
      <c r="J2652" s="263">
        <v>17536.2</v>
      </c>
    </row>
    <row r="2653" spans="1:10" ht="26.1" customHeight="1">
      <c r="A2653" s="164" t="s">
        <v>882</v>
      </c>
      <c r="B2653" s="163" t="s">
        <v>1568</v>
      </c>
      <c r="C2653" s="164" t="s">
        <v>66</v>
      </c>
      <c r="D2653" s="164" t="s">
        <v>1569</v>
      </c>
      <c r="E2653" s="314" t="s">
        <v>885</v>
      </c>
      <c r="F2653" s="314"/>
      <c r="G2653" s="165" t="s">
        <v>886</v>
      </c>
      <c r="H2653" s="257">
        <v>1.2</v>
      </c>
      <c r="I2653" s="169">
        <v>22.36</v>
      </c>
      <c r="J2653" s="169">
        <v>26.83</v>
      </c>
    </row>
    <row r="2654" spans="1:10" ht="24" customHeight="1">
      <c r="A2654" s="164" t="s">
        <v>882</v>
      </c>
      <c r="B2654" s="163" t="s">
        <v>1570</v>
      </c>
      <c r="C2654" s="164" t="s">
        <v>66</v>
      </c>
      <c r="D2654" s="164" t="s">
        <v>1571</v>
      </c>
      <c r="E2654" s="314" t="s">
        <v>885</v>
      </c>
      <c r="F2654" s="314"/>
      <c r="G2654" s="165" t="s">
        <v>886</v>
      </c>
      <c r="H2654" s="257">
        <v>1.2</v>
      </c>
      <c r="I2654" s="169">
        <v>27.74</v>
      </c>
      <c r="J2654" s="169">
        <v>33.28</v>
      </c>
    </row>
    <row r="2655" spans="1:10" ht="26.1" customHeight="1">
      <c r="A2655" s="164" t="s">
        <v>882</v>
      </c>
      <c r="B2655" s="163" t="s">
        <v>1267</v>
      </c>
      <c r="C2655" s="164" t="s">
        <v>66</v>
      </c>
      <c r="D2655" s="164" t="s">
        <v>1268</v>
      </c>
      <c r="E2655" s="314" t="s">
        <v>885</v>
      </c>
      <c r="F2655" s="314"/>
      <c r="G2655" s="165" t="s">
        <v>886</v>
      </c>
      <c r="H2655" s="257">
        <v>8.0399999999999991</v>
      </c>
      <c r="I2655" s="169">
        <v>21.35</v>
      </c>
      <c r="J2655" s="169">
        <v>171.65</v>
      </c>
    </row>
    <row r="2656" spans="1:10" ht="26.1" customHeight="1">
      <c r="A2656" s="164" t="s">
        <v>882</v>
      </c>
      <c r="B2656" s="163" t="s">
        <v>1265</v>
      </c>
      <c r="C2656" s="164" t="s">
        <v>66</v>
      </c>
      <c r="D2656" s="164" t="s">
        <v>1266</v>
      </c>
      <c r="E2656" s="314" t="s">
        <v>885</v>
      </c>
      <c r="F2656" s="314"/>
      <c r="G2656" s="165" t="s">
        <v>886</v>
      </c>
      <c r="H2656" s="257">
        <v>8.0399999999999991</v>
      </c>
      <c r="I2656" s="169">
        <v>25.5</v>
      </c>
      <c r="J2656" s="169">
        <v>205.02</v>
      </c>
    </row>
    <row r="2657" spans="1:10" ht="26.1" customHeight="1">
      <c r="A2657" s="167" t="s">
        <v>889</v>
      </c>
      <c r="B2657" s="166" t="s">
        <v>1811</v>
      </c>
      <c r="C2657" s="167" t="s">
        <v>66</v>
      </c>
      <c r="D2657" s="167" t="s">
        <v>1812</v>
      </c>
      <c r="E2657" s="315" t="s">
        <v>892</v>
      </c>
      <c r="F2657" s="315"/>
      <c r="G2657" s="168" t="s">
        <v>101</v>
      </c>
      <c r="H2657" s="258">
        <v>20.260000000000002</v>
      </c>
      <c r="I2657" s="170">
        <v>31.09</v>
      </c>
      <c r="J2657" s="170">
        <v>629.88</v>
      </c>
    </row>
    <row r="2658" spans="1:10" ht="51.95" customHeight="1">
      <c r="A2658" s="167" t="s">
        <v>889</v>
      </c>
      <c r="B2658" s="166" t="s">
        <v>1813</v>
      </c>
      <c r="C2658" s="167" t="s">
        <v>66</v>
      </c>
      <c r="D2658" s="167" t="s">
        <v>1814</v>
      </c>
      <c r="E2658" s="315" t="s">
        <v>1815</v>
      </c>
      <c r="F2658" s="315"/>
      <c r="G2658" s="168" t="s">
        <v>63</v>
      </c>
      <c r="H2658" s="258">
        <v>2</v>
      </c>
      <c r="I2658" s="170">
        <v>8234.77</v>
      </c>
      <c r="J2658" s="170">
        <v>16469.54</v>
      </c>
    </row>
    <row r="2659" spans="1:10">
      <c r="A2659" s="176"/>
      <c r="B2659" s="176"/>
      <c r="C2659" s="176"/>
      <c r="D2659" s="176"/>
      <c r="E2659" s="176" t="s">
        <v>895</v>
      </c>
      <c r="F2659" s="259">
        <v>362.89</v>
      </c>
      <c r="G2659" s="176" t="s">
        <v>896</v>
      </c>
      <c r="H2659" s="259">
        <v>0</v>
      </c>
      <c r="I2659" s="176" t="s">
        <v>897</v>
      </c>
      <c r="J2659" s="259">
        <v>362.89</v>
      </c>
    </row>
    <row r="2660" spans="1:10">
      <c r="A2660" s="176"/>
      <c r="B2660" s="176"/>
      <c r="C2660" s="176"/>
      <c r="D2660" s="176"/>
      <c r="E2660" s="176" t="s">
        <v>898</v>
      </c>
      <c r="F2660" s="259">
        <v>4047.35</v>
      </c>
      <c r="G2660" s="176"/>
      <c r="H2660" s="316" t="s">
        <v>899</v>
      </c>
      <c r="I2660" s="316"/>
      <c r="J2660" s="259">
        <v>21583.55</v>
      </c>
    </row>
    <row r="2661" spans="1:10" ht="50.1" customHeight="1">
      <c r="A2661" s="177"/>
      <c r="B2661" s="177"/>
      <c r="C2661" s="177"/>
      <c r="D2661" s="177"/>
      <c r="E2661" s="177"/>
      <c r="F2661" s="177"/>
      <c r="G2661" s="177" t="s">
        <v>900</v>
      </c>
      <c r="H2661" s="260" t="s">
        <v>901</v>
      </c>
      <c r="I2661" s="177" t="s">
        <v>902</v>
      </c>
      <c r="J2661" s="180">
        <v>21583.55</v>
      </c>
    </row>
    <row r="2662" spans="1:10" ht="0.95" customHeight="1">
      <c r="A2662" s="261"/>
      <c r="B2662" s="261"/>
      <c r="C2662" s="261"/>
      <c r="D2662" s="261"/>
      <c r="E2662" s="261"/>
      <c r="F2662" s="261"/>
      <c r="G2662" s="261"/>
      <c r="H2662" s="261"/>
      <c r="I2662" s="261"/>
      <c r="J2662" s="261"/>
    </row>
    <row r="2663" spans="1:10" ht="18" customHeight="1">
      <c r="A2663" s="161" t="s">
        <v>762</v>
      </c>
      <c r="B2663" s="160" t="s">
        <v>52</v>
      </c>
      <c r="C2663" s="161" t="s">
        <v>53</v>
      </c>
      <c r="D2663" s="161" t="s">
        <v>10</v>
      </c>
      <c r="E2663" s="308" t="s">
        <v>879</v>
      </c>
      <c r="F2663" s="308"/>
      <c r="G2663" s="162" t="s">
        <v>54</v>
      </c>
      <c r="H2663" s="160" t="s">
        <v>55</v>
      </c>
      <c r="I2663" s="160" t="s">
        <v>56</v>
      </c>
      <c r="J2663" s="160" t="s">
        <v>11</v>
      </c>
    </row>
    <row r="2664" spans="1:10" ht="51.95" customHeight="1">
      <c r="A2664" s="253" t="s">
        <v>880</v>
      </c>
      <c r="B2664" s="254" t="s">
        <v>763</v>
      </c>
      <c r="C2664" s="253" t="s">
        <v>66</v>
      </c>
      <c r="D2664" s="253" t="s">
        <v>764</v>
      </c>
      <c r="E2664" s="313" t="s">
        <v>1264</v>
      </c>
      <c r="F2664" s="313"/>
      <c r="G2664" s="255" t="s">
        <v>202</v>
      </c>
      <c r="H2664" s="256">
        <v>1</v>
      </c>
      <c r="I2664" s="263">
        <v>120.97</v>
      </c>
      <c r="J2664" s="263">
        <v>120.97</v>
      </c>
    </row>
    <row r="2665" spans="1:10" ht="26.1" customHeight="1">
      <c r="A2665" s="164" t="s">
        <v>882</v>
      </c>
      <c r="B2665" s="163" t="s">
        <v>1265</v>
      </c>
      <c r="C2665" s="164" t="s">
        <v>66</v>
      </c>
      <c r="D2665" s="164" t="s">
        <v>1266</v>
      </c>
      <c r="E2665" s="314" t="s">
        <v>885</v>
      </c>
      <c r="F2665" s="314"/>
      <c r="G2665" s="165" t="s">
        <v>886</v>
      </c>
      <c r="H2665" s="257">
        <v>0.44190000000000002</v>
      </c>
      <c r="I2665" s="169">
        <v>25.5</v>
      </c>
      <c r="J2665" s="169">
        <v>11.26</v>
      </c>
    </row>
    <row r="2666" spans="1:10" ht="26.1" customHeight="1">
      <c r="A2666" s="164" t="s">
        <v>882</v>
      </c>
      <c r="B2666" s="163" t="s">
        <v>1267</v>
      </c>
      <c r="C2666" s="164" t="s">
        <v>66</v>
      </c>
      <c r="D2666" s="164" t="s">
        <v>1268</v>
      </c>
      <c r="E2666" s="314" t="s">
        <v>885</v>
      </c>
      <c r="F2666" s="314"/>
      <c r="G2666" s="165" t="s">
        <v>886</v>
      </c>
      <c r="H2666" s="257">
        <v>0.44190000000000002</v>
      </c>
      <c r="I2666" s="169">
        <v>21.35</v>
      </c>
      <c r="J2666" s="169">
        <v>9.43</v>
      </c>
    </row>
    <row r="2667" spans="1:10" ht="39" customHeight="1">
      <c r="A2667" s="167" t="s">
        <v>889</v>
      </c>
      <c r="B2667" s="166" t="s">
        <v>1816</v>
      </c>
      <c r="C2667" s="167" t="s">
        <v>66</v>
      </c>
      <c r="D2667" s="167" t="s">
        <v>1817</v>
      </c>
      <c r="E2667" s="315" t="s">
        <v>892</v>
      </c>
      <c r="F2667" s="315"/>
      <c r="G2667" s="168" t="s">
        <v>202</v>
      </c>
      <c r="H2667" s="258">
        <v>1.0390999999999999</v>
      </c>
      <c r="I2667" s="170">
        <v>96.51</v>
      </c>
      <c r="J2667" s="170">
        <v>100.28</v>
      </c>
    </row>
    <row r="2668" spans="1:10">
      <c r="A2668" s="176"/>
      <c r="B2668" s="176"/>
      <c r="C2668" s="176"/>
      <c r="D2668" s="176"/>
      <c r="E2668" s="176" t="s">
        <v>895</v>
      </c>
      <c r="F2668" s="259">
        <v>17.239999999999998</v>
      </c>
      <c r="G2668" s="176" t="s">
        <v>896</v>
      </c>
      <c r="H2668" s="259">
        <v>0</v>
      </c>
      <c r="I2668" s="176" t="s">
        <v>897</v>
      </c>
      <c r="J2668" s="259">
        <v>17.239999999999998</v>
      </c>
    </row>
    <row r="2669" spans="1:10">
      <c r="A2669" s="176"/>
      <c r="B2669" s="176"/>
      <c r="C2669" s="176"/>
      <c r="D2669" s="176"/>
      <c r="E2669" s="176" t="s">
        <v>898</v>
      </c>
      <c r="F2669" s="259">
        <v>27.91</v>
      </c>
      <c r="G2669" s="176"/>
      <c r="H2669" s="316" t="s">
        <v>899</v>
      </c>
      <c r="I2669" s="316"/>
      <c r="J2669" s="259">
        <v>148.88</v>
      </c>
    </row>
    <row r="2670" spans="1:10" ht="50.1" customHeight="1">
      <c r="A2670" s="177"/>
      <c r="B2670" s="177"/>
      <c r="C2670" s="177"/>
      <c r="D2670" s="177"/>
      <c r="E2670" s="177"/>
      <c r="F2670" s="177"/>
      <c r="G2670" s="177" t="s">
        <v>900</v>
      </c>
      <c r="H2670" s="260" t="s">
        <v>1616</v>
      </c>
      <c r="I2670" s="177" t="s">
        <v>902</v>
      </c>
      <c r="J2670" s="180">
        <v>11314.88</v>
      </c>
    </row>
    <row r="2671" spans="1:10" ht="0.95" customHeight="1">
      <c r="A2671" s="261"/>
      <c r="B2671" s="261"/>
      <c r="C2671" s="261"/>
      <c r="D2671" s="261"/>
      <c r="E2671" s="261"/>
      <c r="F2671" s="261"/>
      <c r="G2671" s="261"/>
      <c r="H2671" s="261"/>
      <c r="I2671" s="261"/>
      <c r="J2671" s="261"/>
    </row>
    <row r="2672" spans="1:10" ht="18" customHeight="1">
      <c r="A2672" s="161" t="s">
        <v>765</v>
      </c>
      <c r="B2672" s="160" t="s">
        <v>52</v>
      </c>
      <c r="C2672" s="161" t="s">
        <v>53</v>
      </c>
      <c r="D2672" s="161" t="s">
        <v>10</v>
      </c>
      <c r="E2672" s="308" t="s">
        <v>879</v>
      </c>
      <c r="F2672" s="308"/>
      <c r="G2672" s="162" t="s">
        <v>54</v>
      </c>
      <c r="H2672" s="160" t="s">
        <v>55</v>
      </c>
      <c r="I2672" s="160" t="s">
        <v>56</v>
      </c>
      <c r="J2672" s="160" t="s">
        <v>11</v>
      </c>
    </row>
    <row r="2673" spans="1:10" ht="51.95" customHeight="1">
      <c r="A2673" s="253" t="s">
        <v>880</v>
      </c>
      <c r="B2673" s="254" t="s">
        <v>766</v>
      </c>
      <c r="C2673" s="253" t="s">
        <v>66</v>
      </c>
      <c r="D2673" s="253" t="s">
        <v>767</v>
      </c>
      <c r="E2673" s="313" t="s">
        <v>1264</v>
      </c>
      <c r="F2673" s="313"/>
      <c r="G2673" s="255" t="s">
        <v>202</v>
      </c>
      <c r="H2673" s="256">
        <v>1</v>
      </c>
      <c r="I2673" s="263">
        <v>159.36000000000001</v>
      </c>
      <c r="J2673" s="263">
        <v>159.36000000000001</v>
      </c>
    </row>
    <row r="2674" spans="1:10" ht="26.1" customHeight="1">
      <c r="A2674" s="164" t="s">
        <v>882</v>
      </c>
      <c r="B2674" s="163" t="s">
        <v>1267</v>
      </c>
      <c r="C2674" s="164" t="s">
        <v>66</v>
      </c>
      <c r="D2674" s="164" t="s">
        <v>1268</v>
      </c>
      <c r="E2674" s="314" t="s">
        <v>885</v>
      </c>
      <c r="F2674" s="314"/>
      <c r="G2674" s="165" t="s">
        <v>886</v>
      </c>
      <c r="H2674" s="257">
        <v>0.52149999999999996</v>
      </c>
      <c r="I2674" s="169">
        <v>21.35</v>
      </c>
      <c r="J2674" s="169">
        <v>11.13</v>
      </c>
    </row>
    <row r="2675" spans="1:10" ht="26.1" customHeight="1">
      <c r="A2675" s="164" t="s">
        <v>882</v>
      </c>
      <c r="B2675" s="163" t="s">
        <v>1265</v>
      </c>
      <c r="C2675" s="164" t="s">
        <v>66</v>
      </c>
      <c r="D2675" s="164" t="s">
        <v>1266</v>
      </c>
      <c r="E2675" s="314" t="s">
        <v>885</v>
      </c>
      <c r="F2675" s="314"/>
      <c r="G2675" s="165" t="s">
        <v>886</v>
      </c>
      <c r="H2675" s="257">
        <v>0.52149999999999996</v>
      </c>
      <c r="I2675" s="169">
        <v>25.5</v>
      </c>
      <c r="J2675" s="169">
        <v>13.29</v>
      </c>
    </row>
    <row r="2676" spans="1:10" ht="39" customHeight="1">
      <c r="A2676" s="167" t="s">
        <v>889</v>
      </c>
      <c r="B2676" s="166" t="s">
        <v>1818</v>
      </c>
      <c r="C2676" s="167" t="s">
        <v>66</v>
      </c>
      <c r="D2676" s="167" t="s">
        <v>1819</v>
      </c>
      <c r="E2676" s="315" t="s">
        <v>892</v>
      </c>
      <c r="F2676" s="315"/>
      <c r="G2676" s="168" t="s">
        <v>202</v>
      </c>
      <c r="H2676" s="258">
        <v>1.0390999999999999</v>
      </c>
      <c r="I2676" s="170">
        <v>129.87</v>
      </c>
      <c r="J2676" s="170">
        <v>134.94</v>
      </c>
    </row>
    <row r="2677" spans="1:10">
      <c r="A2677" s="176"/>
      <c r="B2677" s="176"/>
      <c r="C2677" s="176"/>
      <c r="D2677" s="176"/>
      <c r="E2677" s="176" t="s">
        <v>895</v>
      </c>
      <c r="F2677" s="259">
        <v>20.34</v>
      </c>
      <c r="G2677" s="176" t="s">
        <v>896</v>
      </c>
      <c r="H2677" s="259">
        <v>0</v>
      </c>
      <c r="I2677" s="176" t="s">
        <v>897</v>
      </c>
      <c r="J2677" s="259">
        <v>20.34</v>
      </c>
    </row>
    <row r="2678" spans="1:10">
      <c r="A2678" s="176"/>
      <c r="B2678" s="176"/>
      <c r="C2678" s="176"/>
      <c r="D2678" s="176"/>
      <c r="E2678" s="176" t="s">
        <v>898</v>
      </c>
      <c r="F2678" s="259">
        <v>36.78</v>
      </c>
      <c r="G2678" s="176"/>
      <c r="H2678" s="316" t="s">
        <v>899</v>
      </c>
      <c r="I2678" s="316"/>
      <c r="J2678" s="259">
        <v>196.14</v>
      </c>
    </row>
    <row r="2679" spans="1:10" ht="50.1" customHeight="1">
      <c r="A2679" s="177"/>
      <c r="B2679" s="177"/>
      <c r="C2679" s="177"/>
      <c r="D2679" s="177"/>
      <c r="E2679" s="177"/>
      <c r="F2679" s="177"/>
      <c r="G2679" s="177" t="s">
        <v>900</v>
      </c>
      <c r="H2679" s="260" t="s">
        <v>1399</v>
      </c>
      <c r="I2679" s="177" t="s">
        <v>902</v>
      </c>
      <c r="J2679" s="180">
        <v>2353.6799999999998</v>
      </c>
    </row>
    <row r="2680" spans="1:10" ht="0.95" customHeight="1">
      <c r="A2680" s="261"/>
      <c r="B2680" s="261"/>
      <c r="C2680" s="261"/>
      <c r="D2680" s="261"/>
      <c r="E2680" s="261"/>
      <c r="F2680" s="261"/>
      <c r="G2680" s="261"/>
      <c r="H2680" s="261"/>
      <c r="I2680" s="261"/>
      <c r="J2680" s="261"/>
    </row>
    <row r="2681" spans="1:10" ht="18" customHeight="1">
      <c r="A2681" s="161" t="s">
        <v>768</v>
      </c>
      <c r="B2681" s="160" t="s">
        <v>52</v>
      </c>
      <c r="C2681" s="161" t="s">
        <v>53</v>
      </c>
      <c r="D2681" s="161" t="s">
        <v>10</v>
      </c>
      <c r="E2681" s="308" t="s">
        <v>879</v>
      </c>
      <c r="F2681" s="308"/>
      <c r="G2681" s="162" t="s">
        <v>54</v>
      </c>
      <c r="H2681" s="160" t="s">
        <v>55</v>
      </c>
      <c r="I2681" s="160" t="s">
        <v>56</v>
      </c>
      <c r="J2681" s="160" t="s">
        <v>11</v>
      </c>
    </row>
    <row r="2682" spans="1:10" ht="39" customHeight="1">
      <c r="A2682" s="253" t="s">
        <v>880</v>
      </c>
      <c r="B2682" s="254" t="s">
        <v>769</v>
      </c>
      <c r="C2682" s="253" t="s">
        <v>66</v>
      </c>
      <c r="D2682" s="253" t="s">
        <v>770</v>
      </c>
      <c r="E2682" s="313" t="s">
        <v>1264</v>
      </c>
      <c r="F2682" s="313"/>
      <c r="G2682" s="255" t="s">
        <v>63</v>
      </c>
      <c r="H2682" s="256">
        <v>1</v>
      </c>
      <c r="I2682" s="263">
        <v>118.79</v>
      </c>
      <c r="J2682" s="263">
        <v>118.79</v>
      </c>
    </row>
    <row r="2683" spans="1:10" ht="26.1" customHeight="1">
      <c r="A2683" s="164" t="s">
        <v>882</v>
      </c>
      <c r="B2683" s="163" t="s">
        <v>1267</v>
      </c>
      <c r="C2683" s="164" t="s">
        <v>66</v>
      </c>
      <c r="D2683" s="164" t="s">
        <v>1268</v>
      </c>
      <c r="E2683" s="314" t="s">
        <v>885</v>
      </c>
      <c r="F2683" s="314"/>
      <c r="G2683" s="165" t="s">
        <v>886</v>
      </c>
      <c r="H2683" s="257">
        <v>0.43190000000000001</v>
      </c>
      <c r="I2683" s="169">
        <v>21.35</v>
      </c>
      <c r="J2683" s="169">
        <v>9.2200000000000006</v>
      </c>
    </row>
    <row r="2684" spans="1:10" ht="26.1" customHeight="1">
      <c r="A2684" s="164" t="s">
        <v>882</v>
      </c>
      <c r="B2684" s="163" t="s">
        <v>1265</v>
      </c>
      <c r="C2684" s="164" t="s">
        <v>66</v>
      </c>
      <c r="D2684" s="164" t="s">
        <v>1266</v>
      </c>
      <c r="E2684" s="314" t="s">
        <v>885</v>
      </c>
      <c r="F2684" s="314"/>
      <c r="G2684" s="165" t="s">
        <v>886</v>
      </c>
      <c r="H2684" s="257">
        <v>0.43190000000000001</v>
      </c>
      <c r="I2684" s="169">
        <v>25.5</v>
      </c>
      <c r="J2684" s="169">
        <v>11.01</v>
      </c>
    </row>
    <row r="2685" spans="1:10" ht="24" customHeight="1">
      <c r="A2685" s="167" t="s">
        <v>889</v>
      </c>
      <c r="B2685" s="166" t="s">
        <v>1820</v>
      </c>
      <c r="C2685" s="167" t="s">
        <v>66</v>
      </c>
      <c r="D2685" s="167" t="s">
        <v>1821</v>
      </c>
      <c r="E2685" s="315" t="s">
        <v>892</v>
      </c>
      <c r="F2685" s="315"/>
      <c r="G2685" s="168" t="s">
        <v>963</v>
      </c>
      <c r="H2685" s="258">
        <v>8.3999999999999995E-3</v>
      </c>
      <c r="I2685" s="170">
        <v>30.82</v>
      </c>
      <c r="J2685" s="170">
        <v>0.25</v>
      </c>
    </row>
    <row r="2686" spans="1:10" ht="26.1" customHeight="1">
      <c r="A2686" s="167" t="s">
        <v>889</v>
      </c>
      <c r="B2686" s="166" t="s">
        <v>1269</v>
      </c>
      <c r="C2686" s="167" t="s">
        <v>66</v>
      </c>
      <c r="D2686" s="167" t="s">
        <v>1270</v>
      </c>
      <c r="E2686" s="315" t="s">
        <v>892</v>
      </c>
      <c r="F2686" s="315"/>
      <c r="G2686" s="168" t="s">
        <v>63</v>
      </c>
      <c r="H2686" s="258">
        <v>3.5400000000000001E-2</v>
      </c>
      <c r="I2686" s="170">
        <v>17.510000000000002</v>
      </c>
      <c r="J2686" s="170">
        <v>0.61</v>
      </c>
    </row>
    <row r="2687" spans="1:10" ht="26.1" customHeight="1">
      <c r="A2687" s="167" t="s">
        <v>889</v>
      </c>
      <c r="B2687" s="166" t="s">
        <v>1822</v>
      </c>
      <c r="C2687" s="167" t="s">
        <v>66</v>
      </c>
      <c r="D2687" s="167" t="s">
        <v>1823</v>
      </c>
      <c r="E2687" s="315" t="s">
        <v>892</v>
      </c>
      <c r="F2687" s="315"/>
      <c r="G2687" s="168" t="s">
        <v>63</v>
      </c>
      <c r="H2687" s="258">
        <v>1</v>
      </c>
      <c r="I2687" s="170">
        <v>97.7</v>
      </c>
      <c r="J2687" s="170">
        <v>97.7</v>
      </c>
    </row>
    <row r="2688" spans="1:10">
      <c r="A2688" s="176"/>
      <c r="B2688" s="176"/>
      <c r="C2688" s="176"/>
      <c r="D2688" s="176"/>
      <c r="E2688" s="176" t="s">
        <v>895</v>
      </c>
      <c r="F2688" s="259">
        <v>16.850000000000001</v>
      </c>
      <c r="G2688" s="176" t="s">
        <v>896</v>
      </c>
      <c r="H2688" s="259">
        <v>0</v>
      </c>
      <c r="I2688" s="176" t="s">
        <v>897</v>
      </c>
      <c r="J2688" s="259">
        <v>16.850000000000001</v>
      </c>
    </row>
    <row r="2689" spans="1:10">
      <c r="A2689" s="176"/>
      <c r="B2689" s="176"/>
      <c r="C2689" s="176"/>
      <c r="D2689" s="176"/>
      <c r="E2689" s="176" t="s">
        <v>898</v>
      </c>
      <c r="F2689" s="259">
        <v>27.41</v>
      </c>
      <c r="G2689" s="176"/>
      <c r="H2689" s="316" t="s">
        <v>899</v>
      </c>
      <c r="I2689" s="316"/>
      <c r="J2689" s="259">
        <v>146.19999999999999</v>
      </c>
    </row>
    <row r="2690" spans="1:10" ht="50.1" customHeight="1">
      <c r="A2690" s="177"/>
      <c r="B2690" s="177"/>
      <c r="C2690" s="177"/>
      <c r="D2690" s="177"/>
      <c r="E2690" s="177"/>
      <c r="F2690" s="177"/>
      <c r="G2690" s="177" t="s">
        <v>900</v>
      </c>
      <c r="H2690" s="260" t="s">
        <v>1372</v>
      </c>
      <c r="I2690" s="177" t="s">
        <v>902</v>
      </c>
      <c r="J2690" s="180">
        <v>877.2</v>
      </c>
    </row>
    <row r="2691" spans="1:10" ht="0.95" customHeight="1">
      <c r="A2691" s="261"/>
      <c r="B2691" s="261"/>
      <c r="C2691" s="261"/>
      <c r="D2691" s="261"/>
      <c r="E2691" s="261"/>
      <c r="F2691" s="261"/>
      <c r="G2691" s="261"/>
      <c r="H2691" s="261"/>
      <c r="I2691" s="261"/>
      <c r="J2691" s="261"/>
    </row>
    <row r="2692" spans="1:10" ht="18" customHeight="1">
      <c r="A2692" s="161" t="s">
        <v>771</v>
      </c>
      <c r="B2692" s="160" t="s">
        <v>52</v>
      </c>
      <c r="C2692" s="161" t="s">
        <v>53</v>
      </c>
      <c r="D2692" s="161" t="s">
        <v>10</v>
      </c>
      <c r="E2692" s="308" t="s">
        <v>879</v>
      </c>
      <c r="F2692" s="308"/>
      <c r="G2692" s="162" t="s">
        <v>54</v>
      </c>
      <c r="H2692" s="160" t="s">
        <v>55</v>
      </c>
      <c r="I2692" s="160" t="s">
        <v>56</v>
      </c>
      <c r="J2692" s="160" t="s">
        <v>11</v>
      </c>
    </row>
    <row r="2693" spans="1:10" ht="51.95" customHeight="1">
      <c r="A2693" s="253" t="s">
        <v>880</v>
      </c>
      <c r="B2693" s="254" t="s">
        <v>772</v>
      </c>
      <c r="C2693" s="253" t="s">
        <v>66</v>
      </c>
      <c r="D2693" s="253" t="s">
        <v>773</v>
      </c>
      <c r="E2693" s="313" t="s">
        <v>1264</v>
      </c>
      <c r="F2693" s="313"/>
      <c r="G2693" s="255" t="s">
        <v>63</v>
      </c>
      <c r="H2693" s="256">
        <v>1</v>
      </c>
      <c r="I2693" s="263">
        <v>77.94</v>
      </c>
      <c r="J2693" s="263">
        <v>77.94</v>
      </c>
    </row>
    <row r="2694" spans="1:10" ht="26.1" customHeight="1">
      <c r="A2694" s="164" t="s">
        <v>882</v>
      </c>
      <c r="B2694" s="163" t="s">
        <v>1265</v>
      </c>
      <c r="C2694" s="164" t="s">
        <v>66</v>
      </c>
      <c r="D2694" s="164" t="s">
        <v>1266</v>
      </c>
      <c r="E2694" s="314" t="s">
        <v>885</v>
      </c>
      <c r="F2694" s="314"/>
      <c r="G2694" s="165" t="s">
        <v>886</v>
      </c>
      <c r="H2694" s="257">
        <v>0.3659</v>
      </c>
      <c r="I2694" s="169">
        <v>25.5</v>
      </c>
      <c r="J2694" s="169">
        <v>9.33</v>
      </c>
    </row>
    <row r="2695" spans="1:10" ht="26.1" customHeight="1">
      <c r="A2695" s="164" t="s">
        <v>882</v>
      </c>
      <c r="B2695" s="163" t="s">
        <v>1267</v>
      </c>
      <c r="C2695" s="164" t="s">
        <v>66</v>
      </c>
      <c r="D2695" s="164" t="s">
        <v>1268</v>
      </c>
      <c r="E2695" s="314" t="s">
        <v>885</v>
      </c>
      <c r="F2695" s="314"/>
      <c r="G2695" s="165" t="s">
        <v>886</v>
      </c>
      <c r="H2695" s="257">
        <v>0.3659</v>
      </c>
      <c r="I2695" s="169">
        <v>21.35</v>
      </c>
      <c r="J2695" s="169">
        <v>7.81</v>
      </c>
    </row>
    <row r="2696" spans="1:10" ht="26.1" customHeight="1">
      <c r="A2696" s="167" t="s">
        <v>889</v>
      </c>
      <c r="B2696" s="166" t="s">
        <v>1269</v>
      </c>
      <c r="C2696" s="167" t="s">
        <v>66</v>
      </c>
      <c r="D2696" s="167" t="s">
        <v>1270</v>
      </c>
      <c r="E2696" s="315" t="s">
        <v>892</v>
      </c>
      <c r="F2696" s="315"/>
      <c r="G2696" s="168" t="s">
        <v>63</v>
      </c>
      <c r="H2696" s="258">
        <v>3.0200000000000001E-2</v>
      </c>
      <c r="I2696" s="170">
        <v>17.510000000000002</v>
      </c>
      <c r="J2696" s="170">
        <v>0.52</v>
      </c>
    </row>
    <row r="2697" spans="1:10" ht="26.1" customHeight="1">
      <c r="A2697" s="167" t="s">
        <v>889</v>
      </c>
      <c r="B2697" s="166" t="s">
        <v>1824</v>
      </c>
      <c r="C2697" s="167" t="s">
        <v>66</v>
      </c>
      <c r="D2697" s="167" t="s">
        <v>1825</v>
      </c>
      <c r="E2697" s="315" t="s">
        <v>892</v>
      </c>
      <c r="F2697" s="315"/>
      <c r="G2697" s="168" t="s">
        <v>63</v>
      </c>
      <c r="H2697" s="258">
        <v>1</v>
      </c>
      <c r="I2697" s="170">
        <v>60.06</v>
      </c>
      <c r="J2697" s="170">
        <v>60.06</v>
      </c>
    </row>
    <row r="2698" spans="1:10" ht="24" customHeight="1">
      <c r="A2698" s="167" t="s">
        <v>889</v>
      </c>
      <c r="B2698" s="166" t="s">
        <v>1820</v>
      </c>
      <c r="C2698" s="167" t="s">
        <v>66</v>
      </c>
      <c r="D2698" s="167" t="s">
        <v>1821</v>
      </c>
      <c r="E2698" s="315" t="s">
        <v>892</v>
      </c>
      <c r="F2698" s="315"/>
      <c r="G2698" s="168" t="s">
        <v>963</v>
      </c>
      <c r="H2698" s="258">
        <v>7.1999999999999998E-3</v>
      </c>
      <c r="I2698" s="170">
        <v>30.82</v>
      </c>
      <c r="J2698" s="170">
        <v>0.22</v>
      </c>
    </row>
    <row r="2699" spans="1:10">
      <c r="A2699" s="176"/>
      <c r="B2699" s="176"/>
      <c r="C2699" s="176"/>
      <c r="D2699" s="176"/>
      <c r="E2699" s="176" t="s">
        <v>895</v>
      </c>
      <c r="F2699" s="259">
        <v>14.27</v>
      </c>
      <c r="G2699" s="176" t="s">
        <v>896</v>
      </c>
      <c r="H2699" s="259">
        <v>0</v>
      </c>
      <c r="I2699" s="176" t="s">
        <v>897</v>
      </c>
      <c r="J2699" s="259">
        <v>14.27</v>
      </c>
    </row>
    <row r="2700" spans="1:10">
      <c r="A2700" s="176"/>
      <c r="B2700" s="176"/>
      <c r="C2700" s="176"/>
      <c r="D2700" s="176"/>
      <c r="E2700" s="176" t="s">
        <v>898</v>
      </c>
      <c r="F2700" s="259">
        <v>17.98</v>
      </c>
      <c r="G2700" s="176"/>
      <c r="H2700" s="316" t="s">
        <v>899</v>
      </c>
      <c r="I2700" s="316"/>
      <c r="J2700" s="259">
        <v>95.92</v>
      </c>
    </row>
    <row r="2701" spans="1:10" ht="50.1" customHeight="1">
      <c r="A2701" s="177"/>
      <c r="B2701" s="177"/>
      <c r="C2701" s="177"/>
      <c r="D2701" s="177"/>
      <c r="E2701" s="177"/>
      <c r="F2701" s="177"/>
      <c r="G2701" s="177" t="s">
        <v>900</v>
      </c>
      <c r="H2701" s="260" t="s">
        <v>944</v>
      </c>
      <c r="I2701" s="177" t="s">
        <v>902</v>
      </c>
      <c r="J2701" s="180">
        <v>863.28</v>
      </c>
    </row>
    <row r="2702" spans="1:10" ht="0.95" customHeight="1">
      <c r="A2702" s="261"/>
      <c r="B2702" s="261"/>
      <c r="C2702" s="261"/>
      <c r="D2702" s="261"/>
      <c r="E2702" s="261"/>
      <c r="F2702" s="261"/>
      <c r="G2702" s="261"/>
      <c r="H2702" s="261"/>
      <c r="I2702" s="261"/>
      <c r="J2702" s="261"/>
    </row>
    <row r="2703" spans="1:10" ht="18" customHeight="1">
      <c r="A2703" s="161" t="s">
        <v>774</v>
      </c>
      <c r="B2703" s="160" t="s">
        <v>52</v>
      </c>
      <c r="C2703" s="161" t="s">
        <v>53</v>
      </c>
      <c r="D2703" s="161" t="s">
        <v>10</v>
      </c>
      <c r="E2703" s="308" t="s">
        <v>879</v>
      </c>
      <c r="F2703" s="308"/>
      <c r="G2703" s="162" t="s">
        <v>54</v>
      </c>
      <c r="H2703" s="160" t="s">
        <v>55</v>
      </c>
      <c r="I2703" s="160" t="s">
        <v>56</v>
      </c>
      <c r="J2703" s="160" t="s">
        <v>11</v>
      </c>
    </row>
    <row r="2704" spans="1:10" ht="51.95" customHeight="1">
      <c r="A2704" s="253" t="s">
        <v>880</v>
      </c>
      <c r="B2704" s="254" t="s">
        <v>775</v>
      </c>
      <c r="C2704" s="253" t="s">
        <v>66</v>
      </c>
      <c r="D2704" s="253" t="s">
        <v>776</v>
      </c>
      <c r="E2704" s="313" t="s">
        <v>1264</v>
      </c>
      <c r="F2704" s="313"/>
      <c r="G2704" s="255" t="s">
        <v>63</v>
      </c>
      <c r="H2704" s="256">
        <v>1</v>
      </c>
      <c r="I2704" s="263">
        <v>174.18</v>
      </c>
      <c r="J2704" s="263">
        <v>174.18</v>
      </c>
    </row>
    <row r="2705" spans="1:10" ht="26.1" customHeight="1">
      <c r="A2705" s="164" t="s">
        <v>882</v>
      </c>
      <c r="B2705" s="163" t="s">
        <v>1265</v>
      </c>
      <c r="C2705" s="164" t="s">
        <v>66</v>
      </c>
      <c r="D2705" s="164" t="s">
        <v>1266</v>
      </c>
      <c r="E2705" s="314" t="s">
        <v>885</v>
      </c>
      <c r="F2705" s="314"/>
      <c r="G2705" s="165" t="s">
        <v>886</v>
      </c>
      <c r="H2705" s="257">
        <v>0.64780000000000004</v>
      </c>
      <c r="I2705" s="169">
        <v>25.5</v>
      </c>
      <c r="J2705" s="169">
        <v>16.510000000000002</v>
      </c>
    </row>
    <row r="2706" spans="1:10" ht="26.1" customHeight="1">
      <c r="A2706" s="164" t="s">
        <v>882</v>
      </c>
      <c r="B2706" s="163" t="s">
        <v>1267</v>
      </c>
      <c r="C2706" s="164" t="s">
        <v>66</v>
      </c>
      <c r="D2706" s="164" t="s">
        <v>1268</v>
      </c>
      <c r="E2706" s="314" t="s">
        <v>885</v>
      </c>
      <c r="F2706" s="314"/>
      <c r="G2706" s="165" t="s">
        <v>886</v>
      </c>
      <c r="H2706" s="257">
        <v>0.64780000000000004</v>
      </c>
      <c r="I2706" s="169">
        <v>21.35</v>
      </c>
      <c r="J2706" s="169">
        <v>13.83</v>
      </c>
    </row>
    <row r="2707" spans="1:10" ht="24" customHeight="1">
      <c r="A2707" s="167" t="s">
        <v>889</v>
      </c>
      <c r="B2707" s="166" t="s">
        <v>1820</v>
      </c>
      <c r="C2707" s="167" t="s">
        <v>66</v>
      </c>
      <c r="D2707" s="167" t="s">
        <v>1821</v>
      </c>
      <c r="E2707" s="315" t="s">
        <v>892</v>
      </c>
      <c r="F2707" s="315"/>
      <c r="G2707" s="168" t="s">
        <v>963</v>
      </c>
      <c r="H2707" s="258">
        <v>8.3999999999999995E-3</v>
      </c>
      <c r="I2707" s="170">
        <v>30.82</v>
      </c>
      <c r="J2707" s="170">
        <v>0.25</v>
      </c>
    </row>
    <row r="2708" spans="1:10" ht="26.1" customHeight="1">
      <c r="A2708" s="167" t="s">
        <v>889</v>
      </c>
      <c r="B2708" s="166" t="s">
        <v>1826</v>
      </c>
      <c r="C2708" s="167" t="s">
        <v>66</v>
      </c>
      <c r="D2708" s="167" t="s">
        <v>1827</v>
      </c>
      <c r="E2708" s="315" t="s">
        <v>892</v>
      </c>
      <c r="F2708" s="315"/>
      <c r="G2708" s="168" t="s">
        <v>63</v>
      </c>
      <c r="H2708" s="258">
        <v>1</v>
      </c>
      <c r="I2708" s="170">
        <v>142.97999999999999</v>
      </c>
      <c r="J2708" s="170">
        <v>142.97999999999999</v>
      </c>
    </row>
    <row r="2709" spans="1:10" ht="26.1" customHeight="1">
      <c r="A2709" s="167" t="s">
        <v>889</v>
      </c>
      <c r="B2709" s="166" t="s">
        <v>1269</v>
      </c>
      <c r="C2709" s="167" t="s">
        <v>66</v>
      </c>
      <c r="D2709" s="167" t="s">
        <v>1270</v>
      </c>
      <c r="E2709" s="315" t="s">
        <v>892</v>
      </c>
      <c r="F2709" s="315"/>
      <c r="G2709" s="168" t="s">
        <v>63</v>
      </c>
      <c r="H2709" s="258">
        <v>3.5400000000000001E-2</v>
      </c>
      <c r="I2709" s="170">
        <v>17.510000000000002</v>
      </c>
      <c r="J2709" s="170">
        <v>0.61</v>
      </c>
    </row>
    <row r="2710" spans="1:10">
      <c r="A2710" s="176"/>
      <c r="B2710" s="176"/>
      <c r="C2710" s="176"/>
      <c r="D2710" s="176"/>
      <c r="E2710" s="176" t="s">
        <v>895</v>
      </c>
      <c r="F2710" s="259">
        <v>25.27</v>
      </c>
      <c r="G2710" s="176" t="s">
        <v>896</v>
      </c>
      <c r="H2710" s="259">
        <v>0</v>
      </c>
      <c r="I2710" s="176" t="s">
        <v>897</v>
      </c>
      <c r="J2710" s="259">
        <v>25.27</v>
      </c>
    </row>
    <row r="2711" spans="1:10">
      <c r="A2711" s="176"/>
      <c r="B2711" s="176"/>
      <c r="C2711" s="176"/>
      <c r="D2711" s="176"/>
      <c r="E2711" s="176" t="s">
        <v>898</v>
      </c>
      <c r="F2711" s="259">
        <v>40.200000000000003</v>
      </c>
      <c r="G2711" s="176"/>
      <c r="H2711" s="316" t="s">
        <v>899</v>
      </c>
      <c r="I2711" s="316"/>
      <c r="J2711" s="259">
        <v>214.38</v>
      </c>
    </row>
    <row r="2712" spans="1:10" ht="50.1" customHeight="1">
      <c r="A2712" s="177"/>
      <c r="B2712" s="177"/>
      <c r="C2712" s="177"/>
      <c r="D2712" s="177"/>
      <c r="E2712" s="177"/>
      <c r="F2712" s="177"/>
      <c r="G2712" s="177" t="s">
        <v>900</v>
      </c>
      <c r="H2712" s="260" t="s">
        <v>901</v>
      </c>
      <c r="I2712" s="177" t="s">
        <v>902</v>
      </c>
      <c r="J2712" s="180">
        <v>214.38</v>
      </c>
    </row>
    <row r="2713" spans="1:10" ht="0.95" customHeight="1">
      <c r="A2713" s="261"/>
      <c r="B2713" s="261"/>
      <c r="C2713" s="261"/>
      <c r="D2713" s="261"/>
      <c r="E2713" s="261"/>
      <c r="F2713" s="261"/>
      <c r="G2713" s="261"/>
      <c r="H2713" s="261"/>
      <c r="I2713" s="261"/>
      <c r="J2713" s="261"/>
    </row>
    <row r="2714" spans="1:10" ht="18" customHeight="1">
      <c r="A2714" s="161" t="s">
        <v>777</v>
      </c>
      <c r="B2714" s="160" t="s">
        <v>52</v>
      </c>
      <c r="C2714" s="161" t="s">
        <v>53</v>
      </c>
      <c r="D2714" s="161" t="s">
        <v>10</v>
      </c>
      <c r="E2714" s="308" t="s">
        <v>879</v>
      </c>
      <c r="F2714" s="308"/>
      <c r="G2714" s="162" t="s">
        <v>54</v>
      </c>
      <c r="H2714" s="160" t="s">
        <v>55</v>
      </c>
      <c r="I2714" s="160" t="s">
        <v>56</v>
      </c>
      <c r="J2714" s="160" t="s">
        <v>11</v>
      </c>
    </row>
    <row r="2715" spans="1:10" ht="39" customHeight="1">
      <c r="A2715" s="253" t="s">
        <v>880</v>
      </c>
      <c r="B2715" s="254" t="s">
        <v>778</v>
      </c>
      <c r="C2715" s="253" t="s">
        <v>66</v>
      </c>
      <c r="D2715" s="253" t="s">
        <v>779</v>
      </c>
      <c r="E2715" s="313" t="s">
        <v>1264</v>
      </c>
      <c r="F2715" s="313"/>
      <c r="G2715" s="255" t="s">
        <v>63</v>
      </c>
      <c r="H2715" s="256">
        <v>1</v>
      </c>
      <c r="I2715" s="263">
        <v>176.02</v>
      </c>
      <c r="J2715" s="263">
        <v>176.02</v>
      </c>
    </row>
    <row r="2716" spans="1:10" ht="26.1" customHeight="1">
      <c r="A2716" s="164" t="s">
        <v>882</v>
      </c>
      <c r="B2716" s="163" t="s">
        <v>1267</v>
      </c>
      <c r="C2716" s="164" t="s">
        <v>66</v>
      </c>
      <c r="D2716" s="164" t="s">
        <v>1268</v>
      </c>
      <c r="E2716" s="314" t="s">
        <v>885</v>
      </c>
      <c r="F2716" s="314"/>
      <c r="G2716" s="165" t="s">
        <v>886</v>
      </c>
      <c r="H2716" s="257">
        <v>0.7319</v>
      </c>
      <c r="I2716" s="169">
        <v>21.35</v>
      </c>
      <c r="J2716" s="169">
        <v>15.62</v>
      </c>
    </row>
    <row r="2717" spans="1:10" ht="26.1" customHeight="1">
      <c r="A2717" s="164" t="s">
        <v>882</v>
      </c>
      <c r="B2717" s="163" t="s">
        <v>1265</v>
      </c>
      <c r="C2717" s="164" t="s">
        <v>66</v>
      </c>
      <c r="D2717" s="164" t="s">
        <v>1266</v>
      </c>
      <c r="E2717" s="314" t="s">
        <v>885</v>
      </c>
      <c r="F2717" s="314"/>
      <c r="G2717" s="165" t="s">
        <v>886</v>
      </c>
      <c r="H2717" s="257">
        <v>0.7319</v>
      </c>
      <c r="I2717" s="169">
        <v>25.5</v>
      </c>
      <c r="J2717" s="169">
        <v>18.66</v>
      </c>
    </row>
    <row r="2718" spans="1:10" ht="26.1" customHeight="1">
      <c r="A2718" s="167" t="s">
        <v>889</v>
      </c>
      <c r="B2718" s="166" t="s">
        <v>1269</v>
      </c>
      <c r="C2718" s="167" t="s">
        <v>66</v>
      </c>
      <c r="D2718" s="167" t="s">
        <v>1270</v>
      </c>
      <c r="E2718" s="315" t="s">
        <v>892</v>
      </c>
      <c r="F2718" s="315"/>
      <c r="G2718" s="168" t="s">
        <v>63</v>
      </c>
      <c r="H2718" s="258">
        <v>4.53E-2</v>
      </c>
      <c r="I2718" s="170">
        <v>17.510000000000002</v>
      </c>
      <c r="J2718" s="170">
        <v>0.79</v>
      </c>
    </row>
    <row r="2719" spans="1:10" ht="24" customHeight="1">
      <c r="A2719" s="167" t="s">
        <v>889</v>
      </c>
      <c r="B2719" s="166" t="s">
        <v>1820</v>
      </c>
      <c r="C2719" s="167" t="s">
        <v>66</v>
      </c>
      <c r="D2719" s="167" t="s">
        <v>1821</v>
      </c>
      <c r="E2719" s="315" t="s">
        <v>892</v>
      </c>
      <c r="F2719" s="315"/>
      <c r="G2719" s="168" t="s">
        <v>963</v>
      </c>
      <c r="H2719" s="258">
        <v>1.0800000000000001E-2</v>
      </c>
      <c r="I2719" s="170">
        <v>30.82</v>
      </c>
      <c r="J2719" s="170">
        <v>0.33</v>
      </c>
    </row>
    <row r="2720" spans="1:10" ht="24" customHeight="1">
      <c r="A2720" s="167" t="s">
        <v>889</v>
      </c>
      <c r="B2720" s="166" t="s">
        <v>1828</v>
      </c>
      <c r="C2720" s="167" t="s">
        <v>66</v>
      </c>
      <c r="D2720" s="167" t="s">
        <v>1829</v>
      </c>
      <c r="E2720" s="315" t="s">
        <v>892</v>
      </c>
      <c r="F2720" s="315"/>
      <c r="G2720" s="168" t="s">
        <v>63</v>
      </c>
      <c r="H2720" s="258">
        <v>1</v>
      </c>
      <c r="I2720" s="170">
        <v>140.62</v>
      </c>
      <c r="J2720" s="170">
        <v>140.62</v>
      </c>
    </row>
    <row r="2721" spans="1:10">
      <c r="A2721" s="176"/>
      <c r="B2721" s="176"/>
      <c r="C2721" s="176"/>
      <c r="D2721" s="176"/>
      <c r="E2721" s="176" t="s">
        <v>895</v>
      </c>
      <c r="F2721" s="259">
        <v>28.56</v>
      </c>
      <c r="G2721" s="176" t="s">
        <v>896</v>
      </c>
      <c r="H2721" s="259">
        <v>0</v>
      </c>
      <c r="I2721" s="176" t="s">
        <v>897</v>
      </c>
      <c r="J2721" s="259">
        <v>28.56</v>
      </c>
    </row>
    <row r="2722" spans="1:10">
      <c r="A2722" s="176"/>
      <c r="B2722" s="176"/>
      <c r="C2722" s="176"/>
      <c r="D2722" s="176"/>
      <c r="E2722" s="176" t="s">
        <v>898</v>
      </c>
      <c r="F2722" s="259">
        <v>40.619999999999997</v>
      </c>
      <c r="G2722" s="176"/>
      <c r="H2722" s="316" t="s">
        <v>899</v>
      </c>
      <c r="I2722" s="316"/>
      <c r="J2722" s="259">
        <v>216.64</v>
      </c>
    </row>
    <row r="2723" spans="1:10" ht="50.1" customHeight="1">
      <c r="A2723" s="177"/>
      <c r="B2723" s="177"/>
      <c r="C2723" s="177"/>
      <c r="D2723" s="177"/>
      <c r="E2723" s="177"/>
      <c r="F2723" s="177"/>
      <c r="G2723" s="177" t="s">
        <v>900</v>
      </c>
      <c r="H2723" s="260" t="s">
        <v>1372</v>
      </c>
      <c r="I2723" s="177" t="s">
        <v>902</v>
      </c>
      <c r="J2723" s="180">
        <v>1299.8399999999999</v>
      </c>
    </row>
    <row r="2724" spans="1:10" ht="0.95" customHeight="1">
      <c r="A2724" s="261"/>
      <c r="B2724" s="261"/>
      <c r="C2724" s="261"/>
      <c r="D2724" s="261"/>
      <c r="E2724" s="261"/>
      <c r="F2724" s="261"/>
      <c r="G2724" s="261"/>
      <c r="H2724" s="261"/>
      <c r="I2724" s="261"/>
      <c r="J2724" s="261"/>
    </row>
    <row r="2725" spans="1:10" ht="18" customHeight="1">
      <c r="A2725" s="161" t="s">
        <v>780</v>
      </c>
      <c r="B2725" s="160" t="s">
        <v>52</v>
      </c>
      <c r="C2725" s="161" t="s">
        <v>53</v>
      </c>
      <c r="D2725" s="161" t="s">
        <v>10</v>
      </c>
      <c r="E2725" s="308" t="s">
        <v>879</v>
      </c>
      <c r="F2725" s="308"/>
      <c r="G2725" s="162" t="s">
        <v>54</v>
      </c>
      <c r="H2725" s="160" t="s">
        <v>55</v>
      </c>
      <c r="I2725" s="160" t="s">
        <v>56</v>
      </c>
      <c r="J2725" s="160" t="s">
        <v>11</v>
      </c>
    </row>
    <row r="2726" spans="1:10" ht="39" customHeight="1">
      <c r="A2726" s="253" t="s">
        <v>880</v>
      </c>
      <c r="B2726" s="254" t="s">
        <v>781</v>
      </c>
      <c r="C2726" s="253" t="s">
        <v>66</v>
      </c>
      <c r="D2726" s="253" t="s">
        <v>782</v>
      </c>
      <c r="E2726" s="313" t="s">
        <v>1264</v>
      </c>
      <c r="F2726" s="313"/>
      <c r="G2726" s="255" t="s">
        <v>63</v>
      </c>
      <c r="H2726" s="256">
        <v>1</v>
      </c>
      <c r="I2726" s="263">
        <v>230.09</v>
      </c>
      <c r="J2726" s="263">
        <v>230.09</v>
      </c>
    </row>
    <row r="2727" spans="1:10" ht="26.1" customHeight="1">
      <c r="A2727" s="164" t="s">
        <v>882</v>
      </c>
      <c r="B2727" s="163" t="s">
        <v>1265</v>
      </c>
      <c r="C2727" s="164" t="s">
        <v>66</v>
      </c>
      <c r="D2727" s="164" t="s">
        <v>1266</v>
      </c>
      <c r="E2727" s="314" t="s">
        <v>885</v>
      </c>
      <c r="F2727" s="314"/>
      <c r="G2727" s="165" t="s">
        <v>886</v>
      </c>
      <c r="H2727" s="257">
        <v>0.86370000000000002</v>
      </c>
      <c r="I2727" s="169">
        <v>25.5</v>
      </c>
      <c r="J2727" s="169">
        <v>22.02</v>
      </c>
    </row>
    <row r="2728" spans="1:10" ht="26.1" customHeight="1">
      <c r="A2728" s="164" t="s">
        <v>882</v>
      </c>
      <c r="B2728" s="163" t="s">
        <v>1267</v>
      </c>
      <c r="C2728" s="164" t="s">
        <v>66</v>
      </c>
      <c r="D2728" s="164" t="s">
        <v>1268</v>
      </c>
      <c r="E2728" s="314" t="s">
        <v>885</v>
      </c>
      <c r="F2728" s="314"/>
      <c r="G2728" s="165" t="s">
        <v>886</v>
      </c>
      <c r="H2728" s="257">
        <v>0.86370000000000002</v>
      </c>
      <c r="I2728" s="169">
        <v>21.35</v>
      </c>
      <c r="J2728" s="169">
        <v>18.43</v>
      </c>
    </row>
    <row r="2729" spans="1:10" ht="24" customHeight="1">
      <c r="A2729" s="167" t="s">
        <v>889</v>
      </c>
      <c r="B2729" s="166" t="s">
        <v>1820</v>
      </c>
      <c r="C2729" s="167" t="s">
        <v>66</v>
      </c>
      <c r="D2729" s="167" t="s">
        <v>1821</v>
      </c>
      <c r="E2729" s="315" t="s">
        <v>892</v>
      </c>
      <c r="F2729" s="315"/>
      <c r="G2729" s="168" t="s">
        <v>963</v>
      </c>
      <c r="H2729" s="258">
        <v>1.26E-2</v>
      </c>
      <c r="I2729" s="170">
        <v>30.82</v>
      </c>
      <c r="J2729" s="170">
        <v>0.38</v>
      </c>
    </row>
    <row r="2730" spans="1:10" ht="26.1" customHeight="1">
      <c r="A2730" s="167" t="s">
        <v>889</v>
      </c>
      <c r="B2730" s="166" t="s">
        <v>1269</v>
      </c>
      <c r="C2730" s="167" t="s">
        <v>66</v>
      </c>
      <c r="D2730" s="167" t="s">
        <v>1270</v>
      </c>
      <c r="E2730" s="315" t="s">
        <v>892</v>
      </c>
      <c r="F2730" s="315"/>
      <c r="G2730" s="168" t="s">
        <v>63</v>
      </c>
      <c r="H2730" s="258">
        <v>5.3100000000000001E-2</v>
      </c>
      <c r="I2730" s="170">
        <v>17.510000000000002</v>
      </c>
      <c r="J2730" s="170">
        <v>0.92</v>
      </c>
    </row>
    <row r="2731" spans="1:10" ht="24" customHeight="1">
      <c r="A2731" s="167" t="s">
        <v>889</v>
      </c>
      <c r="B2731" s="166" t="s">
        <v>1830</v>
      </c>
      <c r="C2731" s="167" t="s">
        <v>66</v>
      </c>
      <c r="D2731" s="167" t="s">
        <v>1831</v>
      </c>
      <c r="E2731" s="315" t="s">
        <v>892</v>
      </c>
      <c r="F2731" s="315"/>
      <c r="G2731" s="168" t="s">
        <v>63</v>
      </c>
      <c r="H2731" s="258">
        <v>1</v>
      </c>
      <c r="I2731" s="170">
        <v>188.34</v>
      </c>
      <c r="J2731" s="170">
        <v>188.34</v>
      </c>
    </row>
    <row r="2732" spans="1:10">
      <c r="A2732" s="176"/>
      <c r="B2732" s="176"/>
      <c r="C2732" s="176"/>
      <c r="D2732" s="176"/>
      <c r="E2732" s="176" t="s">
        <v>895</v>
      </c>
      <c r="F2732" s="259">
        <v>33.700000000000003</v>
      </c>
      <c r="G2732" s="176" t="s">
        <v>896</v>
      </c>
      <c r="H2732" s="259">
        <v>0</v>
      </c>
      <c r="I2732" s="176" t="s">
        <v>897</v>
      </c>
      <c r="J2732" s="259">
        <v>33.700000000000003</v>
      </c>
    </row>
    <row r="2733" spans="1:10">
      <c r="A2733" s="176"/>
      <c r="B2733" s="176"/>
      <c r="C2733" s="176"/>
      <c r="D2733" s="176"/>
      <c r="E2733" s="176" t="s">
        <v>898</v>
      </c>
      <c r="F2733" s="259">
        <v>53.1</v>
      </c>
      <c r="G2733" s="176"/>
      <c r="H2733" s="316" t="s">
        <v>899</v>
      </c>
      <c r="I2733" s="316"/>
      <c r="J2733" s="259">
        <v>283.19</v>
      </c>
    </row>
    <row r="2734" spans="1:10" ht="50.1" customHeight="1">
      <c r="A2734" s="177"/>
      <c r="B2734" s="177"/>
      <c r="C2734" s="177"/>
      <c r="D2734" s="177"/>
      <c r="E2734" s="177"/>
      <c r="F2734" s="177"/>
      <c r="G2734" s="177" t="s">
        <v>900</v>
      </c>
      <c r="H2734" s="260" t="s">
        <v>1285</v>
      </c>
      <c r="I2734" s="177" t="s">
        <v>902</v>
      </c>
      <c r="J2734" s="180">
        <v>566.38</v>
      </c>
    </row>
    <row r="2735" spans="1:10" ht="0.95" customHeight="1">
      <c r="A2735" s="261"/>
      <c r="B2735" s="261"/>
      <c r="C2735" s="261"/>
      <c r="D2735" s="261"/>
      <c r="E2735" s="261"/>
      <c r="F2735" s="261"/>
      <c r="G2735" s="261"/>
      <c r="H2735" s="261"/>
      <c r="I2735" s="261"/>
      <c r="J2735" s="261"/>
    </row>
    <row r="2736" spans="1:10" ht="18" customHeight="1">
      <c r="A2736" s="161" t="s">
        <v>783</v>
      </c>
      <c r="B2736" s="160" t="s">
        <v>52</v>
      </c>
      <c r="C2736" s="161" t="s">
        <v>53</v>
      </c>
      <c r="D2736" s="161" t="s">
        <v>10</v>
      </c>
      <c r="E2736" s="308" t="s">
        <v>879</v>
      </c>
      <c r="F2736" s="308"/>
      <c r="G2736" s="162" t="s">
        <v>54</v>
      </c>
      <c r="H2736" s="160" t="s">
        <v>55</v>
      </c>
      <c r="I2736" s="160" t="s">
        <v>56</v>
      </c>
      <c r="J2736" s="160" t="s">
        <v>11</v>
      </c>
    </row>
    <row r="2737" spans="1:10" ht="51.95" customHeight="1">
      <c r="A2737" s="253" t="s">
        <v>880</v>
      </c>
      <c r="B2737" s="254" t="s">
        <v>784</v>
      </c>
      <c r="C2737" s="253" t="s">
        <v>66</v>
      </c>
      <c r="D2737" s="253" t="s">
        <v>785</v>
      </c>
      <c r="E2737" s="313" t="s">
        <v>1264</v>
      </c>
      <c r="F2737" s="313"/>
      <c r="G2737" s="255" t="s">
        <v>63</v>
      </c>
      <c r="H2737" s="256">
        <v>1</v>
      </c>
      <c r="I2737" s="263">
        <v>1268.48</v>
      </c>
      <c r="J2737" s="263">
        <v>1268.48</v>
      </c>
    </row>
    <row r="2738" spans="1:10" ht="26.1" customHeight="1">
      <c r="A2738" s="164" t="s">
        <v>882</v>
      </c>
      <c r="B2738" s="163" t="s">
        <v>1265</v>
      </c>
      <c r="C2738" s="164" t="s">
        <v>66</v>
      </c>
      <c r="D2738" s="164" t="s">
        <v>1266</v>
      </c>
      <c r="E2738" s="314" t="s">
        <v>885</v>
      </c>
      <c r="F2738" s="314"/>
      <c r="G2738" s="165" t="s">
        <v>886</v>
      </c>
      <c r="H2738" s="257">
        <v>8.7666000000000004</v>
      </c>
      <c r="I2738" s="169">
        <v>25.5</v>
      </c>
      <c r="J2738" s="169">
        <v>223.54</v>
      </c>
    </row>
    <row r="2739" spans="1:10" ht="26.1" customHeight="1">
      <c r="A2739" s="164" t="s">
        <v>882</v>
      </c>
      <c r="B2739" s="163" t="s">
        <v>1267</v>
      </c>
      <c r="C2739" s="164" t="s">
        <v>66</v>
      </c>
      <c r="D2739" s="164" t="s">
        <v>1268</v>
      </c>
      <c r="E2739" s="314" t="s">
        <v>885</v>
      </c>
      <c r="F2739" s="314"/>
      <c r="G2739" s="165" t="s">
        <v>886</v>
      </c>
      <c r="H2739" s="257">
        <v>8.7666000000000004</v>
      </c>
      <c r="I2739" s="169">
        <v>21.35</v>
      </c>
      <c r="J2739" s="169">
        <v>187.16</v>
      </c>
    </row>
    <row r="2740" spans="1:10" ht="26.1" customHeight="1">
      <c r="A2740" s="167" t="s">
        <v>889</v>
      </c>
      <c r="B2740" s="166" t="s">
        <v>1832</v>
      </c>
      <c r="C2740" s="167" t="s">
        <v>66</v>
      </c>
      <c r="D2740" s="167" t="s">
        <v>1833</v>
      </c>
      <c r="E2740" s="315" t="s">
        <v>892</v>
      </c>
      <c r="F2740" s="315"/>
      <c r="G2740" s="168" t="s">
        <v>63</v>
      </c>
      <c r="H2740" s="258">
        <v>1</v>
      </c>
      <c r="I2740" s="170">
        <v>35.9</v>
      </c>
      <c r="J2740" s="170">
        <v>35.9</v>
      </c>
    </row>
    <row r="2741" spans="1:10" ht="39" customHeight="1">
      <c r="A2741" s="167" t="s">
        <v>889</v>
      </c>
      <c r="B2741" s="166" t="s">
        <v>1834</v>
      </c>
      <c r="C2741" s="167" t="s">
        <v>66</v>
      </c>
      <c r="D2741" s="167" t="s">
        <v>1835</v>
      </c>
      <c r="E2741" s="315" t="s">
        <v>892</v>
      </c>
      <c r="F2741" s="315"/>
      <c r="G2741" s="168" t="s">
        <v>63</v>
      </c>
      <c r="H2741" s="258">
        <v>1</v>
      </c>
      <c r="I2741" s="170">
        <v>238.02</v>
      </c>
      <c r="J2741" s="170">
        <v>238.02</v>
      </c>
    </row>
    <row r="2742" spans="1:10" ht="26.1" customHeight="1">
      <c r="A2742" s="167" t="s">
        <v>889</v>
      </c>
      <c r="B2742" s="166" t="s">
        <v>1836</v>
      </c>
      <c r="C2742" s="167" t="s">
        <v>66</v>
      </c>
      <c r="D2742" s="167" t="s">
        <v>1837</v>
      </c>
      <c r="E2742" s="315" t="s">
        <v>892</v>
      </c>
      <c r="F2742" s="315"/>
      <c r="G2742" s="168" t="s">
        <v>63</v>
      </c>
      <c r="H2742" s="258">
        <v>3</v>
      </c>
      <c r="I2742" s="170">
        <v>18.989999999999998</v>
      </c>
      <c r="J2742" s="170">
        <v>56.97</v>
      </c>
    </row>
    <row r="2743" spans="1:10" ht="26.1" customHeight="1">
      <c r="A2743" s="167" t="s">
        <v>889</v>
      </c>
      <c r="B2743" s="166" t="s">
        <v>1838</v>
      </c>
      <c r="C2743" s="167" t="s">
        <v>66</v>
      </c>
      <c r="D2743" s="167" t="s">
        <v>1839</v>
      </c>
      <c r="E2743" s="315" t="s">
        <v>892</v>
      </c>
      <c r="F2743" s="315"/>
      <c r="G2743" s="168" t="s">
        <v>63</v>
      </c>
      <c r="H2743" s="258">
        <v>1</v>
      </c>
      <c r="I2743" s="170">
        <v>12.9</v>
      </c>
      <c r="J2743" s="170">
        <v>12.9</v>
      </c>
    </row>
    <row r="2744" spans="1:10" ht="39" customHeight="1">
      <c r="A2744" s="167" t="s">
        <v>889</v>
      </c>
      <c r="B2744" s="166" t="s">
        <v>1840</v>
      </c>
      <c r="C2744" s="167" t="s">
        <v>66</v>
      </c>
      <c r="D2744" s="167" t="s">
        <v>1841</v>
      </c>
      <c r="E2744" s="315" t="s">
        <v>892</v>
      </c>
      <c r="F2744" s="315"/>
      <c r="G2744" s="168" t="s">
        <v>202</v>
      </c>
      <c r="H2744" s="258">
        <v>0.31169999999999998</v>
      </c>
      <c r="I2744" s="170">
        <v>33.450000000000003</v>
      </c>
      <c r="J2744" s="170">
        <v>10.42</v>
      </c>
    </row>
    <row r="2745" spans="1:10" ht="26.1" customHeight="1">
      <c r="A2745" s="167" t="s">
        <v>889</v>
      </c>
      <c r="B2745" s="166" t="s">
        <v>1842</v>
      </c>
      <c r="C2745" s="167" t="s">
        <v>66</v>
      </c>
      <c r="D2745" s="167" t="s">
        <v>1843</v>
      </c>
      <c r="E2745" s="315" t="s">
        <v>892</v>
      </c>
      <c r="F2745" s="315"/>
      <c r="G2745" s="168" t="s">
        <v>63</v>
      </c>
      <c r="H2745" s="258">
        <v>2</v>
      </c>
      <c r="I2745" s="170">
        <v>62.13</v>
      </c>
      <c r="J2745" s="170">
        <v>124.26</v>
      </c>
    </row>
    <row r="2746" spans="1:10" ht="26.1" customHeight="1">
      <c r="A2746" s="167" t="s">
        <v>889</v>
      </c>
      <c r="B2746" s="166" t="s">
        <v>1844</v>
      </c>
      <c r="C2746" s="167" t="s">
        <v>66</v>
      </c>
      <c r="D2746" s="167" t="s">
        <v>1845</v>
      </c>
      <c r="E2746" s="315" t="s">
        <v>892</v>
      </c>
      <c r="F2746" s="315"/>
      <c r="G2746" s="168" t="s">
        <v>63</v>
      </c>
      <c r="H2746" s="258">
        <v>1</v>
      </c>
      <c r="I2746" s="170">
        <v>27.25</v>
      </c>
      <c r="J2746" s="170">
        <v>27.25</v>
      </c>
    </row>
    <row r="2747" spans="1:10" ht="26.1" customHeight="1">
      <c r="A2747" s="167" t="s">
        <v>889</v>
      </c>
      <c r="B2747" s="166" t="s">
        <v>1846</v>
      </c>
      <c r="C2747" s="167" t="s">
        <v>66</v>
      </c>
      <c r="D2747" s="167" t="s">
        <v>1847</v>
      </c>
      <c r="E2747" s="315" t="s">
        <v>892</v>
      </c>
      <c r="F2747" s="315"/>
      <c r="G2747" s="168" t="s">
        <v>63</v>
      </c>
      <c r="H2747" s="258">
        <v>1</v>
      </c>
      <c r="I2747" s="170">
        <v>81.61</v>
      </c>
      <c r="J2747" s="170">
        <v>81.61</v>
      </c>
    </row>
    <row r="2748" spans="1:10" ht="26.1" customHeight="1">
      <c r="A2748" s="167" t="s">
        <v>889</v>
      </c>
      <c r="B2748" s="166" t="s">
        <v>1848</v>
      </c>
      <c r="C2748" s="167" t="s">
        <v>66</v>
      </c>
      <c r="D2748" s="167" t="s">
        <v>1849</v>
      </c>
      <c r="E2748" s="315" t="s">
        <v>892</v>
      </c>
      <c r="F2748" s="315"/>
      <c r="G2748" s="168" t="s">
        <v>63</v>
      </c>
      <c r="H2748" s="258">
        <v>1</v>
      </c>
      <c r="I2748" s="170">
        <v>81.93</v>
      </c>
      <c r="J2748" s="170">
        <v>81.93</v>
      </c>
    </row>
    <row r="2749" spans="1:10" ht="26.1" customHeight="1">
      <c r="A2749" s="167" t="s">
        <v>889</v>
      </c>
      <c r="B2749" s="166" t="s">
        <v>1850</v>
      </c>
      <c r="C2749" s="167" t="s">
        <v>66</v>
      </c>
      <c r="D2749" s="167" t="s">
        <v>1851</v>
      </c>
      <c r="E2749" s="315" t="s">
        <v>892</v>
      </c>
      <c r="F2749" s="315"/>
      <c r="G2749" s="168" t="s">
        <v>63</v>
      </c>
      <c r="H2749" s="258">
        <v>1</v>
      </c>
      <c r="I2749" s="170">
        <v>8.74</v>
      </c>
      <c r="J2749" s="170">
        <v>8.74</v>
      </c>
    </row>
    <row r="2750" spans="1:10" ht="26.1" customHeight="1">
      <c r="A2750" s="167" t="s">
        <v>889</v>
      </c>
      <c r="B2750" s="166" t="s">
        <v>1852</v>
      </c>
      <c r="C2750" s="167" t="s">
        <v>66</v>
      </c>
      <c r="D2750" s="167" t="s">
        <v>1853</v>
      </c>
      <c r="E2750" s="315" t="s">
        <v>892</v>
      </c>
      <c r="F2750" s="315"/>
      <c r="G2750" s="168" t="s">
        <v>63</v>
      </c>
      <c r="H2750" s="258">
        <v>1</v>
      </c>
      <c r="I2750" s="170">
        <v>26.03</v>
      </c>
      <c r="J2750" s="170">
        <v>26.03</v>
      </c>
    </row>
    <row r="2751" spans="1:10" ht="26.1" customHeight="1">
      <c r="A2751" s="167" t="s">
        <v>889</v>
      </c>
      <c r="B2751" s="166" t="s">
        <v>1854</v>
      </c>
      <c r="C2751" s="167" t="s">
        <v>66</v>
      </c>
      <c r="D2751" s="167" t="s">
        <v>1855</v>
      </c>
      <c r="E2751" s="315" t="s">
        <v>892</v>
      </c>
      <c r="F2751" s="315"/>
      <c r="G2751" s="168" t="s">
        <v>63</v>
      </c>
      <c r="H2751" s="258">
        <v>1</v>
      </c>
      <c r="I2751" s="170">
        <v>17.39</v>
      </c>
      <c r="J2751" s="170">
        <v>17.39</v>
      </c>
    </row>
    <row r="2752" spans="1:10" ht="26.1" customHeight="1">
      <c r="A2752" s="167" t="s">
        <v>889</v>
      </c>
      <c r="B2752" s="166" t="s">
        <v>1856</v>
      </c>
      <c r="C2752" s="167" t="s">
        <v>66</v>
      </c>
      <c r="D2752" s="167" t="s">
        <v>1857</v>
      </c>
      <c r="E2752" s="315" t="s">
        <v>892</v>
      </c>
      <c r="F2752" s="315"/>
      <c r="G2752" s="168" t="s">
        <v>63</v>
      </c>
      <c r="H2752" s="258">
        <v>1</v>
      </c>
      <c r="I2752" s="170">
        <v>59.88</v>
      </c>
      <c r="J2752" s="170">
        <v>59.88</v>
      </c>
    </row>
    <row r="2753" spans="1:10" ht="39" customHeight="1">
      <c r="A2753" s="167" t="s">
        <v>889</v>
      </c>
      <c r="B2753" s="166" t="s">
        <v>1858</v>
      </c>
      <c r="C2753" s="167" t="s">
        <v>66</v>
      </c>
      <c r="D2753" s="167" t="s">
        <v>1859</v>
      </c>
      <c r="E2753" s="315" t="s">
        <v>892</v>
      </c>
      <c r="F2753" s="315"/>
      <c r="G2753" s="168" t="s">
        <v>202</v>
      </c>
      <c r="H2753" s="258">
        <v>0.41560000000000002</v>
      </c>
      <c r="I2753" s="170">
        <v>46.42</v>
      </c>
      <c r="J2753" s="170">
        <v>19.29</v>
      </c>
    </row>
    <row r="2754" spans="1:10" ht="26.1" customHeight="1">
      <c r="A2754" s="167" t="s">
        <v>889</v>
      </c>
      <c r="B2754" s="166" t="s">
        <v>1860</v>
      </c>
      <c r="C2754" s="167" t="s">
        <v>66</v>
      </c>
      <c r="D2754" s="167" t="s">
        <v>1861</v>
      </c>
      <c r="E2754" s="315" t="s">
        <v>892</v>
      </c>
      <c r="F2754" s="315"/>
      <c r="G2754" s="168" t="s">
        <v>63</v>
      </c>
      <c r="H2754" s="258">
        <v>1</v>
      </c>
      <c r="I2754" s="170">
        <v>37.130000000000003</v>
      </c>
      <c r="J2754" s="170">
        <v>37.130000000000003</v>
      </c>
    </row>
    <row r="2755" spans="1:10" ht="26.1" customHeight="1">
      <c r="A2755" s="167" t="s">
        <v>889</v>
      </c>
      <c r="B2755" s="166" t="s">
        <v>1862</v>
      </c>
      <c r="C2755" s="167" t="s">
        <v>66</v>
      </c>
      <c r="D2755" s="167" t="s">
        <v>1863</v>
      </c>
      <c r="E2755" s="315" t="s">
        <v>892</v>
      </c>
      <c r="F2755" s="315"/>
      <c r="G2755" s="168" t="s">
        <v>63</v>
      </c>
      <c r="H2755" s="258">
        <v>1</v>
      </c>
      <c r="I2755" s="170">
        <v>15.71</v>
      </c>
      <c r="J2755" s="170">
        <v>15.71</v>
      </c>
    </row>
    <row r="2756" spans="1:10" ht="26.1" customHeight="1">
      <c r="A2756" s="167" t="s">
        <v>889</v>
      </c>
      <c r="B2756" s="166" t="s">
        <v>1269</v>
      </c>
      <c r="C2756" s="167" t="s">
        <v>66</v>
      </c>
      <c r="D2756" s="167" t="s">
        <v>1270</v>
      </c>
      <c r="E2756" s="315" t="s">
        <v>892</v>
      </c>
      <c r="F2756" s="315"/>
      <c r="G2756" s="168" t="s">
        <v>63</v>
      </c>
      <c r="H2756" s="258">
        <v>0.2485</v>
      </c>
      <c r="I2756" s="170">
        <v>17.510000000000002</v>
      </c>
      <c r="J2756" s="170">
        <v>4.3499999999999996</v>
      </c>
    </row>
    <row r="2757" spans="1:10">
      <c r="A2757" s="176"/>
      <c r="B2757" s="176"/>
      <c r="C2757" s="176"/>
      <c r="D2757" s="176"/>
      <c r="E2757" s="176" t="s">
        <v>895</v>
      </c>
      <c r="F2757" s="259">
        <v>342.15</v>
      </c>
      <c r="G2757" s="176" t="s">
        <v>896</v>
      </c>
      <c r="H2757" s="259">
        <v>0</v>
      </c>
      <c r="I2757" s="176" t="s">
        <v>897</v>
      </c>
      <c r="J2757" s="259">
        <v>342.15</v>
      </c>
    </row>
    <row r="2758" spans="1:10">
      <c r="A2758" s="176"/>
      <c r="B2758" s="176"/>
      <c r="C2758" s="176"/>
      <c r="D2758" s="176"/>
      <c r="E2758" s="176" t="s">
        <v>898</v>
      </c>
      <c r="F2758" s="259">
        <v>292.76</v>
      </c>
      <c r="G2758" s="176"/>
      <c r="H2758" s="316" t="s">
        <v>899</v>
      </c>
      <c r="I2758" s="316"/>
      <c r="J2758" s="259">
        <v>1561.24</v>
      </c>
    </row>
    <row r="2759" spans="1:10" ht="50.1" customHeight="1">
      <c r="A2759" s="177"/>
      <c r="B2759" s="177"/>
      <c r="C2759" s="177"/>
      <c r="D2759" s="177"/>
      <c r="E2759" s="177"/>
      <c r="F2759" s="177"/>
      <c r="G2759" s="177" t="s">
        <v>900</v>
      </c>
      <c r="H2759" s="260" t="s">
        <v>901</v>
      </c>
      <c r="I2759" s="177" t="s">
        <v>902</v>
      </c>
      <c r="J2759" s="180">
        <v>1561.24</v>
      </c>
    </row>
    <row r="2760" spans="1:10" ht="0.95" customHeight="1">
      <c r="A2760" s="261"/>
      <c r="B2760" s="261"/>
      <c r="C2760" s="261"/>
      <c r="D2760" s="261"/>
      <c r="E2760" s="261"/>
      <c r="F2760" s="261"/>
      <c r="G2760" s="261"/>
      <c r="H2760" s="261"/>
      <c r="I2760" s="261"/>
      <c r="J2760" s="261"/>
    </row>
    <row r="2761" spans="1:10" ht="18" customHeight="1">
      <c r="A2761" s="161" t="s">
        <v>786</v>
      </c>
      <c r="B2761" s="160" t="s">
        <v>52</v>
      </c>
      <c r="C2761" s="161" t="s">
        <v>53</v>
      </c>
      <c r="D2761" s="161" t="s">
        <v>10</v>
      </c>
      <c r="E2761" s="308" t="s">
        <v>879</v>
      </c>
      <c r="F2761" s="308"/>
      <c r="G2761" s="162" t="s">
        <v>54</v>
      </c>
      <c r="H2761" s="160" t="s">
        <v>55</v>
      </c>
      <c r="I2761" s="160" t="s">
        <v>56</v>
      </c>
      <c r="J2761" s="160" t="s">
        <v>11</v>
      </c>
    </row>
    <row r="2762" spans="1:10" ht="39" customHeight="1">
      <c r="A2762" s="253" t="s">
        <v>880</v>
      </c>
      <c r="B2762" s="254" t="s">
        <v>787</v>
      </c>
      <c r="C2762" s="253" t="s">
        <v>66</v>
      </c>
      <c r="D2762" s="253" t="s">
        <v>788</v>
      </c>
      <c r="E2762" s="313" t="s">
        <v>1264</v>
      </c>
      <c r="F2762" s="313"/>
      <c r="G2762" s="255" t="s">
        <v>63</v>
      </c>
      <c r="H2762" s="256">
        <v>1</v>
      </c>
      <c r="I2762" s="263">
        <v>101.7</v>
      </c>
      <c r="J2762" s="263">
        <v>101.7</v>
      </c>
    </row>
    <row r="2763" spans="1:10" ht="26.1" customHeight="1">
      <c r="A2763" s="164" t="s">
        <v>882</v>
      </c>
      <c r="B2763" s="163" t="s">
        <v>1265</v>
      </c>
      <c r="C2763" s="164" t="s">
        <v>66</v>
      </c>
      <c r="D2763" s="164" t="s">
        <v>1266</v>
      </c>
      <c r="E2763" s="314" t="s">
        <v>885</v>
      </c>
      <c r="F2763" s="314"/>
      <c r="G2763" s="165" t="s">
        <v>886</v>
      </c>
      <c r="H2763" s="257">
        <v>0.61899999999999999</v>
      </c>
      <c r="I2763" s="169">
        <v>25.5</v>
      </c>
      <c r="J2763" s="169">
        <v>15.78</v>
      </c>
    </row>
    <row r="2764" spans="1:10" ht="26.1" customHeight="1">
      <c r="A2764" s="164" t="s">
        <v>882</v>
      </c>
      <c r="B2764" s="163" t="s">
        <v>1267</v>
      </c>
      <c r="C2764" s="164" t="s">
        <v>66</v>
      </c>
      <c r="D2764" s="164" t="s">
        <v>1268</v>
      </c>
      <c r="E2764" s="314" t="s">
        <v>885</v>
      </c>
      <c r="F2764" s="314"/>
      <c r="G2764" s="165" t="s">
        <v>886</v>
      </c>
      <c r="H2764" s="257">
        <v>0.61899999999999999</v>
      </c>
      <c r="I2764" s="169">
        <v>21.35</v>
      </c>
      <c r="J2764" s="169">
        <v>13.21</v>
      </c>
    </row>
    <row r="2765" spans="1:10" ht="26.1" customHeight="1">
      <c r="A2765" s="167" t="s">
        <v>889</v>
      </c>
      <c r="B2765" s="166" t="s">
        <v>1864</v>
      </c>
      <c r="C2765" s="167" t="s">
        <v>66</v>
      </c>
      <c r="D2765" s="167" t="s">
        <v>1865</v>
      </c>
      <c r="E2765" s="315" t="s">
        <v>892</v>
      </c>
      <c r="F2765" s="315"/>
      <c r="G2765" s="168" t="s">
        <v>63</v>
      </c>
      <c r="H2765" s="258">
        <v>2</v>
      </c>
      <c r="I2765" s="170">
        <v>22.23</v>
      </c>
      <c r="J2765" s="170">
        <v>44.46</v>
      </c>
    </row>
    <row r="2766" spans="1:10" ht="26.1" customHeight="1">
      <c r="A2766" s="167" t="s">
        <v>889</v>
      </c>
      <c r="B2766" s="166" t="s">
        <v>1866</v>
      </c>
      <c r="C2766" s="167" t="s">
        <v>66</v>
      </c>
      <c r="D2766" s="167" t="s">
        <v>1867</v>
      </c>
      <c r="E2766" s="315" t="s">
        <v>892</v>
      </c>
      <c r="F2766" s="315"/>
      <c r="G2766" s="168" t="s">
        <v>63</v>
      </c>
      <c r="H2766" s="258">
        <v>1</v>
      </c>
      <c r="I2766" s="170">
        <v>27.77</v>
      </c>
      <c r="J2766" s="170">
        <v>27.77</v>
      </c>
    </row>
    <row r="2767" spans="1:10" ht="39" customHeight="1">
      <c r="A2767" s="167" t="s">
        <v>889</v>
      </c>
      <c r="B2767" s="166" t="s">
        <v>1395</v>
      </c>
      <c r="C2767" s="167" t="s">
        <v>66</v>
      </c>
      <c r="D2767" s="167" t="s">
        <v>1396</v>
      </c>
      <c r="E2767" s="315" t="s">
        <v>892</v>
      </c>
      <c r="F2767" s="315"/>
      <c r="G2767" s="168" t="s">
        <v>63</v>
      </c>
      <c r="H2767" s="258">
        <v>1.7999999999999999E-2</v>
      </c>
      <c r="I2767" s="170">
        <v>26.67</v>
      </c>
      <c r="J2767" s="170">
        <v>0.48</v>
      </c>
    </row>
    <row r="2768" spans="1:10">
      <c r="A2768" s="176"/>
      <c r="B2768" s="176"/>
      <c r="C2768" s="176"/>
      <c r="D2768" s="176"/>
      <c r="E2768" s="176" t="s">
        <v>895</v>
      </c>
      <c r="F2768" s="259">
        <v>24.15</v>
      </c>
      <c r="G2768" s="176" t="s">
        <v>896</v>
      </c>
      <c r="H2768" s="259">
        <v>0</v>
      </c>
      <c r="I2768" s="176" t="s">
        <v>897</v>
      </c>
      <c r="J2768" s="259">
        <v>24.15</v>
      </c>
    </row>
    <row r="2769" spans="1:10">
      <c r="A2769" s="176"/>
      <c r="B2769" s="176"/>
      <c r="C2769" s="176"/>
      <c r="D2769" s="176"/>
      <c r="E2769" s="176" t="s">
        <v>898</v>
      </c>
      <c r="F2769" s="259">
        <v>23.47</v>
      </c>
      <c r="G2769" s="176"/>
      <c r="H2769" s="316" t="s">
        <v>899</v>
      </c>
      <c r="I2769" s="316"/>
      <c r="J2769" s="259">
        <v>125.17</v>
      </c>
    </row>
    <row r="2770" spans="1:10" ht="50.1" customHeight="1">
      <c r="A2770" s="177"/>
      <c r="B2770" s="177"/>
      <c r="C2770" s="177"/>
      <c r="D2770" s="177"/>
      <c r="E2770" s="177"/>
      <c r="F2770" s="177"/>
      <c r="G2770" s="177" t="s">
        <v>900</v>
      </c>
      <c r="H2770" s="260" t="s">
        <v>1460</v>
      </c>
      <c r="I2770" s="177" t="s">
        <v>902</v>
      </c>
      <c r="J2770" s="180">
        <v>1752.38</v>
      </c>
    </row>
    <row r="2771" spans="1:10" ht="0.95" customHeight="1">
      <c r="A2771" s="261"/>
      <c r="B2771" s="261"/>
      <c r="C2771" s="261"/>
      <c r="D2771" s="261"/>
      <c r="E2771" s="261"/>
      <c r="F2771" s="261"/>
      <c r="G2771" s="261"/>
      <c r="H2771" s="261"/>
      <c r="I2771" s="261"/>
      <c r="J2771" s="261"/>
    </row>
    <row r="2772" spans="1:10" ht="18" customHeight="1">
      <c r="A2772" s="161" t="s">
        <v>789</v>
      </c>
      <c r="B2772" s="160" t="s">
        <v>52</v>
      </c>
      <c r="C2772" s="161" t="s">
        <v>53</v>
      </c>
      <c r="D2772" s="161" t="s">
        <v>10</v>
      </c>
      <c r="E2772" s="308" t="s">
        <v>879</v>
      </c>
      <c r="F2772" s="308"/>
      <c r="G2772" s="162" t="s">
        <v>54</v>
      </c>
      <c r="H2772" s="160" t="s">
        <v>55</v>
      </c>
      <c r="I2772" s="160" t="s">
        <v>56</v>
      </c>
      <c r="J2772" s="160" t="s">
        <v>11</v>
      </c>
    </row>
    <row r="2773" spans="1:10" ht="39" customHeight="1">
      <c r="A2773" s="253" t="s">
        <v>880</v>
      </c>
      <c r="B2773" s="254" t="s">
        <v>790</v>
      </c>
      <c r="C2773" s="253" t="s">
        <v>66</v>
      </c>
      <c r="D2773" s="253" t="s">
        <v>791</v>
      </c>
      <c r="E2773" s="313" t="s">
        <v>1264</v>
      </c>
      <c r="F2773" s="313"/>
      <c r="G2773" s="255" t="s">
        <v>63</v>
      </c>
      <c r="H2773" s="256">
        <v>1</v>
      </c>
      <c r="I2773" s="263">
        <v>116.15</v>
      </c>
      <c r="J2773" s="263">
        <v>116.15</v>
      </c>
    </row>
    <row r="2774" spans="1:10" ht="26.1" customHeight="1">
      <c r="A2774" s="164" t="s">
        <v>882</v>
      </c>
      <c r="B2774" s="163" t="s">
        <v>1267</v>
      </c>
      <c r="C2774" s="164" t="s">
        <v>66</v>
      </c>
      <c r="D2774" s="164" t="s">
        <v>1268</v>
      </c>
      <c r="E2774" s="314" t="s">
        <v>885</v>
      </c>
      <c r="F2774" s="314"/>
      <c r="G2774" s="165" t="s">
        <v>886</v>
      </c>
      <c r="H2774" s="257">
        <v>0.70099999999999996</v>
      </c>
      <c r="I2774" s="169">
        <v>21.35</v>
      </c>
      <c r="J2774" s="169">
        <v>14.96</v>
      </c>
    </row>
    <row r="2775" spans="1:10" ht="26.1" customHeight="1">
      <c r="A2775" s="164" t="s">
        <v>882</v>
      </c>
      <c r="B2775" s="163" t="s">
        <v>1265</v>
      </c>
      <c r="C2775" s="164" t="s">
        <v>66</v>
      </c>
      <c r="D2775" s="164" t="s">
        <v>1266</v>
      </c>
      <c r="E2775" s="314" t="s">
        <v>885</v>
      </c>
      <c r="F2775" s="314"/>
      <c r="G2775" s="165" t="s">
        <v>886</v>
      </c>
      <c r="H2775" s="257">
        <v>0.70099999999999996</v>
      </c>
      <c r="I2775" s="169">
        <v>25.5</v>
      </c>
      <c r="J2775" s="169">
        <v>17.87</v>
      </c>
    </row>
    <row r="2776" spans="1:10" ht="26.1" customHeight="1">
      <c r="A2776" s="167" t="s">
        <v>889</v>
      </c>
      <c r="B2776" s="166" t="s">
        <v>1868</v>
      </c>
      <c r="C2776" s="167" t="s">
        <v>66</v>
      </c>
      <c r="D2776" s="167" t="s">
        <v>1869</v>
      </c>
      <c r="E2776" s="315" t="s">
        <v>892</v>
      </c>
      <c r="F2776" s="315"/>
      <c r="G2776" s="168" t="s">
        <v>63</v>
      </c>
      <c r="H2776" s="258">
        <v>1</v>
      </c>
      <c r="I2776" s="170">
        <v>32.76</v>
      </c>
      <c r="J2776" s="170">
        <v>32.76</v>
      </c>
    </row>
    <row r="2777" spans="1:10" ht="26.1" customHeight="1">
      <c r="A2777" s="167" t="s">
        <v>889</v>
      </c>
      <c r="B2777" s="166" t="s">
        <v>1870</v>
      </c>
      <c r="C2777" s="167" t="s">
        <v>66</v>
      </c>
      <c r="D2777" s="167" t="s">
        <v>1871</v>
      </c>
      <c r="E2777" s="315" t="s">
        <v>892</v>
      </c>
      <c r="F2777" s="315"/>
      <c r="G2777" s="168" t="s">
        <v>63</v>
      </c>
      <c r="H2777" s="258">
        <v>2</v>
      </c>
      <c r="I2777" s="170">
        <v>24.95</v>
      </c>
      <c r="J2777" s="170">
        <v>49.9</v>
      </c>
    </row>
    <row r="2778" spans="1:10" ht="39" customHeight="1">
      <c r="A2778" s="167" t="s">
        <v>889</v>
      </c>
      <c r="B2778" s="166" t="s">
        <v>1395</v>
      </c>
      <c r="C2778" s="167" t="s">
        <v>66</v>
      </c>
      <c r="D2778" s="167" t="s">
        <v>1396</v>
      </c>
      <c r="E2778" s="315" t="s">
        <v>892</v>
      </c>
      <c r="F2778" s="315"/>
      <c r="G2778" s="168" t="s">
        <v>63</v>
      </c>
      <c r="H2778" s="258">
        <v>2.4799999999999999E-2</v>
      </c>
      <c r="I2778" s="170">
        <v>26.67</v>
      </c>
      <c r="J2778" s="170">
        <v>0.66</v>
      </c>
    </row>
    <row r="2779" spans="1:10">
      <c r="A2779" s="176"/>
      <c r="B2779" s="176"/>
      <c r="C2779" s="176"/>
      <c r="D2779" s="176"/>
      <c r="E2779" s="176" t="s">
        <v>895</v>
      </c>
      <c r="F2779" s="259">
        <v>27.35</v>
      </c>
      <c r="G2779" s="176" t="s">
        <v>896</v>
      </c>
      <c r="H2779" s="259">
        <v>0</v>
      </c>
      <c r="I2779" s="176" t="s">
        <v>897</v>
      </c>
      <c r="J2779" s="259">
        <v>27.35</v>
      </c>
    </row>
    <row r="2780" spans="1:10">
      <c r="A2780" s="176"/>
      <c r="B2780" s="176"/>
      <c r="C2780" s="176"/>
      <c r="D2780" s="176"/>
      <c r="E2780" s="176" t="s">
        <v>898</v>
      </c>
      <c r="F2780" s="259">
        <v>26.8</v>
      </c>
      <c r="G2780" s="176"/>
      <c r="H2780" s="316" t="s">
        <v>899</v>
      </c>
      <c r="I2780" s="316"/>
      <c r="J2780" s="259">
        <v>142.94999999999999</v>
      </c>
    </row>
    <row r="2781" spans="1:10" ht="50.1" customHeight="1">
      <c r="A2781" s="177"/>
      <c r="B2781" s="177"/>
      <c r="C2781" s="177"/>
      <c r="D2781" s="177"/>
      <c r="E2781" s="177"/>
      <c r="F2781" s="177"/>
      <c r="G2781" s="177" t="s">
        <v>900</v>
      </c>
      <c r="H2781" s="260" t="s">
        <v>1320</v>
      </c>
      <c r="I2781" s="177" t="s">
        <v>902</v>
      </c>
      <c r="J2781" s="180">
        <v>714.75</v>
      </c>
    </row>
    <row r="2782" spans="1:10" ht="0.95" customHeight="1">
      <c r="A2782" s="261"/>
      <c r="B2782" s="261"/>
      <c r="C2782" s="261"/>
      <c r="D2782" s="261"/>
      <c r="E2782" s="261"/>
      <c r="F2782" s="261"/>
      <c r="G2782" s="261"/>
      <c r="H2782" s="261"/>
      <c r="I2782" s="261"/>
      <c r="J2782" s="261"/>
    </row>
    <row r="2783" spans="1:10" ht="18" customHeight="1">
      <c r="A2783" s="161" t="s">
        <v>792</v>
      </c>
      <c r="B2783" s="160" t="s">
        <v>52</v>
      </c>
      <c r="C2783" s="161" t="s">
        <v>53</v>
      </c>
      <c r="D2783" s="161" t="s">
        <v>10</v>
      </c>
      <c r="E2783" s="308" t="s">
        <v>879</v>
      </c>
      <c r="F2783" s="308"/>
      <c r="G2783" s="162" t="s">
        <v>54</v>
      </c>
      <c r="H2783" s="160" t="s">
        <v>55</v>
      </c>
      <c r="I2783" s="160" t="s">
        <v>56</v>
      </c>
      <c r="J2783" s="160" t="s">
        <v>11</v>
      </c>
    </row>
    <row r="2784" spans="1:10" ht="65.099999999999994" customHeight="1">
      <c r="A2784" s="253" t="s">
        <v>880</v>
      </c>
      <c r="B2784" s="254" t="s">
        <v>793</v>
      </c>
      <c r="C2784" s="253" t="s">
        <v>66</v>
      </c>
      <c r="D2784" s="253" t="s">
        <v>794</v>
      </c>
      <c r="E2784" s="313" t="s">
        <v>1803</v>
      </c>
      <c r="F2784" s="313"/>
      <c r="G2784" s="255" t="s">
        <v>63</v>
      </c>
      <c r="H2784" s="256">
        <v>1</v>
      </c>
      <c r="I2784" s="263">
        <v>2160.7600000000002</v>
      </c>
      <c r="J2784" s="263">
        <v>2160.7600000000002</v>
      </c>
    </row>
    <row r="2785" spans="1:10" ht="26.1" customHeight="1">
      <c r="A2785" s="164" t="s">
        <v>882</v>
      </c>
      <c r="B2785" s="163" t="s">
        <v>1265</v>
      </c>
      <c r="C2785" s="164" t="s">
        <v>66</v>
      </c>
      <c r="D2785" s="164" t="s">
        <v>1266</v>
      </c>
      <c r="E2785" s="314" t="s">
        <v>885</v>
      </c>
      <c r="F2785" s="314"/>
      <c r="G2785" s="165" t="s">
        <v>886</v>
      </c>
      <c r="H2785" s="257">
        <v>3.0369999999999999</v>
      </c>
      <c r="I2785" s="169">
        <v>25.5</v>
      </c>
      <c r="J2785" s="169">
        <v>77.44</v>
      </c>
    </row>
    <row r="2786" spans="1:10" ht="26.1" customHeight="1">
      <c r="A2786" s="164" t="s">
        <v>882</v>
      </c>
      <c r="B2786" s="163" t="s">
        <v>1267</v>
      </c>
      <c r="C2786" s="164" t="s">
        <v>66</v>
      </c>
      <c r="D2786" s="164" t="s">
        <v>1268</v>
      </c>
      <c r="E2786" s="314" t="s">
        <v>885</v>
      </c>
      <c r="F2786" s="314"/>
      <c r="G2786" s="165" t="s">
        <v>886</v>
      </c>
      <c r="H2786" s="257">
        <v>3.0369999999999999</v>
      </c>
      <c r="I2786" s="169">
        <v>21.35</v>
      </c>
      <c r="J2786" s="169">
        <v>64.83</v>
      </c>
    </row>
    <row r="2787" spans="1:10" ht="26.1" customHeight="1">
      <c r="A2787" s="167" t="s">
        <v>889</v>
      </c>
      <c r="B2787" s="166" t="s">
        <v>1872</v>
      </c>
      <c r="C2787" s="167" t="s">
        <v>66</v>
      </c>
      <c r="D2787" s="167" t="s">
        <v>1873</v>
      </c>
      <c r="E2787" s="315" t="s">
        <v>892</v>
      </c>
      <c r="F2787" s="315"/>
      <c r="G2787" s="168" t="s">
        <v>63</v>
      </c>
      <c r="H2787" s="258">
        <v>1</v>
      </c>
      <c r="I2787" s="170">
        <v>388.42</v>
      </c>
      <c r="J2787" s="170">
        <v>388.42</v>
      </c>
    </row>
    <row r="2788" spans="1:10" ht="39" customHeight="1">
      <c r="A2788" s="167" t="s">
        <v>889</v>
      </c>
      <c r="B2788" s="166" t="s">
        <v>1874</v>
      </c>
      <c r="C2788" s="167" t="s">
        <v>66</v>
      </c>
      <c r="D2788" s="167" t="s">
        <v>1875</v>
      </c>
      <c r="E2788" s="315" t="s">
        <v>892</v>
      </c>
      <c r="F2788" s="315"/>
      <c r="G2788" s="168" t="s">
        <v>63</v>
      </c>
      <c r="H2788" s="258">
        <v>1</v>
      </c>
      <c r="I2788" s="170">
        <v>31.49</v>
      </c>
      <c r="J2788" s="170">
        <v>31.49</v>
      </c>
    </row>
    <row r="2789" spans="1:10" ht="51.95" customHeight="1">
      <c r="A2789" s="167" t="s">
        <v>889</v>
      </c>
      <c r="B2789" s="166" t="s">
        <v>1876</v>
      </c>
      <c r="C2789" s="167" t="s">
        <v>66</v>
      </c>
      <c r="D2789" s="167" t="s">
        <v>1877</v>
      </c>
      <c r="E2789" s="315" t="s">
        <v>892</v>
      </c>
      <c r="F2789" s="315"/>
      <c r="G2789" s="168" t="s">
        <v>63</v>
      </c>
      <c r="H2789" s="258">
        <v>1</v>
      </c>
      <c r="I2789" s="170">
        <v>739.6</v>
      </c>
      <c r="J2789" s="170">
        <v>739.6</v>
      </c>
    </row>
    <row r="2790" spans="1:10" ht="51.95" customHeight="1">
      <c r="A2790" s="167" t="s">
        <v>889</v>
      </c>
      <c r="B2790" s="166" t="s">
        <v>1878</v>
      </c>
      <c r="C2790" s="167" t="s">
        <v>66</v>
      </c>
      <c r="D2790" s="167" t="s">
        <v>1879</v>
      </c>
      <c r="E2790" s="315" t="s">
        <v>892</v>
      </c>
      <c r="F2790" s="315"/>
      <c r="G2790" s="168" t="s">
        <v>63</v>
      </c>
      <c r="H2790" s="258">
        <v>1</v>
      </c>
      <c r="I2790" s="170">
        <v>330.75</v>
      </c>
      <c r="J2790" s="170">
        <v>330.75</v>
      </c>
    </row>
    <row r="2791" spans="1:10" ht="39" customHeight="1">
      <c r="A2791" s="167" t="s">
        <v>889</v>
      </c>
      <c r="B2791" s="166" t="s">
        <v>1804</v>
      </c>
      <c r="C2791" s="167" t="s">
        <v>66</v>
      </c>
      <c r="D2791" s="167" t="s">
        <v>1805</v>
      </c>
      <c r="E2791" s="315" t="s">
        <v>892</v>
      </c>
      <c r="F2791" s="315"/>
      <c r="G2791" s="168" t="s">
        <v>63</v>
      </c>
      <c r="H2791" s="258">
        <v>4</v>
      </c>
      <c r="I2791" s="170">
        <v>0.78</v>
      </c>
      <c r="J2791" s="170">
        <v>3.12</v>
      </c>
    </row>
    <row r="2792" spans="1:10" ht="39" customHeight="1">
      <c r="A2792" s="167" t="s">
        <v>889</v>
      </c>
      <c r="B2792" s="166" t="s">
        <v>1880</v>
      </c>
      <c r="C2792" s="167" t="s">
        <v>66</v>
      </c>
      <c r="D2792" s="167" t="s">
        <v>1881</v>
      </c>
      <c r="E2792" s="315" t="s">
        <v>892</v>
      </c>
      <c r="F2792" s="315"/>
      <c r="G2792" s="168" t="s">
        <v>63</v>
      </c>
      <c r="H2792" s="258">
        <v>1</v>
      </c>
      <c r="I2792" s="170">
        <v>113.39</v>
      </c>
      <c r="J2792" s="170">
        <v>113.39</v>
      </c>
    </row>
    <row r="2793" spans="1:10" ht="65.099999999999994" customHeight="1">
      <c r="A2793" s="167" t="s">
        <v>889</v>
      </c>
      <c r="B2793" s="166" t="s">
        <v>1882</v>
      </c>
      <c r="C2793" s="167" t="s">
        <v>66</v>
      </c>
      <c r="D2793" s="167" t="s">
        <v>1883</v>
      </c>
      <c r="E2793" s="315" t="s">
        <v>892</v>
      </c>
      <c r="F2793" s="315"/>
      <c r="G2793" s="168" t="s">
        <v>63</v>
      </c>
      <c r="H2793" s="258">
        <v>1</v>
      </c>
      <c r="I2793" s="170">
        <v>411.72</v>
      </c>
      <c r="J2793" s="170">
        <v>411.72</v>
      </c>
    </row>
    <row r="2794" spans="1:10">
      <c r="A2794" s="176"/>
      <c r="B2794" s="176"/>
      <c r="C2794" s="176"/>
      <c r="D2794" s="176"/>
      <c r="E2794" s="176" t="s">
        <v>895</v>
      </c>
      <c r="F2794" s="259">
        <v>118.52</v>
      </c>
      <c r="G2794" s="176" t="s">
        <v>896</v>
      </c>
      <c r="H2794" s="259">
        <v>0</v>
      </c>
      <c r="I2794" s="176" t="s">
        <v>897</v>
      </c>
      <c r="J2794" s="259">
        <v>118.52</v>
      </c>
    </row>
    <row r="2795" spans="1:10">
      <c r="A2795" s="176"/>
      <c r="B2795" s="176"/>
      <c r="C2795" s="176"/>
      <c r="D2795" s="176"/>
      <c r="E2795" s="176" t="s">
        <v>898</v>
      </c>
      <c r="F2795" s="259">
        <v>498.7</v>
      </c>
      <c r="G2795" s="176"/>
      <c r="H2795" s="316" t="s">
        <v>899</v>
      </c>
      <c r="I2795" s="316"/>
      <c r="J2795" s="259">
        <v>2659.46</v>
      </c>
    </row>
    <row r="2796" spans="1:10" ht="50.1" customHeight="1">
      <c r="A2796" s="177"/>
      <c r="B2796" s="177"/>
      <c r="C2796" s="177"/>
      <c r="D2796" s="177"/>
      <c r="E2796" s="177"/>
      <c r="F2796" s="177"/>
      <c r="G2796" s="177" t="s">
        <v>900</v>
      </c>
      <c r="H2796" s="260" t="s">
        <v>901</v>
      </c>
      <c r="I2796" s="177" t="s">
        <v>902</v>
      </c>
      <c r="J2796" s="180">
        <v>2659.46</v>
      </c>
    </row>
    <row r="2797" spans="1:10" ht="0.95" customHeight="1">
      <c r="A2797" s="261"/>
      <c r="B2797" s="261"/>
      <c r="C2797" s="261"/>
      <c r="D2797" s="261"/>
      <c r="E2797" s="261"/>
      <c r="F2797" s="261"/>
      <c r="G2797" s="261"/>
      <c r="H2797" s="261"/>
      <c r="I2797" s="261"/>
      <c r="J2797" s="261"/>
    </row>
    <row r="2798" spans="1:10" ht="18" customHeight="1">
      <c r="A2798" s="161" t="s">
        <v>795</v>
      </c>
      <c r="B2798" s="160" t="s">
        <v>52</v>
      </c>
      <c r="C2798" s="161" t="s">
        <v>53</v>
      </c>
      <c r="D2798" s="161" t="s">
        <v>10</v>
      </c>
      <c r="E2798" s="308" t="s">
        <v>879</v>
      </c>
      <c r="F2798" s="308"/>
      <c r="G2798" s="162" t="s">
        <v>54</v>
      </c>
      <c r="H2798" s="160" t="s">
        <v>55</v>
      </c>
      <c r="I2798" s="160" t="s">
        <v>56</v>
      </c>
      <c r="J2798" s="160" t="s">
        <v>11</v>
      </c>
    </row>
    <row r="2799" spans="1:10" ht="39" customHeight="1">
      <c r="A2799" s="253" t="s">
        <v>880</v>
      </c>
      <c r="B2799" s="254" t="s">
        <v>796</v>
      </c>
      <c r="C2799" s="253" t="s">
        <v>66</v>
      </c>
      <c r="D2799" s="253" t="s">
        <v>797</v>
      </c>
      <c r="E2799" s="313" t="s">
        <v>1803</v>
      </c>
      <c r="F2799" s="313"/>
      <c r="G2799" s="255" t="s">
        <v>63</v>
      </c>
      <c r="H2799" s="256">
        <v>1</v>
      </c>
      <c r="I2799" s="263">
        <v>3375.27</v>
      </c>
      <c r="J2799" s="263">
        <v>3375.27</v>
      </c>
    </row>
    <row r="2800" spans="1:10" ht="26.1" customHeight="1">
      <c r="A2800" s="164" t="s">
        <v>882</v>
      </c>
      <c r="B2800" s="163" t="s">
        <v>1265</v>
      </c>
      <c r="C2800" s="164" t="s">
        <v>66</v>
      </c>
      <c r="D2800" s="164" t="s">
        <v>1266</v>
      </c>
      <c r="E2800" s="314" t="s">
        <v>885</v>
      </c>
      <c r="F2800" s="314"/>
      <c r="G2800" s="165" t="s">
        <v>886</v>
      </c>
      <c r="H2800" s="257">
        <v>4.4385000000000003</v>
      </c>
      <c r="I2800" s="169">
        <v>25.5</v>
      </c>
      <c r="J2800" s="169">
        <v>113.18</v>
      </c>
    </row>
    <row r="2801" spans="1:10" ht="26.1" customHeight="1">
      <c r="A2801" s="164" t="s">
        <v>882</v>
      </c>
      <c r="B2801" s="163" t="s">
        <v>1267</v>
      </c>
      <c r="C2801" s="164" t="s">
        <v>66</v>
      </c>
      <c r="D2801" s="164" t="s">
        <v>1268</v>
      </c>
      <c r="E2801" s="314" t="s">
        <v>885</v>
      </c>
      <c r="F2801" s="314"/>
      <c r="G2801" s="165" t="s">
        <v>886</v>
      </c>
      <c r="H2801" s="257">
        <v>4.4385000000000003</v>
      </c>
      <c r="I2801" s="169">
        <v>21.35</v>
      </c>
      <c r="J2801" s="169">
        <v>94.76</v>
      </c>
    </row>
    <row r="2802" spans="1:10" ht="26.1" customHeight="1">
      <c r="A2802" s="167" t="s">
        <v>889</v>
      </c>
      <c r="B2802" s="166" t="s">
        <v>1884</v>
      </c>
      <c r="C2802" s="167" t="s">
        <v>66</v>
      </c>
      <c r="D2802" s="167" t="s">
        <v>1885</v>
      </c>
      <c r="E2802" s="315" t="s">
        <v>892</v>
      </c>
      <c r="F2802" s="315"/>
      <c r="G2802" s="168" t="s">
        <v>63</v>
      </c>
      <c r="H2802" s="258">
        <v>1</v>
      </c>
      <c r="I2802" s="170">
        <v>3163.22</v>
      </c>
      <c r="J2802" s="170">
        <v>3163.22</v>
      </c>
    </row>
    <row r="2803" spans="1:10" ht="24" customHeight="1">
      <c r="A2803" s="167" t="s">
        <v>889</v>
      </c>
      <c r="B2803" s="166" t="s">
        <v>1820</v>
      </c>
      <c r="C2803" s="167" t="s">
        <v>66</v>
      </c>
      <c r="D2803" s="167" t="s">
        <v>1821</v>
      </c>
      <c r="E2803" s="315" t="s">
        <v>892</v>
      </c>
      <c r="F2803" s="315"/>
      <c r="G2803" s="168" t="s">
        <v>963</v>
      </c>
      <c r="H2803" s="258">
        <v>3.9399999999999998E-2</v>
      </c>
      <c r="I2803" s="170">
        <v>30.82</v>
      </c>
      <c r="J2803" s="170">
        <v>1.21</v>
      </c>
    </row>
    <row r="2804" spans="1:10" ht="26.1" customHeight="1">
      <c r="A2804" s="167" t="s">
        <v>889</v>
      </c>
      <c r="B2804" s="166" t="s">
        <v>1269</v>
      </c>
      <c r="C2804" s="167" t="s">
        <v>66</v>
      </c>
      <c r="D2804" s="167" t="s">
        <v>1270</v>
      </c>
      <c r="E2804" s="315" t="s">
        <v>892</v>
      </c>
      <c r="F2804" s="315"/>
      <c r="G2804" s="168" t="s">
        <v>63</v>
      </c>
      <c r="H2804" s="258">
        <v>0.1661</v>
      </c>
      <c r="I2804" s="170">
        <v>17.510000000000002</v>
      </c>
      <c r="J2804" s="170">
        <v>2.9</v>
      </c>
    </row>
    <row r="2805" spans="1:10">
      <c r="A2805" s="176"/>
      <c r="B2805" s="176"/>
      <c r="C2805" s="176"/>
      <c r="D2805" s="176"/>
      <c r="E2805" s="176" t="s">
        <v>895</v>
      </c>
      <c r="F2805" s="259">
        <v>173.22</v>
      </c>
      <c r="G2805" s="176" t="s">
        <v>896</v>
      </c>
      <c r="H2805" s="259">
        <v>0</v>
      </c>
      <c r="I2805" s="176" t="s">
        <v>897</v>
      </c>
      <c r="J2805" s="259">
        <v>173.22</v>
      </c>
    </row>
    <row r="2806" spans="1:10">
      <c r="A2806" s="176"/>
      <c r="B2806" s="176"/>
      <c r="C2806" s="176"/>
      <c r="D2806" s="176"/>
      <c r="E2806" s="176" t="s">
        <v>898</v>
      </c>
      <c r="F2806" s="259">
        <v>779.01</v>
      </c>
      <c r="G2806" s="176"/>
      <c r="H2806" s="316" t="s">
        <v>899</v>
      </c>
      <c r="I2806" s="316"/>
      <c r="J2806" s="259">
        <v>4154.28</v>
      </c>
    </row>
    <row r="2807" spans="1:10" ht="50.1" customHeight="1">
      <c r="A2807" s="177"/>
      <c r="B2807" s="177"/>
      <c r="C2807" s="177"/>
      <c r="D2807" s="177"/>
      <c r="E2807" s="177"/>
      <c r="F2807" s="177"/>
      <c r="G2807" s="177" t="s">
        <v>900</v>
      </c>
      <c r="H2807" s="260" t="s">
        <v>901</v>
      </c>
      <c r="I2807" s="177" t="s">
        <v>902</v>
      </c>
      <c r="J2807" s="180">
        <v>4154.28</v>
      </c>
    </row>
    <row r="2808" spans="1:10" ht="0.95" customHeight="1">
      <c r="A2808" s="261"/>
      <c r="B2808" s="261"/>
      <c r="C2808" s="261"/>
      <c r="D2808" s="261"/>
      <c r="E2808" s="261"/>
      <c r="F2808" s="261"/>
      <c r="G2808" s="261"/>
      <c r="H2808" s="261"/>
      <c r="I2808" s="261"/>
      <c r="J2808" s="261"/>
    </row>
    <row r="2809" spans="1:10" ht="18" customHeight="1">
      <c r="A2809" s="161" t="s">
        <v>798</v>
      </c>
      <c r="B2809" s="160" t="s">
        <v>52</v>
      </c>
      <c r="C2809" s="161" t="s">
        <v>53</v>
      </c>
      <c r="D2809" s="161" t="s">
        <v>10</v>
      </c>
      <c r="E2809" s="308" t="s">
        <v>879</v>
      </c>
      <c r="F2809" s="308"/>
      <c r="G2809" s="162" t="s">
        <v>54</v>
      </c>
      <c r="H2809" s="160" t="s">
        <v>55</v>
      </c>
      <c r="I2809" s="160" t="s">
        <v>56</v>
      </c>
      <c r="J2809" s="160" t="s">
        <v>11</v>
      </c>
    </row>
    <row r="2810" spans="1:10" ht="26.1" customHeight="1">
      <c r="A2810" s="253" t="s">
        <v>880</v>
      </c>
      <c r="B2810" s="254" t="s">
        <v>799</v>
      </c>
      <c r="C2810" s="253" t="s">
        <v>66</v>
      </c>
      <c r="D2810" s="253" t="s">
        <v>800</v>
      </c>
      <c r="E2810" s="313" t="s">
        <v>1264</v>
      </c>
      <c r="F2810" s="313"/>
      <c r="G2810" s="255" t="s">
        <v>63</v>
      </c>
      <c r="H2810" s="256">
        <v>1</v>
      </c>
      <c r="I2810" s="263">
        <v>319.44</v>
      </c>
      <c r="J2810" s="263">
        <v>319.44</v>
      </c>
    </row>
    <row r="2811" spans="1:10" ht="26.1" customHeight="1">
      <c r="A2811" s="164" t="s">
        <v>882</v>
      </c>
      <c r="B2811" s="163" t="s">
        <v>1267</v>
      </c>
      <c r="C2811" s="164" t="s">
        <v>66</v>
      </c>
      <c r="D2811" s="164" t="s">
        <v>1268</v>
      </c>
      <c r="E2811" s="314" t="s">
        <v>885</v>
      </c>
      <c r="F2811" s="314"/>
      <c r="G2811" s="165" t="s">
        <v>886</v>
      </c>
      <c r="H2811" s="257">
        <v>0.4546</v>
      </c>
      <c r="I2811" s="169">
        <v>21.35</v>
      </c>
      <c r="J2811" s="169">
        <v>9.6999999999999993</v>
      </c>
    </row>
    <row r="2812" spans="1:10" ht="26.1" customHeight="1">
      <c r="A2812" s="164" t="s">
        <v>882</v>
      </c>
      <c r="B2812" s="163" t="s">
        <v>1265</v>
      </c>
      <c r="C2812" s="164" t="s">
        <v>66</v>
      </c>
      <c r="D2812" s="164" t="s">
        <v>1266</v>
      </c>
      <c r="E2812" s="314" t="s">
        <v>885</v>
      </c>
      <c r="F2812" s="314"/>
      <c r="G2812" s="165" t="s">
        <v>886</v>
      </c>
      <c r="H2812" s="257">
        <v>0.4546</v>
      </c>
      <c r="I2812" s="169">
        <v>25.5</v>
      </c>
      <c r="J2812" s="169">
        <v>11.59</v>
      </c>
    </row>
    <row r="2813" spans="1:10" ht="26.1" customHeight="1">
      <c r="A2813" s="167" t="s">
        <v>889</v>
      </c>
      <c r="B2813" s="166" t="s">
        <v>1269</v>
      </c>
      <c r="C2813" s="167" t="s">
        <v>66</v>
      </c>
      <c r="D2813" s="167" t="s">
        <v>1270</v>
      </c>
      <c r="E2813" s="315" t="s">
        <v>892</v>
      </c>
      <c r="F2813" s="315"/>
      <c r="G2813" s="168" t="s">
        <v>63</v>
      </c>
      <c r="H2813" s="258">
        <v>3.0200000000000001E-2</v>
      </c>
      <c r="I2813" s="170">
        <v>17.510000000000002</v>
      </c>
      <c r="J2813" s="170">
        <v>0.52</v>
      </c>
    </row>
    <row r="2814" spans="1:10" ht="26.1" customHeight="1">
      <c r="A2814" s="167" t="s">
        <v>889</v>
      </c>
      <c r="B2814" s="166" t="s">
        <v>1886</v>
      </c>
      <c r="C2814" s="167" t="s">
        <v>66</v>
      </c>
      <c r="D2814" s="167" t="s">
        <v>1887</v>
      </c>
      <c r="E2814" s="315" t="s">
        <v>892</v>
      </c>
      <c r="F2814" s="315"/>
      <c r="G2814" s="168" t="s">
        <v>63</v>
      </c>
      <c r="H2814" s="258">
        <v>1</v>
      </c>
      <c r="I2814" s="170">
        <v>297.63</v>
      </c>
      <c r="J2814" s="170">
        <v>297.63</v>
      </c>
    </row>
    <row r="2815" spans="1:10">
      <c r="A2815" s="176"/>
      <c r="B2815" s="176"/>
      <c r="C2815" s="176"/>
      <c r="D2815" s="176"/>
      <c r="E2815" s="176" t="s">
        <v>895</v>
      </c>
      <c r="F2815" s="259">
        <v>17.73</v>
      </c>
      <c r="G2815" s="176" t="s">
        <v>896</v>
      </c>
      <c r="H2815" s="259">
        <v>0</v>
      </c>
      <c r="I2815" s="176" t="s">
        <v>897</v>
      </c>
      <c r="J2815" s="259">
        <v>17.73</v>
      </c>
    </row>
    <row r="2816" spans="1:10">
      <c r="A2816" s="176"/>
      <c r="B2816" s="176"/>
      <c r="C2816" s="176"/>
      <c r="D2816" s="176"/>
      <c r="E2816" s="176" t="s">
        <v>898</v>
      </c>
      <c r="F2816" s="259">
        <v>73.72</v>
      </c>
      <c r="G2816" s="176"/>
      <c r="H2816" s="316" t="s">
        <v>899</v>
      </c>
      <c r="I2816" s="316"/>
      <c r="J2816" s="259">
        <v>393.16</v>
      </c>
    </row>
    <row r="2817" spans="1:10" ht="50.1" customHeight="1">
      <c r="A2817" s="177"/>
      <c r="B2817" s="177"/>
      <c r="C2817" s="177"/>
      <c r="D2817" s="177"/>
      <c r="E2817" s="177"/>
      <c r="F2817" s="177"/>
      <c r="G2817" s="177" t="s">
        <v>900</v>
      </c>
      <c r="H2817" s="260" t="s">
        <v>1313</v>
      </c>
      <c r="I2817" s="177" t="s">
        <v>902</v>
      </c>
      <c r="J2817" s="180">
        <v>1179.48</v>
      </c>
    </row>
    <row r="2818" spans="1:10" ht="0.95" customHeight="1">
      <c r="A2818" s="261"/>
      <c r="B2818" s="261"/>
      <c r="C2818" s="261"/>
      <c r="D2818" s="261"/>
      <c r="E2818" s="261"/>
      <c r="F2818" s="261"/>
      <c r="G2818" s="261"/>
      <c r="H2818" s="261"/>
      <c r="I2818" s="261"/>
      <c r="J2818" s="261"/>
    </row>
    <row r="2819" spans="1:10" ht="18" customHeight="1">
      <c r="A2819" s="161" t="s">
        <v>801</v>
      </c>
      <c r="B2819" s="160" t="s">
        <v>52</v>
      </c>
      <c r="C2819" s="161" t="s">
        <v>53</v>
      </c>
      <c r="D2819" s="161" t="s">
        <v>10</v>
      </c>
      <c r="E2819" s="308" t="s">
        <v>879</v>
      </c>
      <c r="F2819" s="308"/>
      <c r="G2819" s="162" t="s">
        <v>54</v>
      </c>
      <c r="H2819" s="160" t="s">
        <v>55</v>
      </c>
      <c r="I2819" s="160" t="s">
        <v>56</v>
      </c>
      <c r="J2819" s="160" t="s">
        <v>11</v>
      </c>
    </row>
    <row r="2820" spans="1:10" ht="26.1" customHeight="1">
      <c r="A2820" s="253" t="s">
        <v>880</v>
      </c>
      <c r="B2820" s="254" t="s">
        <v>802</v>
      </c>
      <c r="C2820" s="253" t="s">
        <v>66</v>
      </c>
      <c r="D2820" s="253" t="s">
        <v>803</v>
      </c>
      <c r="E2820" s="313" t="s">
        <v>1264</v>
      </c>
      <c r="F2820" s="313"/>
      <c r="G2820" s="255" t="s">
        <v>63</v>
      </c>
      <c r="H2820" s="256">
        <v>1</v>
      </c>
      <c r="I2820" s="263">
        <v>387.61</v>
      </c>
      <c r="J2820" s="263">
        <v>387.61</v>
      </c>
    </row>
    <row r="2821" spans="1:10" ht="26.1" customHeight="1">
      <c r="A2821" s="164" t="s">
        <v>882</v>
      </c>
      <c r="B2821" s="163" t="s">
        <v>1265</v>
      </c>
      <c r="C2821" s="164" t="s">
        <v>66</v>
      </c>
      <c r="D2821" s="164" t="s">
        <v>1266</v>
      </c>
      <c r="E2821" s="314" t="s">
        <v>885</v>
      </c>
      <c r="F2821" s="314"/>
      <c r="G2821" s="165" t="s">
        <v>886</v>
      </c>
      <c r="H2821" s="257">
        <v>0.56950000000000001</v>
      </c>
      <c r="I2821" s="169">
        <v>25.5</v>
      </c>
      <c r="J2821" s="169">
        <v>14.52</v>
      </c>
    </row>
    <row r="2822" spans="1:10" ht="26.1" customHeight="1">
      <c r="A2822" s="164" t="s">
        <v>882</v>
      </c>
      <c r="B2822" s="163" t="s">
        <v>1267</v>
      </c>
      <c r="C2822" s="164" t="s">
        <v>66</v>
      </c>
      <c r="D2822" s="164" t="s">
        <v>1268</v>
      </c>
      <c r="E2822" s="314" t="s">
        <v>885</v>
      </c>
      <c r="F2822" s="314"/>
      <c r="G2822" s="165" t="s">
        <v>886</v>
      </c>
      <c r="H2822" s="257">
        <v>0.56950000000000001</v>
      </c>
      <c r="I2822" s="169">
        <v>21.35</v>
      </c>
      <c r="J2822" s="169">
        <v>12.15</v>
      </c>
    </row>
    <row r="2823" spans="1:10" ht="26.1" customHeight="1">
      <c r="A2823" s="167" t="s">
        <v>889</v>
      </c>
      <c r="B2823" s="166" t="s">
        <v>1888</v>
      </c>
      <c r="C2823" s="167" t="s">
        <v>66</v>
      </c>
      <c r="D2823" s="167" t="s">
        <v>1889</v>
      </c>
      <c r="E2823" s="315" t="s">
        <v>892</v>
      </c>
      <c r="F2823" s="315"/>
      <c r="G2823" s="168" t="s">
        <v>63</v>
      </c>
      <c r="H2823" s="258">
        <v>1</v>
      </c>
      <c r="I2823" s="170">
        <v>360.33</v>
      </c>
      <c r="J2823" s="170">
        <v>360.33</v>
      </c>
    </row>
    <row r="2824" spans="1:10" ht="26.1" customHeight="1">
      <c r="A2824" s="167" t="s">
        <v>889</v>
      </c>
      <c r="B2824" s="166" t="s">
        <v>1269</v>
      </c>
      <c r="C2824" s="167" t="s">
        <v>66</v>
      </c>
      <c r="D2824" s="167" t="s">
        <v>1270</v>
      </c>
      <c r="E2824" s="315" t="s">
        <v>892</v>
      </c>
      <c r="F2824" s="315"/>
      <c r="G2824" s="168" t="s">
        <v>63</v>
      </c>
      <c r="H2824" s="258">
        <v>3.5400000000000001E-2</v>
      </c>
      <c r="I2824" s="170">
        <v>17.510000000000002</v>
      </c>
      <c r="J2824" s="170">
        <v>0.61</v>
      </c>
    </row>
    <row r="2825" spans="1:10">
      <c r="A2825" s="176"/>
      <c r="B2825" s="176"/>
      <c r="C2825" s="176"/>
      <c r="D2825" s="176"/>
      <c r="E2825" s="176" t="s">
        <v>895</v>
      </c>
      <c r="F2825" s="259">
        <v>22.22</v>
      </c>
      <c r="G2825" s="176" t="s">
        <v>896</v>
      </c>
      <c r="H2825" s="259">
        <v>0</v>
      </c>
      <c r="I2825" s="176" t="s">
        <v>897</v>
      </c>
      <c r="J2825" s="259">
        <v>22.22</v>
      </c>
    </row>
    <row r="2826" spans="1:10">
      <c r="A2826" s="176"/>
      <c r="B2826" s="176"/>
      <c r="C2826" s="176"/>
      <c r="D2826" s="176"/>
      <c r="E2826" s="176" t="s">
        <v>898</v>
      </c>
      <c r="F2826" s="259">
        <v>89.46</v>
      </c>
      <c r="G2826" s="176"/>
      <c r="H2826" s="316" t="s">
        <v>899</v>
      </c>
      <c r="I2826" s="316"/>
      <c r="J2826" s="259">
        <v>477.07</v>
      </c>
    </row>
    <row r="2827" spans="1:10" ht="50.1" customHeight="1">
      <c r="A2827" s="177"/>
      <c r="B2827" s="177"/>
      <c r="C2827" s="177"/>
      <c r="D2827" s="177"/>
      <c r="E2827" s="177"/>
      <c r="F2827" s="177"/>
      <c r="G2827" s="177" t="s">
        <v>900</v>
      </c>
      <c r="H2827" s="260" t="s">
        <v>1313</v>
      </c>
      <c r="I2827" s="177" t="s">
        <v>902</v>
      </c>
      <c r="J2827" s="180">
        <v>1431.21</v>
      </c>
    </row>
    <row r="2828" spans="1:10" ht="0.95" customHeight="1">
      <c r="A2828" s="261"/>
      <c r="B2828" s="261"/>
      <c r="C2828" s="261"/>
      <c r="D2828" s="261"/>
      <c r="E2828" s="261"/>
      <c r="F2828" s="261"/>
      <c r="G2828" s="261"/>
      <c r="H2828" s="261"/>
      <c r="I2828" s="261"/>
      <c r="J2828" s="261"/>
    </row>
    <row r="2829" spans="1:10" ht="18" customHeight="1">
      <c r="A2829" s="161" t="s">
        <v>804</v>
      </c>
      <c r="B2829" s="160" t="s">
        <v>52</v>
      </c>
      <c r="C2829" s="161" t="s">
        <v>53</v>
      </c>
      <c r="D2829" s="161" t="s">
        <v>10</v>
      </c>
      <c r="E2829" s="308" t="s">
        <v>879</v>
      </c>
      <c r="F2829" s="308"/>
      <c r="G2829" s="162" t="s">
        <v>54</v>
      </c>
      <c r="H2829" s="160" t="s">
        <v>55</v>
      </c>
      <c r="I2829" s="160" t="s">
        <v>56</v>
      </c>
      <c r="J2829" s="160" t="s">
        <v>11</v>
      </c>
    </row>
    <row r="2830" spans="1:10" ht="39" customHeight="1">
      <c r="A2830" s="253" t="s">
        <v>880</v>
      </c>
      <c r="B2830" s="254" t="s">
        <v>805</v>
      </c>
      <c r="C2830" s="253" t="s">
        <v>66</v>
      </c>
      <c r="D2830" s="253" t="s">
        <v>806</v>
      </c>
      <c r="E2830" s="313" t="s">
        <v>1264</v>
      </c>
      <c r="F2830" s="313"/>
      <c r="G2830" s="255" t="s">
        <v>63</v>
      </c>
      <c r="H2830" s="256">
        <v>1</v>
      </c>
      <c r="I2830" s="263">
        <v>352.45</v>
      </c>
      <c r="J2830" s="263">
        <v>352.45</v>
      </c>
    </row>
    <row r="2831" spans="1:10" ht="26.1" customHeight="1">
      <c r="A2831" s="164" t="s">
        <v>882</v>
      </c>
      <c r="B2831" s="163" t="s">
        <v>1267</v>
      </c>
      <c r="C2831" s="164" t="s">
        <v>66</v>
      </c>
      <c r="D2831" s="164" t="s">
        <v>1268</v>
      </c>
      <c r="E2831" s="314" t="s">
        <v>885</v>
      </c>
      <c r="F2831" s="314"/>
      <c r="G2831" s="165" t="s">
        <v>886</v>
      </c>
      <c r="H2831" s="257">
        <v>0.4546</v>
      </c>
      <c r="I2831" s="169">
        <v>21.35</v>
      </c>
      <c r="J2831" s="169">
        <v>9.6999999999999993</v>
      </c>
    </row>
    <row r="2832" spans="1:10" ht="26.1" customHeight="1">
      <c r="A2832" s="164" t="s">
        <v>882</v>
      </c>
      <c r="B2832" s="163" t="s">
        <v>1265</v>
      </c>
      <c r="C2832" s="164" t="s">
        <v>66</v>
      </c>
      <c r="D2832" s="164" t="s">
        <v>1266</v>
      </c>
      <c r="E2832" s="314" t="s">
        <v>885</v>
      </c>
      <c r="F2832" s="314"/>
      <c r="G2832" s="165" t="s">
        <v>886</v>
      </c>
      <c r="H2832" s="257">
        <v>0.4546</v>
      </c>
      <c r="I2832" s="169">
        <v>25.5</v>
      </c>
      <c r="J2832" s="169">
        <v>11.59</v>
      </c>
    </row>
    <row r="2833" spans="1:10" ht="26.1" customHeight="1">
      <c r="A2833" s="167" t="s">
        <v>889</v>
      </c>
      <c r="B2833" s="166" t="s">
        <v>1269</v>
      </c>
      <c r="C2833" s="167" t="s">
        <v>66</v>
      </c>
      <c r="D2833" s="167" t="s">
        <v>1270</v>
      </c>
      <c r="E2833" s="315" t="s">
        <v>892</v>
      </c>
      <c r="F2833" s="315"/>
      <c r="G2833" s="168" t="s">
        <v>63</v>
      </c>
      <c r="H2833" s="258">
        <v>3.0200000000000001E-2</v>
      </c>
      <c r="I2833" s="170">
        <v>17.510000000000002</v>
      </c>
      <c r="J2833" s="170">
        <v>0.52</v>
      </c>
    </row>
    <row r="2834" spans="1:10" ht="26.1" customHeight="1">
      <c r="A2834" s="167" t="s">
        <v>889</v>
      </c>
      <c r="B2834" s="166" t="s">
        <v>1890</v>
      </c>
      <c r="C2834" s="167" t="s">
        <v>66</v>
      </c>
      <c r="D2834" s="167" t="s">
        <v>1891</v>
      </c>
      <c r="E2834" s="315" t="s">
        <v>892</v>
      </c>
      <c r="F2834" s="315"/>
      <c r="G2834" s="168" t="s">
        <v>63</v>
      </c>
      <c r="H2834" s="258">
        <v>1</v>
      </c>
      <c r="I2834" s="170">
        <v>330.64</v>
      </c>
      <c r="J2834" s="170">
        <v>330.64</v>
      </c>
    </row>
    <row r="2835" spans="1:10">
      <c r="A2835" s="176"/>
      <c r="B2835" s="176"/>
      <c r="C2835" s="176"/>
      <c r="D2835" s="176"/>
      <c r="E2835" s="176" t="s">
        <v>895</v>
      </c>
      <c r="F2835" s="259">
        <v>17.73</v>
      </c>
      <c r="G2835" s="176" t="s">
        <v>896</v>
      </c>
      <c r="H2835" s="259">
        <v>0</v>
      </c>
      <c r="I2835" s="176" t="s">
        <v>897</v>
      </c>
      <c r="J2835" s="259">
        <v>17.73</v>
      </c>
    </row>
    <row r="2836" spans="1:10">
      <c r="A2836" s="176"/>
      <c r="B2836" s="176"/>
      <c r="C2836" s="176"/>
      <c r="D2836" s="176"/>
      <c r="E2836" s="176" t="s">
        <v>898</v>
      </c>
      <c r="F2836" s="259">
        <v>81.34</v>
      </c>
      <c r="G2836" s="176"/>
      <c r="H2836" s="316" t="s">
        <v>899</v>
      </c>
      <c r="I2836" s="316"/>
      <c r="J2836" s="259">
        <v>433.79</v>
      </c>
    </row>
    <row r="2837" spans="1:10" ht="50.1" customHeight="1">
      <c r="A2837" s="177"/>
      <c r="B2837" s="177"/>
      <c r="C2837" s="177"/>
      <c r="D2837" s="177"/>
      <c r="E2837" s="177"/>
      <c r="F2837" s="177"/>
      <c r="G2837" s="177" t="s">
        <v>900</v>
      </c>
      <c r="H2837" s="260" t="s">
        <v>1285</v>
      </c>
      <c r="I2837" s="177" t="s">
        <v>902</v>
      </c>
      <c r="J2837" s="180">
        <v>867.58</v>
      </c>
    </row>
    <row r="2838" spans="1:10" ht="0.95" customHeight="1">
      <c r="A2838" s="261"/>
      <c r="B2838" s="261"/>
      <c r="C2838" s="261"/>
      <c r="D2838" s="261"/>
      <c r="E2838" s="261"/>
      <c r="F2838" s="261"/>
      <c r="G2838" s="261"/>
      <c r="H2838" s="261"/>
      <c r="I2838" s="261"/>
      <c r="J2838" s="261"/>
    </row>
    <row r="2839" spans="1:10" ht="18" customHeight="1">
      <c r="A2839" s="161" t="s">
        <v>807</v>
      </c>
      <c r="B2839" s="160" t="s">
        <v>52</v>
      </c>
      <c r="C2839" s="161" t="s">
        <v>53</v>
      </c>
      <c r="D2839" s="161" t="s">
        <v>10</v>
      </c>
      <c r="E2839" s="308" t="s">
        <v>879</v>
      </c>
      <c r="F2839" s="308"/>
      <c r="G2839" s="162" t="s">
        <v>54</v>
      </c>
      <c r="H2839" s="160" t="s">
        <v>55</v>
      </c>
      <c r="I2839" s="160" t="s">
        <v>56</v>
      </c>
      <c r="J2839" s="160" t="s">
        <v>11</v>
      </c>
    </row>
    <row r="2840" spans="1:10" ht="26.1" customHeight="1">
      <c r="A2840" s="253" t="s">
        <v>880</v>
      </c>
      <c r="B2840" s="254" t="s">
        <v>808</v>
      </c>
      <c r="C2840" s="253" t="s">
        <v>66</v>
      </c>
      <c r="D2840" s="253" t="s">
        <v>809</v>
      </c>
      <c r="E2840" s="313" t="s">
        <v>1803</v>
      </c>
      <c r="F2840" s="313"/>
      <c r="G2840" s="255" t="s">
        <v>63</v>
      </c>
      <c r="H2840" s="256">
        <v>1</v>
      </c>
      <c r="I2840" s="263">
        <v>162.18</v>
      </c>
      <c r="J2840" s="263">
        <v>162.18</v>
      </c>
    </row>
    <row r="2841" spans="1:10" ht="26.1" customHeight="1">
      <c r="A2841" s="164" t="s">
        <v>882</v>
      </c>
      <c r="B2841" s="163" t="s">
        <v>1265</v>
      </c>
      <c r="C2841" s="164" t="s">
        <v>66</v>
      </c>
      <c r="D2841" s="164" t="s">
        <v>1266</v>
      </c>
      <c r="E2841" s="314" t="s">
        <v>885</v>
      </c>
      <c r="F2841" s="314"/>
      <c r="G2841" s="165" t="s">
        <v>886</v>
      </c>
      <c r="H2841" s="257">
        <v>0.84299999999999997</v>
      </c>
      <c r="I2841" s="169">
        <v>25.5</v>
      </c>
      <c r="J2841" s="169">
        <v>21.49</v>
      </c>
    </row>
    <row r="2842" spans="1:10" ht="26.1" customHeight="1">
      <c r="A2842" s="164" t="s">
        <v>882</v>
      </c>
      <c r="B2842" s="163" t="s">
        <v>1267</v>
      </c>
      <c r="C2842" s="164" t="s">
        <v>66</v>
      </c>
      <c r="D2842" s="164" t="s">
        <v>1268</v>
      </c>
      <c r="E2842" s="314" t="s">
        <v>885</v>
      </c>
      <c r="F2842" s="314"/>
      <c r="G2842" s="165" t="s">
        <v>886</v>
      </c>
      <c r="H2842" s="257">
        <v>0.84299999999999997</v>
      </c>
      <c r="I2842" s="169">
        <v>21.35</v>
      </c>
      <c r="J2842" s="169">
        <v>17.989999999999998</v>
      </c>
    </row>
    <row r="2843" spans="1:10" ht="39" customHeight="1">
      <c r="A2843" s="167" t="s">
        <v>889</v>
      </c>
      <c r="B2843" s="166" t="s">
        <v>1892</v>
      </c>
      <c r="C2843" s="167" t="s">
        <v>66</v>
      </c>
      <c r="D2843" s="167" t="s">
        <v>1893</v>
      </c>
      <c r="E2843" s="315" t="s">
        <v>892</v>
      </c>
      <c r="F2843" s="315"/>
      <c r="G2843" s="168" t="s">
        <v>63</v>
      </c>
      <c r="H2843" s="258">
        <v>1</v>
      </c>
      <c r="I2843" s="170">
        <v>122.65</v>
      </c>
      <c r="J2843" s="170">
        <v>122.65</v>
      </c>
    </row>
    <row r="2844" spans="1:10" ht="26.1" customHeight="1">
      <c r="A2844" s="167" t="s">
        <v>889</v>
      </c>
      <c r="B2844" s="166" t="s">
        <v>1286</v>
      </c>
      <c r="C2844" s="167" t="s">
        <v>66</v>
      </c>
      <c r="D2844" s="167" t="s">
        <v>1287</v>
      </c>
      <c r="E2844" s="315" t="s">
        <v>892</v>
      </c>
      <c r="F2844" s="315"/>
      <c r="G2844" s="168" t="s">
        <v>63</v>
      </c>
      <c r="H2844" s="258">
        <v>1.2E-2</v>
      </c>
      <c r="I2844" s="170">
        <v>4.75</v>
      </c>
      <c r="J2844" s="170">
        <v>0.05</v>
      </c>
    </row>
    <row r="2845" spans="1:10">
      <c r="A2845" s="176"/>
      <c r="B2845" s="176"/>
      <c r="C2845" s="176"/>
      <c r="D2845" s="176"/>
      <c r="E2845" s="176" t="s">
        <v>895</v>
      </c>
      <c r="F2845" s="259">
        <v>32.9</v>
      </c>
      <c r="G2845" s="176" t="s">
        <v>896</v>
      </c>
      <c r="H2845" s="259">
        <v>0</v>
      </c>
      <c r="I2845" s="176" t="s">
        <v>897</v>
      </c>
      <c r="J2845" s="259">
        <v>32.9</v>
      </c>
    </row>
    <row r="2846" spans="1:10">
      <c r="A2846" s="176"/>
      <c r="B2846" s="176"/>
      <c r="C2846" s="176"/>
      <c r="D2846" s="176"/>
      <c r="E2846" s="176" t="s">
        <v>898</v>
      </c>
      <c r="F2846" s="259">
        <v>37.43</v>
      </c>
      <c r="G2846" s="176"/>
      <c r="H2846" s="316" t="s">
        <v>899</v>
      </c>
      <c r="I2846" s="316"/>
      <c r="J2846" s="259">
        <v>199.61</v>
      </c>
    </row>
    <row r="2847" spans="1:10" ht="50.1" customHeight="1">
      <c r="A2847" s="177"/>
      <c r="B2847" s="177"/>
      <c r="C2847" s="177"/>
      <c r="D2847" s="177"/>
      <c r="E2847" s="177"/>
      <c r="F2847" s="177"/>
      <c r="G2847" s="177" t="s">
        <v>900</v>
      </c>
      <c r="H2847" s="260" t="s">
        <v>901</v>
      </c>
      <c r="I2847" s="177" t="s">
        <v>902</v>
      </c>
      <c r="J2847" s="180">
        <v>199.61</v>
      </c>
    </row>
    <row r="2848" spans="1:10" ht="0.95" customHeight="1">
      <c r="A2848" s="261"/>
      <c r="B2848" s="261"/>
      <c r="C2848" s="261"/>
      <c r="D2848" s="261"/>
      <c r="E2848" s="261"/>
      <c r="F2848" s="261"/>
      <c r="G2848" s="261"/>
      <c r="H2848" s="261"/>
      <c r="I2848" s="261"/>
      <c r="J2848" s="261"/>
    </row>
    <row r="2849" spans="1:10" ht="24" customHeight="1">
      <c r="A2849" s="251" t="s">
        <v>39</v>
      </c>
      <c r="B2849" s="251"/>
      <c r="C2849" s="251"/>
      <c r="D2849" s="251" t="s">
        <v>40</v>
      </c>
      <c r="E2849" s="251"/>
      <c r="F2849" s="312"/>
      <c r="G2849" s="312"/>
      <c r="H2849" s="252"/>
      <c r="I2849" s="251"/>
      <c r="J2849" s="262">
        <v>543642.18999999994</v>
      </c>
    </row>
    <row r="2850" spans="1:10" ht="18" customHeight="1">
      <c r="A2850" s="161" t="s">
        <v>810</v>
      </c>
      <c r="B2850" s="160" t="s">
        <v>52</v>
      </c>
      <c r="C2850" s="161" t="s">
        <v>53</v>
      </c>
      <c r="D2850" s="161" t="s">
        <v>10</v>
      </c>
      <c r="E2850" s="308" t="s">
        <v>879</v>
      </c>
      <c r="F2850" s="308"/>
      <c r="G2850" s="162" t="s">
        <v>54</v>
      </c>
      <c r="H2850" s="160" t="s">
        <v>55</v>
      </c>
      <c r="I2850" s="160" t="s">
        <v>56</v>
      </c>
      <c r="J2850" s="160" t="s">
        <v>11</v>
      </c>
    </row>
    <row r="2851" spans="1:10" ht="39" customHeight="1">
      <c r="A2851" s="253" t="s">
        <v>880</v>
      </c>
      <c r="B2851" s="254" t="s">
        <v>811</v>
      </c>
      <c r="C2851" s="253" t="s">
        <v>66</v>
      </c>
      <c r="D2851" s="253" t="s">
        <v>812</v>
      </c>
      <c r="E2851" s="313" t="s">
        <v>1202</v>
      </c>
      <c r="F2851" s="313"/>
      <c r="G2851" s="255" t="s">
        <v>68</v>
      </c>
      <c r="H2851" s="256">
        <v>1</v>
      </c>
      <c r="I2851" s="263">
        <v>80.599999999999994</v>
      </c>
      <c r="J2851" s="263">
        <v>80.599999999999994</v>
      </c>
    </row>
    <row r="2852" spans="1:10" ht="26.1" customHeight="1">
      <c r="A2852" s="164" t="s">
        <v>882</v>
      </c>
      <c r="B2852" s="163" t="s">
        <v>1049</v>
      </c>
      <c r="C2852" s="164" t="s">
        <v>66</v>
      </c>
      <c r="D2852" s="164" t="s">
        <v>1050</v>
      </c>
      <c r="E2852" s="314" t="s">
        <v>885</v>
      </c>
      <c r="F2852" s="314"/>
      <c r="G2852" s="165" t="s">
        <v>886</v>
      </c>
      <c r="H2852" s="257">
        <v>0.47860000000000003</v>
      </c>
      <c r="I2852" s="169">
        <v>22.79</v>
      </c>
      <c r="J2852" s="169">
        <v>10.9</v>
      </c>
    </row>
    <row r="2853" spans="1:10" ht="24" customHeight="1">
      <c r="A2853" s="164" t="s">
        <v>882</v>
      </c>
      <c r="B2853" s="163" t="s">
        <v>887</v>
      </c>
      <c r="C2853" s="164" t="s">
        <v>66</v>
      </c>
      <c r="D2853" s="164" t="s">
        <v>888</v>
      </c>
      <c r="E2853" s="314" t="s">
        <v>885</v>
      </c>
      <c r="F2853" s="314"/>
      <c r="G2853" s="165" t="s">
        <v>886</v>
      </c>
      <c r="H2853" s="257">
        <v>0.47860000000000003</v>
      </c>
      <c r="I2853" s="169">
        <v>19.850000000000001</v>
      </c>
      <c r="J2853" s="169">
        <v>9.5</v>
      </c>
    </row>
    <row r="2854" spans="1:10" ht="26.1" customHeight="1">
      <c r="A2854" s="167" t="s">
        <v>889</v>
      </c>
      <c r="B2854" s="166" t="s">
        <v>1135</v>
      </c>
      <c r="C2854" s="167" t="s">
        <v>66</v>
      </c>
      <c r="D2854" s="167" t="s">
        <v>1136</v>
      </c>
      <c r="E2854" s="315" t="s">
        <v>892</v>
      </c>
      <c r="F2854" s="315"/>
      <c r="G2854" s="168" t="s">
        <v>63</v>
      </c>
      <c r="H2854" s="258">
        <v>9.6469000000000005</v>
      </c>
      <c r="I2854" s="170">
        <v>0.12</v>
      </c>
      <c r="J2854" s="170">
        <v>1.1499999999999999</v>
      </c>
    </row>
    <row r="2855" spans="1:10" ht="26.1" customHeight="1">
      <c r="A2855" s="167" t="s">
        <v>889</v>
      </c>
      <c r="B2855" s="166" t="s">
        <v>1144</v>
      </c>
      <c r="C2855" s="167" t="s">
        <v>66</v>
      </c>
      <c r="D2855" s="167" t="s">
        <v>1145</v>
      </c>
      <c r="E2855" s="315" t="s">
        <v>892</v>
      </c>
      <c r="F2855" s="315"/>
      <c r="G2855" s="168" t="s">
        <v>68</v>
      </c>
      <c r="H2855" s="258">
        <v>1.0838000000000001</v>
      </c>
      <c r="I2855" s="170">
        <v>20.73</v>
      </c>
      <c r="J2855" s="170">
        <v>22.46</v>
      </c>
    </row>
    <row r="2856" spans="1:10" ht="39" customHeight="1">
      <c r="A2856" s="167" t="s">
        <v>889</v>
      </c>
      <c r="B2856" s="166" t="s">
        <v>1146</v>
      </c>
      <c r="C2856" s="167" t="s">
        <v>66</v>
      </c>
      <c r="D2856" s="167" t="s">
        <v>1147</v>
      </c>
      <c r="E2856" s="315" t="s">
        <v>892</v>
      </c>
      <c r="F2856" s="315"/>
      <c r="G2856" s="168" t="s">
        <v>63</v>
      </c>
      <c r="H2856" s="258">
        <v>1.2266999999999999</v>
      </c>
      <c r="I2856" s="170">
        <v>0.28999999999999998</v>
      </c>
      <c r="J2856" s="170">
        <v>0.35</v>
      </c>
    </row>
    <row r="2857" spans="1:10" ht="39" customHeight="1">
      <c r="A2857" s="167" t="s">
        <v>889</v>
      </c>
      <c r="B2857" s="166" t="s">
        <v>1894</v>
      </c>
      <c r="C2857" s="167" t="s">
        <v>66</v>
      </c>
      <c r="D2857" s="167" t="s">
        <v>1895</v>
      </c>
      <c r="E2857" s="315" t="s">
        <v>892</v>
      </c>
      <c r="F2857" s="315"/>
      <c r="G2857" s="168" t="s">
        <v>63</v>
      </c>
      <c r="H2857" s="258">
        <v>1.2266999999999999</v>
      </c>
      <c r="I2857" s="170">
        <v>2.65</v>
      </c>
      <c r="J2857" s="170">
        <v>3.25</v>
      </c>
    </row>
    <row r="2858" spans="1:10" ht="39" customHeight="1">
      <c r="A2858" s="167" t="s">
        <v>889</v>
      </c>
      <c r="B2858" s="166" t="s">
        <v>1137</v>
      </c>
      <c r="C2858" s="167" t="s">
        <v>66</v>
      </c>
      <c r="D2858" s="167" t="s">
        <v>1138</v>
      </c>
      <c r="E2858" s="315" t="s">
        <v>892</v>
      </c>
      <c r="F2858" s="315"/>
      <c r="G2858" s="168" t="s">
        <v>101</v>
      </c>
      <c r="H2858" s="258">
        <v>0.69259999999999999</v>
      </c>
      <c r="I2858" s="170">
        <v>3.59</v>
      </c>
      <c r="J2858" s="170">
        <v>2.48</v>
      </c>
    </row>
    <row r="2859" spans="1:10" ht="26.1" customHeight="1">
      <c r="A2859" s="167" t="s">
        <v>889</v>
      </c>
      <c r="B2859" s="166" t="s">
        <v>1896</v>
      </c>
      <c r="C2859" s="167" t="s">
        <v>66</v>
      </c>
      <c r="D2859" s="167" t="s">
        <v>1897</v>
      </c>
      <c r="E2859" s="315" t="s">
        <v>892</v>
      </c>
      <c r="F2859" s="315"/>
      <c r="G2859" s="168" t="s">
        <v>1143</v>
      </c>
      <c r="H2859" s="258">
        <v>1.23E-2</v>
      </c>
      <c r="I2859" s="170">
        <v>33.33</v>
      </c>
      <c r="J2859" s="170">
        <v>0.4</v>
      </c>
    </row>
    <row r="2860" spans="1:10" ht="39" customHeight="1">
      <c r="A2860" s="167" t="s">
        <v>889</v>
      </c>
      <c r="B2860" s="166" t="s">
        <v>1898</v>
      </c>
      <c r="C2860" s="167" t="s">
        <v>66</v>
      </c>
      <c r="D2860" s="167" t="s">
        <v>1899</v>
      </c>
      <c r="E2860" s="315" t="s">
        <v>892</v>
      </c>
      <c r="F2860" s="315"/>
      <c r="G2860" s="168" t="s">
        <v>101</v>
      </c>
      <c r="H2860" s="258">
        <v>3.6999999999999998E-2</v>
      </c>
      <c r="I2860" s="170">
        <v>27.64</v>
      </c>
      <c r="J2860" s="170">
        <v>1.02</v>
      </c>
    </row>
    <row r="2861" spans="1:10" ht="39" customHeight="1">
      <c r="A2861" s="167" t="s">
        <v>889</v>
      </c>
      <c r="B2861" s="166" t="s">
        <v>1900</v>
      </c>
      <c r="C2861" s="167" t="s">
        <v>66</v>
      </c>
      <c r="D2861" s="167" t="s">
        <v>1901</v>
      </c>
      <c r="E2861" s="315" t="s">
        <v>892</v>
      </c>
      <c r="F2861" s="315"/>
      <c r="G2861" s="168" t="s">
        <v>202</v>
      </c>
      <c r="H2861" s="258">
        <v>3.5470000000000002</v>
      </c>
      <c r="I2861" s="170">
        <v>7.05</v>
      </c>
      <c r="J2861" s="170">
        <v>25</v>
      </c>
    </row>
    <row r="2862" spans="1:10" ht="26.1" customHeight="1">
      <c r="A2862" s="167" t="s">
        <v>889</v>
      </c>
      <c r="B2862" s="166" t="s">
        <v>1139</v>
      </c>
      <c r="C2862" s="167" t="s">
        <v>66</v>
      </c>
      <c r="D2862" s="167" t="s">
        <v>1140</v>
      </c>
      <c r="E2862" s="315" t="s">
        <v>892</v>
      </c>
      <c r="F2862" s="315"/>
      <c r="G2862" s="168" t="s">
        <v>202</v>
      </c>
      <c r="H2862" s="258">
        <v>1.4276</v>
      </c>
      <c r="I2862" s="170">
        <v>2.87</v>
      </c>
      <c r="J2862" s="170">
        <v>4.09</v>
      </c>
    </row>
    <row r="2863" spans="1:10">
      <c r="A2863" s="176"/>
      <c r="B2863" s="176"/>
      <c r="C2863" s="176"/>
      <c r="D2863" s="176"/>
      <c r="E2863" s="176" t="s">
        <v>895</v>
      </c>
      <c r="F2863" s="259">
        <v>16.649999999999999</v>
      </c>
      <c r="G2863" s="176" t="s">
        <v>896</v>
      </c>
      <c r="H2863" s="259">
        <v>0</v>
      </c>
      <c r="I2863" s="176" t="s">
        <v>897</v>
      </c>
      <c r="J2863" s="259">
        <v>16.649999999999999</v>
      </c>
    </row>
    <row r="2864" spans="1:10">
      <c r="A2864" s="176"/>
      <c r="B2864" s="176"/>
      <c r="C2864" s="176"/>
      <c r="D2864" s="176"/>
      <c r="E2864" s="176" t="s">
        <v>898</v>
      </c>
      <c r="F2864" s="259">
        <v>18.600000000000001</v>
      </c>
      <c r="G2864" s="176"/>
      <c r="H2864" s="316" t="s">
        <v>899</v>
      </c>
      <c r="I2864" s="316"/>
      <c r="J2864" s="259">
        <v>99.2</v>
      </c>
    </row>
    <row r="2865" spans="1:10" ht="50.1" customHeight="1">
      <c r="A2865" s="177"/>
      <c r="B2865" s="177"/>
      <c r="C2865" s="177"/>
      <c r="D2865" s="177"/>
      <c r="E2865" s="177"/>
      <c r="F2865" s="177"/>
      <c r="G2865" s="177" t="s">
        <v>900</v>
      </c>
      <c r="H2865" s="260" t="s">
        <v>1902</v>
      </c>
      <c r="I2865" s="177" t="s">
        <v>902</v>
      </c>
      <c r="J2865" s="180">
        <v>194702.81</v>
      </c>
    </row>
    <row r="2866" spans="1:10" ht="0.95" customHeight="1">
      <c r="A2866" s="261"/>
      <c r="B2866" s="261"/>
      <c r="C2866" s="261"/>
      <c r="D2866" s="261"/>
      <c r="E2866" s="261"/>
      <c r="F2866" s="261"/>
      <c r="G2866" s="261"/>
      <c r="H2866" s="261"/>
      <c r="I2866" s="261"/>
      <c r="J2866" s="261"/>
    </row>
    <row r="2867" spans="1:10" ht="18" customHeight="1">
      <c r="A2867" s="161" t="s">
        <v>813</v>
      </c>
      <c r="B2867" s="160" t="s">
        <v>52</v>
      </c>
      <c r="C2867" s="161" t="s">
        <v>53</v>
      </c>
      <c r="D2867" s="161" t="s">
        <v>10</v>
      </c>
      <c r="E2867" s="308" t="s">
        <v>879</v>
      </c>
      <c r="F2867" s="308"/>
      <c r="G2867" s="162" t="s">
        <v>54</v>
      </c>
      <c r="H2867" s="160" t="s">
        <v>55</v>
      </c>
      <c r="I2867" s="160" t="s">
        <v>56</v>
      </c>
      <c r="J2867" s="160" t="s">
        <v>11</v>
      </c>
    </row>
    <row r="2868" spans="1:10" ht="26.1" customHeight="1">
      <c r="A2868" s="253" t="s">
        <v>880</v>
      </c>
      <c r="B2868" s="254" t="s">
        <v>814</v>
      </c>
      <c r="C2868" s="253" t="s">
        <v>66</v>
      </c>
      <c r="D2868" s="253" t="s">
        <v>815</v>
      </c>
      <c r="E2868" s="313" t="s">
        <v>1202</v>
      </c>
      <c r="F2868" s="313"/>
      <c r="G2868" s="255" t="s">
        <v>202</v>
      </c>
      <c r="H2868" s="256">
        <v>1</v>
      </c>
      <c r="I2868" s="263">
        <v>32.119999999999997</v>
      </c>
      <c r="J2868" s="263">
        <v>32.119999999999997</v>
      </c>
    </row>
    <row r="2869" spans="1:10" ht="26.1" customHeight="1">
      <c r="A2869" s="164" t="s">
        <v>882</v>
      </c>
      <c r="B2869" s="163" t="s">
        <v>1049</v>
      </c>
      <c r="C2869" s="164" t="s">
        <v>66</v>
      </c>
      <c r="D2869" s="164" t="s">
        <v>1050</v>
      </c>
      <c r="E2869" s="314" t="s">
        <v>885</v>
      </c>
      <c r="F2869" s="314"/>
      <c r="G2869" s="165" t="s">
        <v>886</v>
      </c>
      <c r="H2869" s="257">
        <v>0.218</v>
      </c>
      <c r="I2869" s="169">
        <v>22.79</v>
      </c>
      <c r="J2869" s="169">
        <v>4.96</v>
      </c>
    </row>
    <row r="2870" spans="1:10" ht="26.1" customHeight="1">
      <c r="A2870" s="164" t="s">
        <v>882</v>
      </c>
      <c r="B2870" s="163" t="s">
        <v>1903</v>
      </c>
      <c r="C2870" s="164" t="s">
        <v>66</v>
      </c>
      <c r="D2870" s="164" t="s">
        <v>1904</v>
      </c>
      <c r="E2870" s="314" t="s">
        <v>885</v>
      </c>
      <c r="F2870" s="314"/>
      <c r="G2870" s="165" t="s">
        <v>886</v>
      </c>
      <c r="H2870" s="257">
        <v>0.218</v>
      </c>
      <c r="I2870" s="169">
        <v>19.71</v>
      </c>
      <c r="J2870" s="169">
        <v>4.29</v>
      </c>
    </row>
    <row r="2871" spans="1:10" ht="39" customHeight="1">
      <c r="A2871" s="167" t="s">
        <v>889</v>
      </c>
      <c r="B2871" s="166" t="s">
        <v>1900</v>
      </c>
      <c r="C2871" s="167" t="s">
        <v>66</v>
      </c>
      <c r="D2871" s="167" t="s">
        <v>1901</v>
      </c>
      <c r="E2871" s="315" t="s">
        <v>892</v>
      </c>
      <c r="F2871" s="315"/>
      <c r="G2871" s="168" t="s">
        <v>202</v>
      </c>
      <c r="H2871" s="258">
        <v>1.1106</v>
      </c>
      <c r="I2871" s="170">
        <v>7.05</v>
      </c>
      <c r="J2871" s="170">
        <v>7.82</v>
      </c>
    </row>
    <row r="2872" spans="1:10" ht="26.1" customHeight="1">
      <c r="A2872" s="167" t="s">
        <v>889</v>
      </c>
      <c r="B2872" s="166" t="s">
        <v>1135</v>
      </c>
      <c r="C2872" s="167" t="s">
        <v>66</v>
      </c>
      <c r="D2872" s="167" t="s">
        <v>1136</v>
      </c>
      <c r="E2872" s="315" t="s">
        <v>892</v>
      </c>
      <c r="F2872" s="315"/>
      <c r="G2872" s="168" t="s">
        <v>63</v>
      </c>
      <c r="H2872" s="258">
        <v>1.4470000000000001</v>
      </c>
      <c r="I2872" s="170">
        <v>0.12</v>
      </c>
      <c r="J2872" s="170">
        <v>0.17</v>
      </c>
    </row>
    <row r="2873" spans="1:10" ht="26.1" customHeight="1">
      <c r="A2873" s="167" t="s">
        <v>889</v>
      </c>
      <c r="B2873" s="166" t="s">
        <v>1905</v>
      </c>
      <c r="C2873" s="167" t="s">
        <v>66</v>
      </c>
      <c r="D2873" s="167" t="s">
        <v>1906</v>
      </c>
      <c r="E2873" s="315" t="s">
        <v>892</v>
      </c>
      <c r="F2873" s="315"/>
      <c r="G2873" s="168" t="s">
        <v>202</v>
      </c>
      <c r="H2873" s="258">
        <v>1.1512</v>
      </c>
      <c r="I2873" s="170">
        <v>4.1900000000000004</v>
      </c>
      <c r="J2873" s="170">
        <v>4.82</v>
      </c>
    </row>
    <row r="2874" spans="1:10" ht="39" customHeight="1">
      <c r="A2874" s="167" t="s">
        <v>889</v>
      </c>
      <c r="B2874" s="166" t="s">
        <v>1894</v>
      </c>
      <c r="C2874" s="167" t="s">
        <v>66</v>
      </c>
      <c r="D2874" s="167" t="s">
        <v>1895</v>
      </c>
      <c r="E2874" s="315" t="s">
        <v>892</v>
      </c>
      <c r="F2874" s="315"/>
      <c r="G2874" s="168" t="s">
        <v>63</v>
      </c>
      <c r="H2874" s="258">
        <v>1.0257000000000001</v>
      </c>
      <c r="I2874" s="170">
        <v>2.65</v>
      </c>
      <c r="J2874" s="170">
        <v>2.71</v>
      </c>
    </row>
    <row r="2875" spans="1:10" ht="26.1" customHeight="1">
      <c r="A2875" s="167" t="s">
        <v>889</v>
      </c>
      <c r="B2875" s="166" t="s">
        <v>1896</v>
      </c>
      <c r="C2875" s="167" t="s">
        <v>66</v>
      </c>
      <c r="D2875" s="167" t="s">
        <v>1897</v>
      </c>
      <c r="E2875" s="315" t="s">
        <v>892</v>
      </c>
      <c r="F2875" s="315"/>
      <c r="G2875" s="168" t="s">
        <v>1143</v>
      </c>
      <c r="H2875" s="258">
        <v>1.03E-2</v>
      </c>
      <c r="I2875" s="170">
        <v>33.33</v>
      </c>
      <c r="J2875" s="170">
        <v>0.34</v>
      </c>
    </row>
    <row r="2876" spans="1:10" ht="39" customHeight="1">
      <c r="A2876" s="167" t="s">
        <v>889</v>
      </c>
      <c r="B2876" s="166" t="s">
        <v>1137</v>
      </c>
      <c r="C2876" s="167" t="s">
        <v>66</v>
      </c>
      <c r="D2876" s="167" t="s">
        <v>1138</v>
      </c>
      <c r="E2876" s="315" t="s">
        <v>892</v>
      </c>
      <c r="F2876" s="315"/>
      <c r="G2876" s="168" t="s">
        <v>101</v>
      </c>
      <c r="H2876" s="258">
        <v>0.10390000000000001</v>
      </c>
      <c r="I2876" s="170">
        <v>3.59</v>
      </c>
      <c r="J2876" s="170">
        <v>0.37</v>
      </c>
    </row>
    <row r="2877" spans="1:10" ht="26.1" customHeight="1">
      <c r="A2877" s="167" t="s">
        <v>889</v>
      </c>
      <c r="B2877" s="166" t="s">
        <v>1144</v>
      </c>
      <c r="C2877" s="167" t="s">
        <v>66</v>
      </c>
      <c r="D2877" s="167" t="s">
        <v>1145</v>
      </c>
      <c r="E2877" s="315" t="s">
        <v>892</v>
      </c>
      <c r="F2877" s="315"/>
      <c r="G2877" s="168" t="s">
        <v>68</v>
      </c>
      <c r="H2877" s="258">
        <v>0.16259999999999999</v>
      </c>
      <c r="I2877" s="170">
        <v>20.73</v>
      </c>
      <c r="J2877" s="170">
        <v>3.37</v>
      </c>
    </row>
    <row r="2878" spans="1:10" ht="26.1" customHeight="1">
      <c r="A2878" s="167" t="s">
        <v>889</v>
      </c>
      <c r="B2878" s="166" t="s">
        <v>1907</v>
      </c>
      <c r="C2878" s="167" t="s">
        <v>66</v>
      </c>
      <c r="D2878" s="167" t="s">
        <v>1908</v>
      </c>
      <c r="E2878" s="315" t="s">
        <v>892</v>
      </c>
      <c r="F2878" s="315"/>
      <c r="G2878" s="168" t="s">
        <v>1143</v>
      </c>
      <c r="H2878" s="258">
        <v>3.1800000000000002E-2</v>
      </c>
      <c r="I2878" s="170">
        <v>57.14</v>
      </c>
      <c r="J2878" s="170">
        <v>1.81</v>
      </c>
    </row>
    <row r="2879" spans="1:10" ht="39" customHeight="1">
      <c r="A2879" s="167" t="s">
        <v>889</v>
      </c>
      <c r="B2879" s="166" t="s">
        <v>1898</v>
      </c>
      <c r="C2879" s="167" t="s">
        <v>66</v>
      </c>
      <c r="D2879" s="167" t="s">
        <v>1899</v>
      </c>
      <c r="E2879" s="315" t="s">
        <v>892</v>
      </c>
      <c r="F2879" s="315"/>
      <c r="G2879" s="168" t="s">
        <v>101</v>
      </c>
      <c r="H2879" s="258">
        <v>3.09E-2</v>
      </c>
      <c r="I2879" s="170">
        <v>27.64</v>
      </c>
      <c r="J2879" s="170">
        <v>0.85</v>
      </c>
    </row>
    <row r="2880" spans="1:10" ht="26.1" customHeight="1">
      <c r="A2880" s="167" t="s">
        <v>889</v>
      </c>
      <c r="B2880" s="166" t="s">
        <v>1139</v>
      </c>
      <c r="C2880" s="167" t="s">
        <v>66</v>
      </c>
      <c r="D2880" s="167" t="s">
        <v>1140</v>
      </c>
      <c r="E2880" s="315" t="s">
        <v>892</v>
      </c>
      <c r="F2880" s="315"/>
      <c r="G2880" s="168" t="s">
        <v>202</v>
      </c>
      <c r="H2880" s="258">
        <v>0.21410000000000001</v>
      </c>
      <c r="I2880" s="170">
        <v>2.87</v>
      </c>
      <c r="J2880" s="170">
        <v>0.61</v>
      </c>
    </row>
    <row r="2881" spans="1:10">
      <c r="A2881" s="176"/>
      <c r="B2881" s="176"/>
      <c r="C2881" s="176"/>
      <c r="D2881" s="176"/>
      <c r="E2881" s="176" t="s">
        <v>895</v>
      </c>
      <c r="F2881" s="259">
        <v>7.55</v>
      </c>
      <c r="G2881" s="176" t="s">
        <v>896</v>
      </c>
      <c r="H2881" s="259">
        <v>0</v>
      </c>
      <c r="I2881" s="176" t="s">
        <v>897</v>
      </c>
      <c r="J2881" s="259">
        <v>7.55</v>
      </c>
    </row>
    <row r="2882" spans="1:10">
      <c r="A2882" s="176"/>
      <c r="B2882" s="176"/>
      <c r="C2882" s="176"/>
      <c r="D2882" s="176"/>
      <c r="E2882" s="176" t="s">
        <v>898</v>
      </c>
      <c r="F2882" s="259">
        <v>7.41</v>
      </c>
      <c r="G2882" s="176"/>
      <c r="H2882" s="316" t="s">
        <v>899</v>
      </c>
      <c r="I2882" s="316"/>
      <c r="J2882" s="259">
        <v>39.53</v>
      </c>
    </row>
    <row r="2883" spans="1:10" ht="50.1" customHeight="1">
      <c r="A2883" s="177"/>
      <c r="B2883" s="177"/>
      <c r="C2883" s="177"/>
      <c r="D2883" s="177"/>
      <c r="E2883" s="177"/>
      <c r="F2883" s="177"/>
      <c r="G2883" s="177" t="s">
        <v>900</v>
      </c>
      <c r="H2883" s="260" t="s">
        <v>1190</v>
      </c>
      <c r="I2883" s="177" t="s">
        <v>902</v>
      </c>
      <c r="J2883" s="180">
        <v>65758.149999999994</v>
      </c>
    </row>
    <row r="2884" spans="1:10" ht="0.95" customHeight="1">
      <c r="A2884" s="261"/>
      <c r="B2884" s="261"/>
      <c r="C2884" s="261"/>
      <c r="D2884" s="261"/>
      <c r="E2884" s="261"/>
      <c r="F2884" s="261"/>
      <c r="G2884" s="261"/>
      <c r="H2884" s="261"/>
      <c r="I2884" s="261"/>
      <c r="J2884" s="261"/>
    </row>
    <row r="2885" spans="1:10" ht="18" customHeight="1">
      <c r="A2885" s="161" t="s">
        <v>816</v>
      </c>
      <c r="B2885" s="160" t="s">
        <v>52</v>
      </c>
      <c r="C2885" s="161" t="s">
        <v>53</v>
      </c>
      <c r="D2885" s="161" t="s">
        <v>10</v>
      </c>
      <c r="E2885" s="308" t="s">
        <v>879</v>
      </c>
      <c r="F2885" s="308"/>
      <c r="G2885" s="162" t="s">
        <v>54</v>
      </c>
      <c r="H2885" s="160" t="s">
        <v>55</v>
      </c>
      <c r="I2885" s="160" t="s">
        <v>56</v>
      </c>
      <c r="J2885" s="160" t="s">
        <v>11</v>
      </c>
    </row>
    <row r="2886" spans="1:10" ht="39" customHeight="1">
      <c r="A2886" s="253" t="s">
        <v>880</v>
      </c>
      <c r="B2886" s="254" t="s">
        <v>817</v>
      </c>
      <c r="C2886" s="253" t="s">
        <v>66</v>
      </c>
      <c r="D2886" s="253" t="s">
        <v>818</v>
      </c>
      <c r="E2886" s="313" t="s">
        <v>1046</v>
      </c>
      <c r="F2886" s="313"/>
      <c r="G2886" s="255" t="s">
        <v>68</v>
      </c>
      <c r="H2886" s="256">
        <v>1</v>
      </c>
      <c r="I2886" s="263">
        <v>3.34</v>
      </c>
      <c r="J2886" s="263">
        <v>3.34</v>
      </c>
    </row>
    <row r="2887" spans="1:10" ht="24" customHeight="1">
      <c r="A2887" s="164" t="s">
        <v>882</v>
      </c>
      <c r="B2887" s="163" t="s">
        <v>1909</v>
      </c>
      <c r="C2887" s="164" t="s">
        <v>66</v>
      </c>
      <c r="D2887" s="164" t="s">
        <v>1910</v>
      </c>
      <c r="E2887" s="314" t="s">
        <v>885</v>
      </c>
      <c r="F2887" s="314"/>
      <c r="G2887" s="165" t="s">
        <v>886</v>
      </c>
      <c r="H2887" s="257">
        <v>5.1299999999999998E-2</v>
      </c>
      <c r="I2887" s="169">
        <v>27.89</v>
      </c>
      <c r="J2887" s="169">
        <v>1.43</v>
      </c>
    </row>
    <row r="2888" spans="1:10" ht="24" customHeight="1">
      <c r="A2888" s="164" t="s">
        <v>882</v>
      </c>
      <c r="B2888" s="163" t="s">
        <v>887</v>
      </c>
      <c r="C2888" s="164" t="s">
        <v>66</v>
      </c>
      <c r="D2888" s="164" t="s">
        <v>888</v>
      </c>
      <c r="E2888" s="314" t="s">
        <v>885</v>
      </c>
      <c r="F2888" s="314"/>
      <c r="G2888" s="165" t="s">
        <v>886</v>
      </c>
      <c r="H2888" s="257">
        <v>8.3999999999999995E-3</v>
      </c>
      <c r="I2888" s="169">
        <v>19.850000000000001</v>
      </c>
      <c r="J2888" s="169">
        <v>0.16</v>
      </c>
    </row>
    <row r="2889" spans="1:10" ht="24" customHeight="1">
      <c r="A2889" s="167" t="s">
        <v>889</v>
      </c>
      <c r="B2889" s="166" t="s">
        <v>1911</v>
      </c>
      <c r="C2889" s="167" t="s">
        <v>66</v>
      </c>
      <c r="D2889" s="167" t="s">
        <v>1912</v>
      </c>
      <c r="E2889" s="315" t="s">
        <v>892</v>
      </c>
      <c r="F2889" s="315"/>
      <c r="G2889" s="168" t="s">
        <v>963</v>
      </c>
      <c r="H2889" s="258">
        <v>0.30493999999999999</v>
      </c>
      <c r="I2889" s="170">
        <v>5.75</v>
      </c>
      <c r="J2889" s="170">
        <v>1.75</v>
      </c>
    </row>
    <row r="2890" spans="1:10">
      <c r="A2890" s="176"/>
      <c r="B2890" s="176"/>
      <c r="C2890" s="176"/>
      <c r="D2890" s="176"/>
      <c r="E2890" s="176" t="s">
        <v>895</v>
      </c>
      <c r="F2890" s="259">
        <v>1.22</v>
      </c>
      <c r="G2890" s="176" t="s">
        <v>896</v>
      </c>
      <c r="H2890" s="259">
        <v>0</v>
      </c>
      <c r="I2890" s="176" t="s">
        <v>897</v>
      </c>
      <c r="J2890" s="259">
        <v>1.22</v>
      </c>
    </row>
    <row r="2891" spans="1:10">
      <c r="A2891" s="176"/>
      <c r="B2891" s="176"/>
      <c r="C2891" s="176"/>
      <c r="D2891" s="176"/>
      <c r="E2891" s="176" t="s">
        <v>898</v>
      </c>
      <c r="F2891" s="259">
        <v>0.77</v>
      </c>
      <c r="G2891" s="176"/>
      <c r="H2891" s="316" t="s">
        <v>899</v>
      </c>
      <c r="I2891" s="316"/>
      <c r="J2891" s="259">
        <v>4.1100000000000003</v>
      </c>
    </row>
    <row r="2892" spans="1:10" ht="50.1" customHeight="1">
      <c r="A2892" s="177"/>
      <c r="B2892" s="177"/>
      <c r="C2892" s="177"/>
      <c r="D2892" s="177"/>
      <c r="E2892" s="177"/>
      <c r="F2892" s="177"/>
      <c r="G2892" s="177" t="s">
        <v>900</v>
      </c>
      <c r="H2892" s="260" t="s">
        <v>1913</v>
      </c>
      <c r="I2892" s="177" t="s">
        <v>902</v>
      </c>
      <c r="J2892" s="180">
        <v>4503.03</v>
      </c>
    </row>
    <row r="2893" spans="1:10" ht="0.95" customHeight="1">
      <c r="A2893" s="261"/>
      <c r="B2893" s="261"/>
      <c r="C2893" s="261"/>
      <c r="D2893" s="261"/>
      <c r="E2893" s="261"/>
      <c r="F2893" s="261"/>
      <c r="G2893" s="261"/>
      <c r="H2893" s="261"/>
      <c r="I2893" s="261"/>
      <c r="J2893" s="261"/>
    </row>
    <row r="2894" spans="1:10" ht="18" customHeight="1">
      <c r="A2894" s="161" t="s">
        <v>819</v>
      </c>
      <c r="B2894" s="160" t="s">
        <v>52</v>
      </c>
      <c r="C2894" s="161" t="s">
        <v>53</v>
      </c>
      <c r="D2894" s="161" t="s">
        <v>10</v>
      </c>
      <c r="E2894" s="308" t="s">
        <v>879</v>
      </c>
      <c r="F2894" s="308"/>
      <c r="G2894" s="162" t="s">
        <v>54</v>
      </c>
      <c r="H2894" s="160" t="s">
        <v>55</v>
      </c>
      <c r="I2894" s="160" t="s">
        <v>56</v>
      </c>
      <c r="J2894" s="160" t="s">
        <v>11</v>
      </c>
    </row>
    <row r="2895" spans="1:10" ht="39" customHeight="1">
      <c r="A2895" s="253" t="s">
        <v>880</v>
      </c>
      <c r="B2895" s="254" t="s">
        <v>820</v>
      </c>
      <c r="C2895" s="253" t="s">
        <v>66</v>
      </c>
      <c r="D2895" s="253" t="s">
        <v>821</v>
      </c>
      <c r="E2895" s="313" t="s">
        <v>1046</v>
      </c>
      <c r="F2895" s="313"/>
      <c r="G2895" s="255" t="s">
        <v>68</v>
      </c>
      <c r="H2895" s="256">
        <v>1</v>
      </c>
      <c r="I2895" s="263">
        <v>15.49</v>
      </c>
      <c r="J2895" s="263">
        <v>15.49</v>
      </c>
    </row>
    <row r="2896" spans="1:10" ht="24" customHeight="1">
      <c r="A2896" s="164" t="s">
        <v>882</v>
      </c>
      <c r="B2896" s="163" t="s">
        <v>1909</v>
      </c>
      <c r="C2896" s="164" t="s">
        <v>66</v>
      </c>
      <c r="D2896" s="164" t="s">
        <v>1910</v>
      </c>
      <c r="E2896" s="314" t="s">
        <v>885</v>
      </c>
      <c r="F2896" s="314"/>
      <c r="G2896" s="165" t="s">
        <v>886</v>
      </c>
      <c r="H2896" s="257">
        <v>0.3836</v>
      </c>
      <c r="I2896" s="169">
        <v>27.89</v>
      </c>
      <c r="J2896" s="169">
        <v>10.69</v>
      </c>
    </row>
    <row r="2897" spans="1:10" ht="24" customHeight="1">
      <c r="A2897" s="164" t="s">
        <v>882</v>
      </c>
      <c r="B2897" s="163" t="s">
        <v>887</v>
      </c>
      <c r="C2897" s="164" t="s">
        <v>66</v>
      </c>
      <c r="D2897" s="164" t="s">
        <v>888</v>
      </c>
      <c r="E2897" s="314" t="s">
        <v>885</v>
      </c>
      <c r="F2897" s="314"/>
      <c r="G2897" s="165" t="s">
        <v>886</v>
      </c>
      <c r="H2897" s="257">
        <v>6.2600000000000003E-2</v>
      </c>
      <c r="I2897" s="169">
        <v>19.850000000000001</v>
      </c>
      <c r="J2897" s="169">
        <v>1.24</v>
      </c>
    </row>
    <row r="2898" spans="1:10" ht="26.1" customHeight="1">
      <c r="A2898" s="167" t="s">
        <v>889</v>
      </c>
      <c r="B2898" s="166" t="s">
        <v>1914</v>
      </c>
      <c r="C2898" s="167" t="s">
        <v>66</v>
      </c>
      <c r="D2898" s="167" t="s">
        <v>1915</v>
      </c>
      <c r="E2898" s="315" t="s">
        <v>892</v>
      </c>
      <c r="F2898" s="315"/>
      <c r="G2898" s="168" t="s">
        <v>63</v>
      </c>
      <c r="H2898" s="258">
        <v>4.2799999999999998E-2</v>
      </c>
      <c r="I2898" s="170">
        <v>0.85</v>
      </c>
      <c r="J2898" s="170">
        <v>0.03</v>
      </c>
    </row>
    <row r="2899" spans="1:10" ht="26.1" customHeight="1">
      <c r="A2899" s="167" t="s">
        <v>889</v>
      </c>
      <c r="B2899" s="166" t="s">
        <v>1916</v>
      </c>
      <c r="C2899" s="167" t="s">
        <v>66</v>
      </c>
      <c r="D2899" s="167" t="s">
        <v>1917</v>
      </c>
      <c r="E2899" s="315" t="s">
        <v>892</v>
      </c>
      <c r="F2899" s="315"/>
      <c r="G2899" s="168" t="s">
        <v>101</v>
      </c>
      <c r="H2899" s="258">
        <v>0.78120000000000001</v>
      </c>
      <c r="I2899" s="170">
        <v>4.53</v>
      </c>
      <c r="J2899" s="170">
        <v>3.53</v>
      </c>
    </row>
    <row r="2900" spans="1:10">
      <c r="A2900" s="176"/>
      <c r="B2900" s="176"/>
      <c r="C2900" s="176"/>
      <c r="D2900" s="176"/>
      <c r="E2900" s="176" t="s">
        <v>895</v>
      </c>
      <c r="F2900" s="259">
        <v>9.2100000000000009</v>
      </c>
      <c r="G2900" s="176" t="s">
        <v>896</v>
      </c>
      <c r="H2900" s="259">
        <v>0</v>
      </c>
      <c r="I2900" s="176" t="s">
        <v>897</v>
      </c>
      <c r="J2900" s="259">
        <v>9.2100000000000009</v>
      </c>
    </row>
    <row r="2901" spans="1:10">
      <c r="A2901" s="176"/>
      <c r="B2901" s="176"/>
      <c r="C2901" s="176"/>
      <c r="D2901" s="176"/>
      <c r="E2901" s="176" t="s">
        <v>898</v>
      </c>
      <c r="F2901" s="259">
        <v>3.57</v>
      </c>
      <c r="G2901" s="176"/>
      <c r="H2901" s="316" t="s">
        <v>899</v>
      </c>
      <c r="I2901" s="316"/>
      <c r="J2901" s="259">
        <v>19.059999999999999</v>
      </c>
    </row>
    <row r="2902" spans="1:10" ht="50.1" customHeight="1">
      <c r="A2902" s="177"/>
      <c r="B2902" s="177"/>
      <c r="C2902" s="177"/>
      <c r="D2902" s="177"/>
      <c r="E2902" s="177"/>
      <c r="F2902" s="177"/>
      <c r="G2902" s="177" t="s">
        <v>900</v>
      </c>
      <c r="H2902" s="260" t="s">
        <v>1913</v>
      </c>
      <c r="I2902" s="177" t="s">
        <v>902</v>
      </c>
      <c r="J2902" s="180">
        <v>20882.7</v>
      </c>
    </row>
    <row r="2903" spans="1:10" ht="0.95" customHeight="1">
      <c r="A2903" s="261"/>
      <c r="B2903" s="261"/>
      <c r="C2903" s="261"/>
      <c r="D2903" s="261"/>
      <c r="E2903" s="261"/>
      <c r="F2903" s="261"/>
      <c r="G2903" s="261"/>
      <c r="H2903" s="261"/>
      <c r="I2903" s="261"/>
      <c r="J2903" s="261"/>
    </row>
    <row r="2904" spans="1:10" ht="18" customHeight="1">
      <c r="A2904" s="161" t="s">
        <v>822</v>
      </c>
      <c r="B2904" s="160" t="s">
        <v>52</v>
      </c>
      <c r="C2904" s="161" t="s">
        <v>53</v>
      </c>
      <c r="D2904" s="161" t="s">
        <v>10</v>
      </c>
      <c r="E2904" s="308" t="s">
        <v>879</v>
      </c>
      <c r="F2904" s="308"/>
      <c r="G2904" s="162" t="s">
        <v>54</v>
      </c>
      <c r="H2904" s="160" t="s">
        <v>55</v>
      </c>
      <c r="I2904" s="160" t="s">
        <v>56</v>
      </c>
      <c r="J2904" s="160" t="s">
        <v>11</v>
      </c>
    </row>
    <row r="2905" spans="1:10" ht="39" customHeight="1">
      <c r="A2905" s="253" t="s">
        <v>880</v>
      </c>
      <c r="B2905" s="254" t="s">
        <v>823</v>
      </c>
      <c r="C2905" s="253" t="s">
        <v>66</v>
      </c>
      <c r="D2905" s="253" t="s">
        <v>824</v>
      </c>
      <c r="E2905" s="313" t="s">
        <v>1046</v>
      </c>
      <c r="F2905" s="313"/>
      <c r="G2905" s="255" t="s">
        <v>68</v>
      </c>
      <c r="H2905" s="256">
        <v>1</v>
      </c>
      <c r="I2905" s="263">
        <v>23.14</v>
      </c>
      <c r="J2905" s="263">
        <v>23.14</v>
      </c>
    </row>
    <row r="2906" spans="1:10" ht="24" customHeight="1">
      <c r="A2906" s="164" t="s">
        <v>882</v>
      </c>
      <c r="B2906" s="163" t="s">
        <v>887</v>
      </c>
      <c r="C2906" s="164" t="s">
        <v>66</v>
      </c>
      <c r="D2906" s="164" t="s">
        <v>888</v>
      </c>
      <c r="E2906" s="314" t="s">
        <v>885</v>
      </c>
      <c r="F2906" s="314"/>
      <c r="G2906" s="165" t="s">
        <v>886</v>
      </c>
      <c r="H2906" s="257">
        <v>2.2200000000000001E-2</v>
      </c>
      <c r="I2906" s="169">
        <v>19.850000000000001</v>
      </c>
      <c r="J2906" s="169">
        <v>0.44</v>
      </c>
    </row>
    <row r="2907" spans="1:10" ht="24" customHeight="1">
      <c r="A2907" s="164" t="s">
        <v>882</v>
      </c>
      <c r="B2907" s="163" t="s">
        <v>1909</v>
      </c>
      <c r="C2907" s="164" t="s">
        <v>66</v>
      </c>
      <c r="D2907" s="164" t="s">
        <v>1910</v>
      </c>
      <c r="E2907" s="314" t="s">
        <v>885</v>
      </c>
      <c r="F2907" s="314"/>
      <c r="G2907" s="165" t="s">
        <v>886</v>
      </c>
      <c r="H2907" s="257">
        <v>0.13569999999999999</v>
      </c>
      <c r="I2907" s="169">
        <v>27.89</v>
      </c>
      <c r="J2907" s="169">
        <v>3.78</v>
      </c>
    </row>
    <row r="2908" spans="1:10" ht="26.1" customHeight="1">
      <c r="A2908" s="167" t="s">
        <v>889</v>
      </c>
      <c r="B2908" s="166" t="s">
        <v>1918</v>
      </c>
      <c r="C2908" s="167" t="s">
        <v>66</v>
      </c>
      <c r="D2908" s="167" t="s">
        <v>1919</v>
      </c>
      <c r="E2908" s="315" t="s">
        <v>892</v>
      </c>
      <c r="F2908" s="315"/>
      <c r="G2908" s="168" t="s">
        <v>101</v>
      </c>
      <c r="H2908" s="258">
        <v>2.3393299999999999</v>
      </c>
      <c r="I2908" s="170">
        <v>8.09</v>
      </c>
      <c r="J2908" s="170">
        <v>18.920000000000002</v>
      </c>
    </row>
    <row r="2909" spans="1:10">
      <c r="A2909" s="176"/>
      <c r="B2909" s="176"/>
      <c r="C2909" s="176"/>
      <c r="D2909" s="176"/>
      <c r="E2909" s="176" t="s">
        <v>895</v>
      </c>
      <c r="F2909" s="259">
        <v>3.26</v>
      </c>
      <c r="G2909" s="176" t="s">
        <v>896</v>
      </c>
      <c r="H2909" s="259">
        <v>0</v>
      </c>
      <c r="I2909" s="176" t="s">
        <v>897</v>
      </c>
      <c r="J2909" s="259">
        <v>3.26</v>
      </c>
    </row>
    <row r="2910" spans="1:10">
      <c r="A2910" s="176"/>
      <c r="B2910" s="176"/>
      <c r="C2910" s="176"/>
      <c r="D2910" s="176"/>
      <c r="E2910" s="176" t="s">
        <v>898</v>
      </c>
      <c r="F2910" s="259">
        <v>5.34</v>
      </c>
      <c r="G2910" s="176"/>
      <c r="H2910" s="316" t="s">
        <v>899</v>
      </c>
      <c r="I2910" s="316"/>
      <c r="J2910" s="259">
        <v>28.48</v>
      </c>
    </row>
    <row r="2911" spans="1:10" ht="50.1" customHeight="1">
      <c r="A2911" s="177"/>
      <c r="B2911" s="177"/>
      <c r="C2911" s="177"/>
      <c r="D2911" s="177"/>
      <c r="E2911" s="177"/>
      <c r="F2911" s="177"/>
      <c r="G2911" s="177" t="s">
        <v>900</v>
      </c>
      <c r="H2911" s="260" t="s">
        <v>1913</v>
      </c>
      <c r="I2911" s="177" t="s">
        <v>902</v>
      </c>
      <c r="J2911" s="180">
        <v>31203.54</v>
      </c>
    </row>
    <row r="2912" spans="1:10" ht="0.95" customHeight="1">
      <c r="A2912" s="261"/>
      <c r="B2912" s="261"/>
      <c r="C2912" s="261"/>
      <c r="D2912" s="261"/>
      <c r="E2912" s="261"/>
      <c r="F2912" s="261"/>
      <c r="G2912" s="261"/>
      <c r="H2912" s="261"/>
      <c r="I2912" s="261"/>
      <c r="J2912" s="261"/>
    </row>
    <row r="2913" spans="1:10" ht="18" customHeight="1">
      <c r="A2913" s="161" t="s">
        <v>825</v>
      </c>
      <c r="B2913" s="160" t="s">
        <v>52</v>
      </c>
      <c r="C2913" s="161" t="s">
        <v>53</v>
      </c>
      <c r="D2913" s="161" t="s">
        <v>10</v>
      </c>
      <c r="E2913" s="308" t="s">
        <v>879</v>
      </c>
      <c r="F2913" s="308"/>
      <c r="G2913" s="162" t="s">
        <v>54</v>
      </c>
      <c r="H2913" s="160" t="s">
        <v>55</v>
      </c>
      <c r="I2913" s="160" t="s">
        <v>56</v>
      </c>
      <c r="J2913" s="160" t="s">
        <v>11</v>
      </c>
    </row>
    <row r="2914" spans="1:10" ht="26.1" customHeight="1">
      <c r="A2914" s="253" t="s">
        <v>880</v>
      </c>
      <c r="B2914" s="254" t="s">
        <v>826</v>
      </c>
      <c r="C2914" s="253" t="s">
        <v>66</v>
      </c>
      <c r="D2914" s="253" t="s">
        <v>827</v>
      </c>
      <c r="E2914" s="313" t="s">
        <v>1046</v>
      </c>
      <c r="F2914" s="313"/>
      <c r="G2914" s="255" t="s">
        <v>68</v>
      </c>
      <c r="H2914" s="256">
        <v>1</v>
      </c>
      <c r="I2914" s="263">
        <v>4.1399999999999997</v>
      </c>
      <c r="J2914" s="263">
        <v>4.1399999999999997</v>
      </c>
    </row>
    <row r="2915" spans="1:10" ht="24" customHeight="1">
      <c r="A2915" s="164" t="s">
        <v>882</v>
      </c>
      <c r="B2915" s="163" t="s">
        <v>1909</v>
      </c>
      <c r="C2915" s="164" t="s">
        <v>66</v>
      </c>
      <c r="D2915" s="164" t="s">
        <v>1910</v>
      </c>
      <c r="E2915" s="314" t="s">
        <v>885</v>
      </c>
      <c r="F2915" s="314"/>
      <c r="G2915" s="165" t="s">
        <v>886</v>
      </c>
      <c r="H2915" s="257">
        <v>9.2700000000000005E-2</v>
      </c>
      <c r="I2915" s="169">
        <v>27.89</v>
      </c>
      <c r="J2915" s="169">
        <v>2.58</v>
      </c>
    </row>
    <row r="2916" spans="1:10" ht="24" customHeight="1">
      <c r="A2916" s="164" t="s">
        <v>882</v>
      </c>
      <c r="B2916" s="163" t="s">
        <v>887</v>
      </c>
      <c r="C2916" s="164" t="s">
        <v>66</v>
      </c>
      <c r="D2916" s="164" t="s">
        <v>888</v>
      </c>
      <c r="E2916" s="314" t="s">
        <v>885</v>
      </c>
      <c r="F2916" s="314"/>
      <c r="G2916" s="165" t="s">
        <v>886</v>
      </c>
      <c r="H2916" s="257">
        <v>3.09E-2</v>
      </c>
      <c r="I2916" s="169">
        <v>19.850000000000001</v>
      </c>
      <c r="J2916" s="169">
        <v>0.61</v>
      </c>
    </row>
    <row r="2917" spans="1:10" ht="24" customHeight="1">
      <c r="A2917" s="167" t="s">
        <v>889</v>
      </c>
      <c r="B2917" s="166" t="s">
        <v>1911</v>
      </c>
      <c r="C2917" s="167" t="s">
        <v>66</v>
      </c>
      <c r="D2917" s="167" t="s">
        <v>1912</v>
      </c>
      <c r="E2917" s="315" t="s">
        <v>892</v>
      </c>
      <c r="F2917" s="315"/>
      <c r="G2917" s="168" t="s">
        <v>963</v>
      </c>
      <c r="H2917" s="258">
        <v>0.1666</v>
      </c>
      <c r="I2917" s="170">
        <v>5.75</v>
      </c>
      <c r="J2917" s="170">
        <v>0.95</v>
      </c>
    </row>
    <row r="2918" spans="1:10">
      <c r="A2918" s="176"/>
      <c r="B2918" s="176"/>
      <c r="C2918" s="176"/>
      <c r="D2918" s="176"/>
      <c r="E2918" s="176" t="s">
        <v>895</v>
      </c>
      <c r="F2918" s="259">
        <v>2.46</v>
      </c>
      <c r="G2918" s="176" t="s">
        <v>896</v>
      </c>
      <c r="H2918" s="259">
        <v>0</v>
      </c>
      <c r="I2918" s="176" t="s">
        <v>897</v>
      </c>
      <c r="J2918" s="259">
        <v>2.46</v>
      </c>
    </row>
    <row r="2919" spans="1:10">
      <c r="A2919" s="176"/>
      <c r="B2919" s="176"/>
      <c r="C2919" s="176"/>
      <c r="D2919" s="176"/>
      <c r="E2919" s="176" t="s">
        <v>898</v>
      </c>
      <c r="F2919" s="259">
        <v>0.95</v>
      </c>
      <c r="G2919" s="176"/>
      <c r="H2919" s="316" t="s">
        <v>899</v>
      </c>
      <c r="I2919" s="316"/>
      <c r="J2919" s="259">
        <v>5.09</v>
      </c>
    </row>
    <row r="2920" spans="1:10" ht="50.1" customHeight="1">
      <c r="A2920" s="177"/>
      <c r="B2920" s="177"/>
      <c r="C2920" s="177"/>
      <c r="D2920" s="177"/>
      <c r="E2920" s="177"/>
      <c r="F2920" s="177"/>
      <c r="G2920" s="177" t="s">
        <v>900</v>
      </c>
      <c r="H2920" s="260" t="s">
        <v>1902</v>
      </c>
      <c r="I2920" s="177" t="s">
        <v>902</v>
      </c>
      <c r="J2920" s="180">
        <v>9990.2900000000009</v>
      </c>
    </row>
    <row r="2921" spans="1:10" ht="0.95" customHeight="1">
      <c r="A2921" s="261"/>
      <c r="B2921" s="261"/>
      <c r="C2921" s="261"/>
      <c r="D2921" s="261"/>
      <c r="E2921" s="261"/>
      <c r="F2921" s="261"/>
      <c r="G2921" s="261"/>
      <c r="H2921" s="261"/>
      <c r="I2921" s="261"/>
      <c r="J2921" s="261"/>
    </row>
    <row r="2922" spans="1:10" ht="18" customHeight="1">
      <c r="A2922" s="161" t="s">
        <v>828</v>
      </c>
      <c r="B2922" s="160" t="s">
        <v>52</v>
      </c>
      <c r="C2922" s="161" t="s">
        <v>53</v>
      </c>
      <c r="D2922" s="161" t="s">
        <v>10</v>
      </c>
      <c r="E2922" s="308" t="s">
        <v>879</v>
      </c>
      <c r="F2922" s="308"/>
      <c r="G2922" s="162" t="s">
        <v>54</v>
      </c>
      <c r="H2922" s="160" t="s">
        <v>55</v>
      </c>
      <c r="I2922" s="160" t="s">
        <v>56</v>
      </c>
      <c r="J2922" s="160" t="s">
        <v>11</v>
      </c>
    </row>
    <row r="2923" spans="1:10" ht="26.1" customHeight="1">
      <c r="A2923" s="253" t="s">
        <v>880</v>
      </c>
      <c r="B2923" s="254" t="s">
        <v>829</v>
      </c>
      <c r="C2923" s="253" t="s">
        <v>66</v>
      </c>
      <c r="D2923" s="253" t="s">
        <v>830</v>
      </c>
      <c r="E2923" s="313" t="s">
        <v>1046</v>
      </c>
      <c r="F2923" s="313"/>
      <c r="G2923" s="255" t="s">
        <v>68</v>
      </c>
      <c r="H2923" s="256">
        <v>1</v>
      </c>
      <c r="I2923" s="263">
        <v>3.24</v>
      </c>
      <c r="J2923" s="263">
        <v>3.24</v>
      </c>
    </row>
    <row r="2924" spans="1:10" ht="24" customHeight="1">
      <c r="A2924" s="164" t="s">
        <v>882</v>
      </c>
      <c r="B2924" s="163" t="s">
        <v>887</v>
      </c>
      <c r="C2924" s="164" t="s">
        <v>66</v>
      </c>
      <c r="D2924" s="164" t="s">
        <v>888</v>
      </c>
      <c r="E2924" s="314" t="s">
        <v>885</v>
      </c>
      <c r="F2924" s="314"/>
      <c r="G2924" s="165" t="s">
        <v>886</v>
      </c>
      <c r="H2924" s="257">
        <v>2.2200000000000001E-2</v>
      </c>
      <c r="I2924" s="169">
        <v>19.850000000000001</v>
      </c>
      <c r="J2924" s="169">
        <v>0.44</v>
      </c>
    </row>
    <row r="2925" spans="1:10" ht="24" customHeight="1">
      <c r="A2925" s="164" t="s">
        <v>882</v>
      </c>
      <c r="B2925" s="163" t="s">
        <v>1909</v>
      </c>
      <c r="C2925" s="164" t="s">
        <v>66</v>
      </c>
      <c r="D2925" s="164" t="s">
        <v>1910</v>
      </c>
      <c r="E2925" s="314" t="s">
        <v>885</v>
      </c>
      <c r="F2925" s="314"/>
      <c r="G2925" s="165" t="s">
        <v>886</v>
      </c>
      <c r="H2925" s="257">
        <v>6.6600000000000006E-2</v>
      </c>
      <c r="I2925" s="169">
        <v>27.89</v>
      </c>
      <c r="J2925" s="169">
        <v>1.85</v>
      </c>
    </row>
    <row r="2926" spans="1:10" ht="24" customHeight="1">
      <c r="A2926" s="167" t="s">
        <v>889</v>
      </c>
      <c r="B2926" s="166" t="s">
        <v>1911</v>
      </c>
      <c r="C2926" s="167" t="s">
        <v>66</v>
      </c>
      <c r="D2926" s="167" t="s">
        <v>1912</v>
      </c>
      <c r="E2926" s="315" t="s">
        <v>892</v>
      </c>
      <c r="F2926" s="315"/>
      <c r="G2926" s="168" t="s">
        <v>963</v>
      </c>
      <c r="H2926" s="258">
        <v>0.1666</v>
      </c>
      <c r="I2926" s="170">
        <v>5.75</v>
      </c>
      <c r="J2926" s="170">
        <v>0.95</v>
      </c>
    </row>
    <row r="2927" spans="1:10">
      <c r="A2927" s="176"/>
      <c r="B2927" s="176"/>
      <c r="C2927" s="176"/>
      <c r="D2927" s="176"/>
      <c r="E2927" s="176" t="s">
        <v>895</v>
      </c>
      <c r="F2927" s="259">
        <v>1.77</v>
      </c>
      <c r="G2927" s="176" t="s">
        <v>896</v>
      </c>
      <c r="H2927" s="259">
        <v>0</v>
      </c>
      <c r="I2927" s="176" t="s">
        <v>897</v>
      </c>
      <c r="J2927" s="259">
        <v>1.77</v>
      </c>
    </row>
    <row r="2928" spans="1:10">
      <c r="A2928" s="176"/>
      <c r="B2928" s="176"/>
      <c r="C2928" s="176"/>
      <c r="D2928" s="176"/>
      <c r="E2928" s="176" t="s">
        <v>898</v>
      </c>
      <c r="F2928" s="259">
        <v>0.74</v>
      </c>
      <c r="G2928" s="176"/>
      <c r="H2928" s="316" t="s">
        <v>899</v>
      </c>
      <c r="I2928" s="316"/>
      <c r="J2928" s="259">
        <v>3.98</v>
      </c>
    </row>
    <row r="2929" spans="1:10" ht="50.1" customHeight="1">
      <c r="A2929" s="177"/>
      <c r="B2929" s="177"/>
      <c r="C2929" s="177"/>
      <c r="D2929" s="177"/>
      <c r="E2929" s="177"/>
      <c r="F2929" s="177"/>
      <c r="G2929" s="177" t="s">
        <v>900</v>
      </c>
      <c r="H2929" s="260" t="s">
        <v>1920</v>
      </c>
      <c r="I2929" s="177" t="s">
        <v>902</v>
      </c>
      <c r="J2929" s="180">
        <v>13935.37</v>
      </c>
    </row>
    <row r="2930" spans="1:10" ht="0.95" customHeight="1">
      <c r="A2930" s="261"/>
      <c r="B2930" s="261"/>
      <c r="C2930" s="261"/>
      <c r="D2930" s="261"/>
      <c r="E2930" s="261"/>
      <c r="F2930" s="261"/>
      <c r="G2930" s="261"/>
      <c r="H2930" s="261"/>
      <c r="I2930" s="261"/>
      <c r="J2930" s="261"/>
    </row>
    <row r="2931" spans="1:10" ht="18" customHeight="1">
      <c r="A2931" s="161" t="s">
        <v>831</v>
      </c>
      <c r="B2931" s="160" t="s">
        <v>52</v>
      </c>
      <c r="C2931" s="161" t="s">
        <v>53</v>
      </c>
      <c r="D2931" s="161" t="s">
        <v>10</v>
      </c>
      <c r="E2931" s="308" t="s">
        <v>879</v>
      </c>
      <c r="F2931" s="308"/>
      <c r="G2931" s="162" t="s">
        <v>54</v>
      </c>
      <c r="H2931" s="160" t="s">
        <v>55</v>
      </c>
      <c r="I2931" s="160" t="s">
        <v>56</v>
      </c>
      <c r="J2931" s="160" t="s">
        <v>11</v>
      </c>
    </row>
    <row r="2932" spans="1:10" ht="26.1" customHeight="1">
      <c r="A2932" s="253" t="s">
        <v>880</v>
      </c>
      <c r="B2932" s="254" t="s">
        <v>832</v>
      </c>
      <c r="C2932" s="253" t="s">
        <v>66</v>
      </c>
      <c r="D2932" s="253" t="s">
        <v>833</v>
      </c>
      <c r="E2932" s="313" t="s">
        <v>1046</v>
      </c>
      <c r="F2932" s="313"/>
      <c r="G2932" s="255" t="s">
        <v>68</v>
      </c>
      <c r="H2932" s="256">
        <v>1</v>
      </c>
      <c r="I2932" s="263">
        <v>19.29</v>
      </c>
      <c r="J2932" s="263">
        <v>19.29</v>
      </c>
    </row>
    <row r="2933" spans="1:10" ht="24" customHeight="1">
      <c r="A2933" s="164" t="s">
        <v>882</v>
      </c>
      <c r="B2933" s="163" t="s">
        <v>1909</v>
      </c>
      <c r="C2933" s="164" t="s">
        <v>66</v>
      </c>
      <c r="D2933" s="164" t="s">
        <v>1910</v>
      </c>
      <c r="E2933" s="314" t="s">
        <v>885</v>
      </c>
      <c r="F2933" s="314"/>
      <c r="G2933" s="165" t="s">
        <v>886</v>
      </c>
      <c r="H2933" s="257">
        <v>0.50539999999999996</v>
      </c>
      <c r="I2933" s="169">
        <v>27.89</v>
      </c>
      <c r="J2933" s="169">
        <v>14.09</v>
      </c>
    </row>
    <row r="2934" spans="1:10" ht="24" customHeight="1">
      <c r="A2934" s="164" t="s">
        <v>882</v>
      </c>
      <c r="B2934" s="163" t="s">
        <v>887</v>
      </c>
      <c r="C2934" s="164" t="s">
        <v>66</v>
      </c>
      <c r="D2934" s="164" t="s">
        <v>888</v>
      </c>
      <c r="E2934" s="314" t="s">
        <v>885</v>
      </c>
      <c r="F2934" s="314"/>
      <c r="G2934" s="165" t="s">
        <v>886</v>
      </c>
      <c r="H2934" s="257">
        <v>0.16850000000000001</v>
      </c>
      <c r="I2934" s="169">
        <v>19.850000000000001</v>
      </c>
      <c r="J2934" s="169">
        <v>3.34</v>
      </c>
    </row>
    <row r="2935" spans="1:10" ht="26.1" customHeight="1">
      <c r="A2935" s="167" t="s">
        <v>889</v>
      </c>
      <c r="B2935" s="166" t="s">
        <v>1914</v>
      </c>
      <c r="C2935" s="167" t="s">
        <v>66</v>
      </c>
      <c r="D2935" s="167" t="s">
        <v>1915</v>
      </c>
      <c r="E2935" s="315" t="s">
        <v>892</v>
      </c>
      <c r="F2935" s="315"/>
      <c r="G2935" s="168" t="s">
        <v>63</v>
      </c>
      <c r="H2935" s="258">
        <v>4.0099999999999997E-2</v>
      </c>
      <c r="I2935" s="170">
        <v>0.85</v>
      </c>
      <c r="J2935" s="170">
        <v>0.03</v>
      </c>
    </row>
    <row r="2936" spans="1:10" ht="26.1" customHeight="1">
      <c r="A2936" s="167" t="s">
        <v>889</v>
      </c>
      <c r="B2936" s="166" t="s">
        <v>1921</v>
      </c>
      <c r="C2936" s="167" t="s">
        <v>66</v>
      </c>
      <c r="D2936" s="167" t="s">
        <v>1922</v>
      </c>
      <c r="E2936" s="315" t="s">
        <v>892</v>
      </c>
      <c r="F2936" s="315"/>
      <c r="G2936" s="168" t="s">
        <v>101</v>
      </c>
      <c r="H2936" s="258">
        <v>0.7288</v>
      </c>
      <c r="I2936" s="170">
        <v>2.52</v>
      </c>
      <c r="J2936" s="170">
        <v>1.83</v>
      </c>
    </row>
    <row r="2937" spans="1:10">
      <c r="A2937" s="176"/>
      <c r="B2937" s="176"/>
      <c r="C2937" s="176"/>
      <c r="D2937" s="176"/>
      <c r="E2937" s="176" t="s">
        <v>895</v>
      </c>
      <c r="F2937" s="259">
        <v>13.46</v>
      </c>
      <c r="G2937" s="176" t="s">
        <v>896</v>
      </c>
      <c r="H2937" s="259">
        <v>0</v>
      </c>
      <c r="I2937" s="176" t="s">
        <v>897</v>
      </c>
      <c r="J2937" s="259">
        <v>13.46</v>
      </c>
    </row>
    <row r="2938" spans="1:10">
      <c r="A2938" s="176"/>
      <c r="B2938" s="176"/>
      <c r="C2938" s="176"/>
      <c r="D2938" s="176"/>
      <c r="E2938" s="176" t="s">
        <v>898</v>
      </c>
      <c r="F2938" s="259">
        <v>4.45</v>
      </c>
      <c r="G2938" s="176"/>
      <c r="H2938" s="316" t="s">
        <v>899</v>
      </c>
      <c r="I2938" s="316"/>
      <c r="J2938" s="259">
        <v>23.74</v>
      </c>
    </row>
    <row r="2939" spans="1:10" ht="50.1" customHeight="1">
      <c r="A2939" s="177"/>
      <c r="B2939" s="177"/>
      <c r="C2939" s="177"/>
      <c r="D2939" s="177"/>
      <c r="E2939" s="177"/>
      <c r="F2939" s="177"/>
      <c r="G2939" s="177" t="s">
        <v>900</v>
      </c>
      <c r="H2939" s="260" t="s">
        <v>1902</v>
      </c>
      <c r="I2939" s="177" t="s">
        <v>902</v>
      </c>
      <c r="J2939" s="180">
        <v>46595.21</v>
      </c>
    </row>
    <row r="2940" spans="1:10" ht="0.95" customHeight="1">
      <c r="A2940" s="261"/>
      <c r="B2940" s="261"/>
      <c r="C2940" s="261"/>
      <c r="D2940" s="261"/>
      <c r="E2940" s="261"/>
      <c r="F2940" s="261"/>
      <c r="G2940" s="261"/>
      <c r="H2940" s="261"/>
      <c r="I2940" s="261"/>
      <c r="J2940" s="261"/>
    </row>
    <row r="2941" spans="1:10" ht="18" customHeight="1">
      <c r="A2941" s="161" t="s">
        <v>834</v>
      </c>
      <c r="B2941" s="160" t="s">
        <v>52</v>
      </c>
      <c r="C2941" s="161" t="s">
        <v>53</v>
      </c>
      <c r="D2941" s="161" t="s">
        <v>10</v>
      </c>
      <c r="E2941" s="308" t="s">
        <v>879</v>
      </c>
      <c r="F2941" s="308"/>
      <c r="G2941" s="162" t="s">
        <v>54</v>
      </c>
      <c r="H2941" s="160" t="s">
        <v>55</v>
      </c>
      <c r="I2941" s="160" t="s">
        <v>56</v>
      </c>
      <c r="J2941" s="160" t="s">
        <v>11</v>
      </c>
    </row>
    <row r="2942" spans="1:10" ht="26.1" customHeight="1">
      <c r="A2942" s="253" t="s">
        <v>880</v>
      </c>
      <c r="B2942" s="254" t="s">
        <v>835</v>
      </c>
      <c r="C2942" s="253" t="s">
        <v>66</v>
      </c>
      <c r="D2942" s="253" t="s">
        <v>836</v>
      </c>
      <c r="E2942" s="313" t="s">
        <v>1046</v>
      </c>
      <c r="F2942" s="313"/>
      <c r="G2942" s="255" t="s">
        <v>68</v>
      </c>
      <c r="H2942" s="256">
        <v>1</v>
      </c>
      <c r="I2942" s="263">
        <v>10.33</v>
      </c>
      <c r="J2942" s="263">
        <v>10.33</v>
      </c>
    </row>
    <row r="2943" spans="1:10" ht="24" customHeight="1">
      <c r="A2943" s="164" t="s">
        <v>882</v>
      </c>
      <c r="B2943" s="163" t="s">
        <v>887</v>
      </c>
      <c r="C2943" s="164" t="s">
        <v>66</v>
      </c>
      <c r="D2943" s="164" t="s">
        <v>888</v>
      </c>
      <c r="E2943" s="314" t="s">
        <v>885</v>
      </c>
      <c r="F2943" s="314"/>
      <c r="G2943" s="165" t="s">
        <v>886</v>
      </c>
      <c r="H2943" s="257">
        <v>8.2000000000000003E-2</v>
      </c>
      <c r="I2943" s="169">
        <v>19.850000000000001</v>
      </c>
      <c r="J2943" s="169">
        <v>1.62</v>
      </c>
    </row>
    <row r="2944" spans="1:10" ht="24" customHeight="1">
      <c r="A2944" s="164" t="s">
        <v>882</v>
      </c>
      <c r="B2944" s="163" t="s">
        <v>1909</v>
      </c>
      <c r="C2944" s="164" t="s">
        <v>66</v>
      </c>
      <c r="D2944" s="164" t="s">
        <v>1910</v>
      </c>
      <c r="E2944" s="314" t="s">
        <v>885</v>
      </c>
      <c r="F2944" s="314"/>
      <c r="G2944" s="165" t="s">
        <v>886</v>
      </c>
      <c r="H2944" s="257">
        <v>0.24590000000000001</v>
      </c>
      <c r="I2944" s="169">
        <v>27.89</v>
      </c>
      <c r="J2944" s="169">
        <v>6.85</v>
      </c>
    </row>
    <row r="2945" spans="1:10" ht="26.1" customHeight="1">
      <c r="A2945" s="167" t="s">
        <v>889</v>
      </c>
      <c r="B2945" s="166" t="s">
        <v>1921</v>
      </c>
      <c r="C2945" s="167" t="s">
        <v>66</v>
      </c>
      <c r="D2945" s="167" t="s">
        <v>1922</v>
      </c>
      <c r="E2945" s="315" t="s">
        <v>892</v>
      </c>
      <c r="F2945" s="315"/>
      <c r="G2945" s="168" t="s">
        <v>101</v>
      </c>
      <c r="H2945" s="258">
        <v>0.7288</v>
      </c>
      <c r="I2945" s="170">
        <v>2.52</v>
      </c>
      <c r="J2945" s="170">
        <v>1.83</v>
      </c>
    </row>
    <row r="2946" spans="1:10" ht="26.1" customHeight="1">
      <c r="A2946" s="167" t="s">
        <v>889</v>
      </c>
      <c r="B2946" s="166" t="s">
        <v>1914</v>
      </c>
      <c r="C2946" s="167" t="s">
        <v>66</v>
      </c>
      <c r="D2946" s="167" t="s">
        <v>1915</v>
      </c>
      <c r="E2946" s="315" t="s">
        <v>892</v>
      </c>
      <c r="F2946" s="315"/>
      <c r="G2946" s="168" t="s">
        <v>63</v>
      </c>
      <c r="H2946" s="258">
        <v>4.0099999999999997E-2</v>
      </c>
      <c r="I2946" s="170">
        <v>0.85</v>
      </c>
      <c r="J2946" s="170">
        <v>0.03</v>
      </c>
    </row>
    <row r="2947" spans="1:10">
      <c r="A2947" s="176"/>
      <c r="B2947" s="176"/>
      <c r="C2947" s="176"/>
      <c r="D2947" s="176"/>
      <c r="E2947" s="176" t="s">
        <v>895</v>
      </c>
      <c r="F2947" s="259">
        <v>6.55</v>
      </c>
      <c r="G2947" s="176" t="s">
        <v>896</v>
      </c>
      <c r="H2947" s="259">
        <v>0</v>
      </c>
      <c r="I2947" s="176" t="s">
        <v>897</v>
      </c>
      <c r="J2947" s="259">
        <v>6.55</v>
      </c>
    </row>
    <row r="2948" spans="1:10">
      <c r="A2948" s="176"/>
      <c r="B2948" s="176"/>
      <c r="C2948" s="176"/>
      <c r="D2948" s="176"/>
      <c r="E2948" s="176" t="s">
        <v>898</v>
      </c>
      <c r="F2948" s="259">
        <v>2.38</v>
      </c>
      <c r="G2948" s="176"/>
      <c r="H2948" s="316" t="s">
        <v>899</v>
      </c>
      <c r="I2948" s="316"/>
      <c r="J2948" s="259">
        <v>12.71</v>
      </c>
    </row>
    <row r="2949" spans="1:10" ht="50.1" customHeight="1">
      <c r="A2949" s="177"/>
      <c r="B2949" s="177"/>
      <c r="C2949" s="177"/>
      <c r="D2949" s="177"/>
      <c r="E2949" s="177"/>
      <c r="F2949" s="177"/>
      <c r="G2949" s="177" t="s">
        <v>900</v>
      </c>
      <c r="H2949" s="260" t="s">
        <v>1920</v>
      </c>
      <c r="I2949" s="177" t="s">
        <v>902</v>
      </c>
      <c r="J2949" s="180">
        <v>44502.15</v>
      </c>
    </row>
    <row r="2950" spans="1:10" ht="0.95" customHeight="1">
      <c r="A2950" s="261"/>
      <c r="B2950" s="261"/>
      <c r="C2950" s="261"/>
      <c r="D2950" s="261"/>
      <c r="E2950" s="261"/>
      <c r="F2950" s="261"/>
      <c r="G2950" s="261"/>
      <c r="H2950" s="261"/>
      <c r="I2950" s="261"/>
      <c r="J2950" s="261"/>
    </row>
    <row r="2951" spans="1:10" ht="18" customHeight="1">
      <c r="A2951" s="161" t="s">
        <v>837</v>
      </c>
      <c r="B2951" s="160" t="s">
        <v>52</v>
      </c>
      <c r="C2951" s="161" t="s">
        <v>53</v>
      </c>
      <c r="D2951" s="161" t="s">
        <v>10</v>
      </c>
      <c r="E2951" s="308" t="s">
        <v>879</v>
      </c>
      <c r="F2951" s="308"/>
      <c r="G2951" s="162" t="s">
        <v>54</v>
      </c>
      <c r="H2951" s="160" t="s">
        <v>55</v>
      </c>
      <c r="I2951" s="160" t="s">
        <v>56</v>
      </c>
      <c r="J2951" s="160" t="s">
        <v>11</v>
      </c>
    </row>
    <row r="2952" spans="1:10" ht="26.1" customHeight="1">
      <c r="A2952" s="253" t="s">
        <v>880</v>
      </c>
      <c r="B2952" s="254" t="s">
        <v>838</v>
      </c>
      <c r="C2952" s="253" t="s">
        <v>66</v>
      </c>
      <c r="D2952" s="253" t="s">
        <v>839</v>
      </c>
      <c r="E2952" s="313" t="s">
        <v>1046</v>
      </c>
      <c r="F2952" s="313"/>
      <c r="G2952" s="255" t="s">
        <v>68</v>
      </c>
      <c r="H2952" s="256">
        <v>1</v>
      </c>
      <c r="I2952" s="263">
        <v>15.57</v>
      </c>
      <c r="J2952" s="263">
        <v>15.57</v>
      </c>
    </row>
    <row r="2953" spans="1:10" ht="24" customHeight="1">
      <c r="A2953" s="164" t="s">
        <v>882</v>
      </c>
      <c r="B2953" s="163" t="s">
        <v>887</v>
      </c>
      <c r="C2953" s="164" t="s">
        <v>66</v>
      </c>
      <c r="D2953" s="164" t="s">
        <v>888</v>
      </c>
      <c r="E2953" s="314" t="s">
        <v>885</v>
      </c>
      <c r="F2953" s="314"/>
      <c r="G2953" s="165" t="s">
        <v>886</v>
      </c>
      <c r="H2953" s="257">
        <v>7.5700000000000003E-2</v>
      </c>
      <c r="I2953" s="169">
        <v>19.850000000000001</v>
      </c>
      <c r="J2953" s="169">
        <v>1.5</v>
      </c>
    </row>
    <row r="2954" spans="1:10" ht="24" customHeight="1">
      <c r="A2954" s="164" t="s">
        <v>882</v>
      </c>
      <c r="B2954" s="163" t="s">
        <v>1909</v>
      </c>
      <c r="C2954" s="164" t="s">
        <v>66</v>
      </c>
      <c r="D2954" s="164" t="s">
        <v>1910</v>
      </c>
      <c r="E2954" s="314" t="s">
        <v>885</v>
      </c>
      <c r="F2954" s="314"/>
      <c r="G2954" s="165" t="s">
        <v>886</v>
      </c>
      <c r="H2954" s="257">
        <v>0.22700000000000001</v>
      </c>
      <c r="I2954" s="169">
        <v>27.89</v>
      </c>
      <c r="J2954" s="169">
        <v>6.33</v>
      </c>
    </row>
    <row r="2955" spans="1:10" ht="24" customHeight="1">
      <c r="A2955" s="167" t="s">
        <v>889</v>
      </c>
      <c r="B2955" s="166" t="s">
        <v>1923</v>
      </c>
      <c r="C2955" s="167" t="s">
        <v>66</v>
      </c>
      <c r="D2955" s="167" t="s">
        <v>1924</v>
      </c>
      <c r="E2955" s="315" t="s">
        <v>892</v>
      </c>
      <c r="F2955" s="315"/>
      <c r="G2955" s="168" t="s">
        <v>963</v>
      </c>
      <c r="H2955" s="258">
        <v>0.22850000000000001</v>
      </c>
      <c r="I2955" s="170">
        <v>33.9</v>
      </c>
      <c r="J2955" s="170">
        <v>7.74</v>
      </c>
    </row>
    <row r="2956" spans="1:10">
      <c r="A2956" s="176"/>
      <c r="B2956" s="176"/>
      <c r="C2956" s="176"/>
      <c r="D2956" s="176"/>
      <c r="E2956" s="176" t="s">
        <v>895</v>
      </c>
      <c r="F2956" s="259">
        <v>6.04</v>
      </c>
      <c r="G2956" s="176" t="s">
        <v>896</v>
      </c>
      <c r="H2956" s="259">
        <v>0</v>
      </c>
      <c r="I2956" s="176" t="s">
        <v>897</v>
      </c>
      <c r="J2956" s="259">
        <v>6.04</v>
      </c>
    </row>
    <row r="2957" spans="1:10">
      <c r="A2957" s="176"/>
      <c r="B2957" s="176"/>
      <c r="C2957" s="176"/>
      <c r="D2957" s="176"/>
      <c r="E2957" s="176" t="s">
        <v>898</v>
      </c>
      <c r="F2957" s="259">
        <v>3.59</v>
      </c>
      <c r="G2957" s="176"/>
      <c r="H2957" s="316" t="s">
        <v>899</v>
      </c>
      <c r="I2957" s="316"/>
      <c r="J2957" s="259">
        <v>19.16</v>
      </c>
    </row>
    <row r="2958" spans="1:10" ht="50.1" customHeight="1">
      <c r="A2958" s="177"/>
      <c r="B2958" s="177"/>
      <c r="C2958" s="177"/>
      <c r="D2958" s="177"/>
      <c r="E2958" s="177"/>
      <c r="F2958" s="177"/>
      <c r="G2958" s="177" t="s">
        <v>900</v>
      </c>
      <c r="H2958" s="260" t="s">
        <v>1902</v>
      </c>
      <c r="I2958" s="177" t="s">
        <v>902</v>
      </c>
      <c r="J2958" s="180">
        <v>37605.9</v>
      </c>
    </row>
    <row r="2959" spans="1:10" ht="0.95" customHeight="1">
      <c r="A2959" s="261"/>
      <c r="B2959" s="261"/>
      <c r="C2959" s="261"/>
      <c r="D2959" s="261"/>
      <c r="E2959" s="261"/>
      <c r="F2959" s="261"/>
      <c r="G2959" s="261"/>
      <c r="H2959" s="261"/>
      <c r="I2959" s="261"/>
      <c r="J2959" s="261"/>
    </row>
    <row r="2960" spans="1:10" ht="18" customHeight="1">
      <c r="A2960" s="161" t="s">
        <v>840</v>
      </c>
      <c r="B2960" s="160" t="s">
        <v>52</v>
      </c>
      <c r="C2960" s="161" t="s">
        <v>53</v>
      </c>
      <c r="D2960" s="161" t="s">
        <v>10</v>
      </c>
      <c r="E2960" s="308" t="s">
        <v>879</v>
      </c>
      <c r="F2960" s="308"/>
      <c r="G2960" s="162" t="s">
        <v>54</v>
      </c>
      <c r="H2960" s="160" t="s">
        <v>55</v>
      </c>
      <c r="I2960" s="160" t="s">
        <v>56</v>
      </c>
      <c r="J2960" s="160" t="s">
        <v>11</v>
      </c>
    </row>
    <row r="2961" spans="1:10" ht="26.1" customHeight="1">
      <c r="A2961" s="253" t="s">
        <v>880</v>
      </c>
      <c r="B2961" s="254" t="s">
        <v>841</v>
      </c>
      <c r="C2961" s="253" t="s">
        <v>66</v>
      </c>
      <c r="D2961" s="253" t="s">
        <v>842</v>
      </c>
      <c r="E2961" s="313" t="s">
        <v>1046</v>
      </c>
      <c r="F2961" s="313"/>
      <c r="G2961" s="255" t="s">
        <v>68</v>
      </c>
      <c r="H2961" s="256">
        <v>1</v>
      </c>
      <c r="I2961" s="263">
        <v>13.35</v>
      </c>
      <c r="J2961" s="263">
        <v>13.35</v>
      </c>
    </row>
    <row r="2962" spans="1:10" ht="24" customHeight="1">
      <c r="A2962" s="164" t="s">
        <v>882</v>
      </c>
      <c r="B2962" s="163" t="s">
        <v>887</v>
      </c>
      <c r="C2962" s="164" t="s">
        <v>66</v>
      </c>
      <c r="D2962" s="164" t="s">
        <v>888</v>
      </c>
      <c r="E2962" s="314" t="s">
        <v>885</v>
      </c>
      <c r="F2962" s="314"/>
      <c r="G2962" s="165" t="s">
        <v>886</v>
      </c>
      <c r="H2962" s="257">
        <v>5.4399999999999997E-2</v>
      </c>
      <c r="I2962" s="169">
        <v>19.850000000000001</v>
      </c>
      <c r="J2962" s="169">
        <v>1.07</v>
      </c>
    </row>
    <row r="2963" spans="1:10" ht="24" customHeight="1">
      <c r="A2963" s="164" t="s">
        <v>882</v>
      </c>
      <c r="B2963" s="163" t="s">
        <v>1909</v>
      </c>
      <c r="C2963" s="164" t="s">
        <v>66</v>
      </c>
      <c r="D2963" s="164" t="s">
        <v>1910</v>
      </c>
      <c r="E2963" s="314" t="s">
        <v>885</v>
      </c>
      <c r="F2963" s="314"/>
      <c r="G2963" s="165" t="s">
        <v>886</v>
      </c>
      <c r="H2963" s="257">
        <v>0.16309999999999999</v>
      </c>
      <c r="I2963" s="169">
        <v>27.89</v>
      </c>
      <c r="J2963" s="169">
        <v>4.54</v>
      </c>
    </row>
    <row r="2964" spans="1:10" ht="24" customHeight="1">
      <c r="A2964" s="167" t="s">
        <v>889</v>
      </c>
      <c r="B2964" s="166" t="s">
        <v>1923</v>
      </c>
      <c r="C2964" s="167" t="s">
        <v>66</v>
      </c>
      <c r="D2964" s="167" t="s">
        <v>1924</v>
      </c>
      <c r="E2964" s="315" t="s">
        <v>892</v>
      </c>
      <c r="F2964" s="315"/>
      <c r="G2964" s="168" t="s">
        <v>963</v>
      </c>
      <c r="H2964" s="258">
        <v>0.22850000000000001</v>
      </c>
      <c r="I2964" s="170">
        <v>33.9</v>
      </c>
      <c r="J2964" s="170">
        <v>7.74</v>
      </c>
    </row>
    <row r="2965" spans="1:10">
      <c r="A2965" s="176"/>
      <c r="B2965" s="176"/>
      <c r="C2965" s="176"/>
      <c r="D2965" s="176"/>
      <c r="E2965" s="176" t="s">
        <v>895</v>
      </c>
      <c r="F2965" s="259">
        <v>4.33</v>
      </c>
      <c r="G2965" s="176" t="s">
        <v>896</v>
      </c>
      <c r="H2965" s="259">
        <v>0</v>
      </c>
      <c r="I2965" s="176" t="s">
        <v>897</v>
      </c>
      <c r="J2965" s="259">
        <v>4.33</v>
      </c>
    </row>
    <row r="2966" spans="1:10">
      <c r="A2966" s="176"/>
      <c r="B2966" s="176"/>
      <c r="C2966" s="176"/>
      <c r="D2966" s="176"/>
      <c r="E2966" s="176" t="s">
        <v>898</v>
      </c>
      <c r="F2966" s="259">
        <v>3.08</v>
      </c>
      <c r="G2966" s="176"/>
      <c r="H2966" s="316" t="s">
        <v>899</v>
      </c>
      <c r="I2966" s="316"/>
      <c r="J2966" s="259">
        <v>16.43</v>
      </c>
    </row>
    <row r="2967" spans="1:10" ht="50.1" customHeight="1">
      <c r="A2967" s="177"/>
      <c r="B2967" s="177"/>
      <c r="C2967" s="177"/>
      <c r="D2967" s="177"/>
      <c r="E2967" s="177"/>
      <c r="F2967" s="177"/>
      <c r="G2967" s="177" t="s">
        <v>900</v>
      </c>
      <c r="H2967" s="260" t="s">
        <v>1920</v>
      </c>
      <c r="I2967" s="177" t="s">
        <v>902</v>
      </c>
      <c r="J2967" s="180">
        <v>57527.18</v>
      </c>
    </row>
    <row r="2968" spans="1:10" ht="0.95" customHeight="1">
      <c r="A2968" s="261"/>
      <c r="B2968" s="261"/>
      <c r="C2968" s="261"/>
      <c r="D2968" s="261"/>
      <c r="E2968" s="261"/>
      <c r="F2968" s="261"/>
      <c r="G2968" s="261"/>
      <c r="H2968" s="261"/>
      <c r="I2968" s="261"/>
      <c r="J2968" s="261"/>
    </row>
    <row r="2969" spans="1:10" ht="18" customHeight="1">
      <c r="A2969" s="161" t="s">
        <v>843</v>
      </c>
      <c r="B2969" s="160" t="s">
        <v>52</v>
      </c>
      <c r="C2969" s="161" t="s">
        <v>53</v>
      </c>
      <c r="D2969" s="161" t="s">
        <v>10</v>
      </c>
      <c r="E2969" s="308" t="s">
        <v>879</v>
      </c>
      <c r="F2969" s="308"/>
      <c r="G2969" s="162" t="s">
        <v>54</v>
      </c>
      <c r="H2969" s="160" t="s">
        <v>55</v>
      </c>
      <c r="I2969" s="160" t="s">
        <v>56</v>
      </c>
      <c r="J2969" s="160" t="s">
        <v>11</v>
      </c>
    </row>
    <row r="2970" spans="1:10" ht="26.1" customHeight="1">
      <c r="A2970" s="253" t="s">
        <v>880</v>
      </c>
      <c r="B2970" s="254" t="s">
        <v>844</v>
      </c>
      <c r="C2970" s="253" t="s">
        <v>66</v>
      </c>
      <c r="D2970" s="253" t="s">
        <v>845</v>
      </c>
      <c r="E2970" s="313" t="s">
        <v>1046</v>
      </c>
      <c r="F2970" s="313"/>
      <c r="G2970" s="255" t="s">
        <v>68</v>
      </c>
      <c r="H2970" s="256">
        <v>1</v>
      </c>
      <c r="I2970" s="263">
        <v>21</v>
      </c>
      <c r="J2970" s="263">
        <v>21</v>
      </c>
    </row>
    <row r="2971" spans="1:10" ht="24" customHeight="1">
      <c r="A2971" s="164" t="s">
        <v>882</v>
      </c>
      <c r="B2971" s="163" t="s">
        <v>1909</v>
      </c>
      <c r="C2971" s="164" t="s">
        <v>66</v>
      </c>
      <c r="D2971" s="164" t="s">
        <v>1910</v>
      </c>
      <c r="E2971" s="314" t="s">
        <v>885</v>
      </c>
      <c r="F2971" s="314"/>
      <c r="G2971" s="165" t="s">
        <v>886</v>
      </c>
      <c r="H2971" s="257">
        <v>0.28060000000000002</v>
      </c>
      <c r="I2971" s="169">
        <v>27.89</v>
      </c>
      <c r="J2971" s="169">
        <v>7.82</v>
      </c>
    </row>
    <row r="2972" spans="1:10" ht="26.1" customHeight="1">
      <c r="A2972" s="167" t="s">
        <v>889</v>
      </c>
      <c r="B2972" s="166" t="s">
        <v>1925</v>
      </c>
      <c r="C2972" s="167" t="s">
        <v>66</v>
      </c>
      <c r="D2972" s="167" t="s">
        <v>1926</v>
      </c>
      <c r="E2972" s="315" t="s">
        <v>892</v>
      </c>
      <c r="F2972" s="315"/>
      <c r="G2972" s="168" t="s">
        <v>963</v>
      </c>
      <c r="H2972" s="258">
        <v>0.49608000000000002</v>
      </c>
      <c r="I2972" s="170">
        <v>24.79</v>
      </c>
      <c r="J2972" s="170">
        <v>12.29</v>
      </c>
    </row>
    <row r="2973" spans="1:10" ht="26.1" customHeight="1">
      <c r="A2973" s="167" t="s">
        <v>889</v>
      </c>
      <c r="B2973" s="166" t="s">
        <v>1914</v>
      </c>
      <c r="C2973" s="167" t="s">
        <v>66</v>
      </c>
      <c r="D2973" s="167" t="s">
        <v>1915</v>
      </c>
      <c r="E2973" s="315" t="s">
        <v>892</v>
      </c>
      <c r="F2973" s="315"/>
      <c r="G2973" s="168" t="s">
        <v>63</v>
      </c>
      <c r="H2973" s="258">
        <v>0.4</v>
      </c>
      <c r="I2973" s="170">
        <v>0.85</v>
      </c>
      <c r="J2973" s="170">
        <v>0.34</v>
      </c>
    </row>
    <row r="2974" spans="1:10" ht="24" customHeight="1">
      <c r="A2974" s="167" t="s">
        <v>889</v>
      </c>
      <c r="B2974" s="166" t="s">
        <v>1927</v>
      </c>
      <c r="C2974" s="167" t="s">
        <v>66</v>
      </c>
      <c r="D2974" s="167" t="s">
        <v>1928</v>
      </c>
      <c r="E2974" s="315" t="s">
        <v>892</v>
      </c>
      <c r="F2974" s="315"/>
      <c r="G2974" s="168" t="s">
        <v>963</v>
      </c>
      <c r="H2974" s="258">
        <v>2.76E-2</v>
      </c>
      <c r="I2974" s="170">
        <v>20.149999999999999</v>
      </c>
      <c r="J2974" s="170">
        <v>0.55000000000000004</v>
      </c>
    </row>
    <row r="2975" spans="1:10">
      <c r="A2975" s="176"/>
      <c r="B2975" s="176"/>
      <c r="C2975" s="176"/>
      <c r="D2975" s="176"/>
      <c r="E2975" s="176" t="s">
        <v>895</v>
      </c>
      <c r="F2975" s="259">
        <v>6.03</v>
      </c>
      <c r="G2975" s="176" t="s">
        <v>896</v>
      </c>
      <c r="H2975" s="259">
        <v>0</v>
      </c>
      <c r="I2975" s="176" t="s">
        <v>897</v>
      </c>
      <c r="J2975" s="259">
        <v>6.03</v>
      </c>
    </row>
    <row r="2976" spans="1:10">
      <c r="A2976" s="176"/>
      <c r="B2976" s="176"/>
      <c r="C2976" s="176"/>
      <c r="D2976" s="176"/>
      <c r="E2976" s="176" t="s">
        <v>898</v>
      </c>
      <c r="F2976" s="259">
        <v>4.84</v>
      </c>
      <c r="G2976" s="176"/>
      <c r="H2976" s="316" t="s">
        <v>899</v>
      </c>
      <c r="I2976" s="316"/>
      <c r="J2976" s="259">
        <v>25.84</v>
      </c>
    </row>
    <row r="2977" spans="1:10" ht="50.1" customHeight="1">
      <c r="A2977" s="177"/>
      <c r="B2977" s="177"/>
      <c r="C2977" s="177"/>
      <c r="D2977" s="177"/>
      <c r="E2977" s="177"/>
      <c r="F2977" s="177"/>
      <c r="G2977" s="177" t="s">
        <v>900</v>
      </c>
      <c r="H2977" s="260" t="s">
        <v>1929</v>
      </c>
      <c r="I2977" s="177" t="s">
        <v>902</v>
      </c>
      <c r="J2977" s="180">
        <v>6128.21</v>
      </c>
    </row>
    <row r="2978" spans="1:10" ht="0.95" customHeight="1">
      <c r="A2978" s="261"/>
      <c r="B2978" s="261"/>
      <c r="C2978" s="261"/>
      <c r="D2978" s="261"/>
      <c r="E2978" s="261"/>
      <c r="F2978" s="261"/>
      <c r="G2978" s="261"/>
      <c r="H2978" s="261"/>
      <c r="I2978" s="261"/>
      <c r="J2978" s="261"/>
    </row>
    <row r="2979" spans="1:10" ht="18" customHeight="1">
      <c r="A2979" s="161" t="s">
        <v>846</v>
      </c>
      <c r="B2979" s="160" t="s">
        <v>52</v>
      </c>
      <c r="C2979" s="161" t="s">
        <v>53</v>
      </c>
      <c r="D2979" s="161" t="s">
        <v>10</v>
      </c>
      <c r="E2979" s="308" t="s">
        <v>879</v>
      </c>
      <c r="F2979" s="308"/>
      <c r="G2979" s="162" t="s">
        <v>54</v>
      </c>
      <c r="H2979" s="160" t="s">
        <v>55</v>
      </c>
      <c r="I2979" s="160" t="s">
        <v>56</v>
      </c>
      <c r="J2979" s="160" t="s">
        <v>11</v>
      </c>
    </row>
    <row r="2980" spans="1:10" ht="39" customHeight="1">
      <c r="A2980" s="253" t="s">
        <v>880</v>
      </c>
      <c r="B2980" s="254" t="s">
        <v>847</v>
      </c>
      <c r="C2980" s="253" t="s">
        <v>66</v>
      </c>
      <c r="D2980" s="253" t="s">
        <v>848</v>
      </c>
      <c r="E2980" s="313" t="s">
        <v>1046</v>
      </c>
      <c r="F2980" s="313"/>
      <c r="G2980" s="255" t="s">
        <v>68</v>
      </c>
      <c r="H2980" s="256">
        <v>1</v>
      </c>
      <c r="I2980" s="263">
        <v>17.39</v>
      </c>
      <c r="J2980" s="263">
        <v>17.39</v>
      </c>
    </row>
    <row r="2981" spans="1:10" ht="24" customHeight="1">
      <c r="A2981" s="164" t="s">
        <v>882</v>
      </c>
      <c r="B2981" s="163" t="s">
        <v>1909</v>
      </c>
      <c r="C2981" s="164" t="s">
        <v>66</v>
      </c>
      <c r="D2981" s="164" t="s">
        <v>1910</v>
      </c>
      <c r="E2981" s="314" t="s">
        <v>885</v>
      </c>
      <c r="F2981" s="314"/>
      <c r="G2981" s="165" t="s">
        <v>886</v>
      </c>
      <c r="H2981" s="257">
        <v>0.3674</v>
      </c>
      <c r="I2981" s="169">
        <v>27.89</v>
      </c>
      <c r="J2981" s="169">
        <v>10.24</v>
      </c>
    </row>
    <row r="2982" spans="1:10" ht="26.1" customHeight="1">
      <c r="A2982" s="167" t="s">
        <v>889</v>
      </c>
      <c r="B2982" s="166" t="s">
        <v>1914</v>
      </c>
      <c r="C2982" s="167" t="s">
        <v>66</v>
      </c>
      <c r="D2982" s="167" t="s">
        <v>1915</v>
      </c>
      <c r="E2982" s="315" t="s">
        <v>892</v>
      </c>
      <c r="F2982" s="315"/>
      <c r="G2982" s="168" t="s">
        <v>63</v>
      </c>
      <c r="H2982" s="258">
        <v>0.5</v>
      </c>
      <c r="I2982" s="170">
        <v>0.85</v>
      </c>
      <c r="J2982" s="170">
        <v>0.42</v>
      </c>
    </row>
    <row r="2983" spans="1:10" ht="24" customHeight="1">
      <c r="A2983" s="167" t="s">
        <v>889</v>
      </c>
      <c r="B2983" s="166" t="s">
        <v>1930</v>
      </c>
      <c r="C2983" s="167" t="s">
        <v>66</v>
      </c>
      <c r="D2983" s="167" t="s">
        <v>1931</v>
      </c>
      <c r="E2983" s="315" t="s">
        <v>892</v>
      </c>
      <c r="F2983" s="315"/>
      <c r="G2983" s="168" t="s">
        <v>101</v>
      </c>
      <c r="H2983" s="258">
        <v>0.66398400000000002</v>
      </c>
      <c r="I2983" s="170">
        <v>10.15</v>
      </c>
      <c r="J2983" s="170">
        <v>6.73</v>
      </c>
    </row>
    <row r="2984" spans="1:10">
      <c r="A2984" s="176"/>
      <c r="B2984" s="176"/>
      <c r="C2984" s="176"/>
      <c r="D2984" s="176"/>
      <c r="E2984" s="176" t="s">
        <v>895</v>
      </c>
      <c r="F2984" s="259">
        <v>7.9</v>
      </c>
      <c r="G2984" s="176" t="s">
        <v>896</v>
      </c>
      <c r="H2984" s="259">
        <v>0</v>
      </c>
      <c r="I2984" s="176" t="s">
        <v>897</v>
      </c>
      <c r="J2984" s="259">
        <v>7.9</v>
      </c>
    </row>
    <row r="2985" spans="1:10">
      <c r="A2985" s="176"/>
      <c r="B2985" s="176"/>
      <c r="C2985" s="176"/>
      <c r="D2985" s="176"/>
      <c r="E2985" s="176" t="s">
        <v>898</v>
      </c>
      <c r="F2985" s="259">
        <v>4.01</v>
      </c>
      <c r="G2985" s="176"/>
      <c r="H2985" s="316" t="s">
        <v>899</v>
      </c>
      <c r="I2985" s="316"/>
      <c r="J2985" s="259">
        <v>21.4</v>
      </c>
    </row>
    <row r="2986" spans="1:10" ht="50.1" customHeight="1">
      <c r="A2986" s="177"/>
      <c r="B2986" s="177"/>
      <c r="C2986" s="177"/>
      <c r="D2986" s="177"/>
      <c r="E2986" s="177"/>
      <c r="F2986" s="177"/>
      <c r="G2986" s="177" t="s">
        <v>900</v>
      </c>
      <c r="H2986" s="260" t="s">
        <v>1929</v>
      </c>
      <c r="I2986" s="177" t="s">
        <v>902</v>
      </c>
      <c r="J2986" s="180">
        <v>5075.22</v>
      </c>
    </row>
    <row r="2987" spans="1:10" ht="0.95" customHeight="1">
      <c r="A2987" s="261"/>
      <c r="B2987" s="261"/>
      <c r="C2987" s="261"/>
      <c r="D2987" s="261"/>
      <c r="E2987" s="261"/>
      <c r="F2987" s="261"/>
      <c r="G2987" s="261"/>
      <c r="H2987" s="261"/>
      <c r="I2987" s="261"/>
      <c r="J2987" s="261"/>
    </row>
    <row r="2988" spans="1:10" ht="18" customHeight="1">
      <c r="A2988" s="161" t="s">
        <v>849</v>
      </c>
      <c r="B2988" s="160" t="s">
        <v>52</v>
      </c>
      <c r="C2988" s="161" t="s">
        <v>53</v>
      </c>
      <c r="D2988" s="161" t="s">
        <v>10</v>
      </c>
      <c r="E2988" s="308" t="s">
        <v>879</v>
      </c>
      <c r="F2988" s="308"/>
      <c r="G2988" s="162" t="s">
        <v>54</v>
      </c>
      <c r="H2988" s="160" t="s">
        <v>55</v>
      </c>
      <c r="I2988" s="160" t="s">
        <v>56</v>
      </c>
      <c r="J2988" s="160" t="s">
        <v>11</v>
      </c>
    </row>
    <row r="2989" spans="1:10" ht="26.1" customHeight="1">
      <c r="A2989" s="253" t="s">
        <v>880</v>
      </c>
      <c r="B2989" s="254" t="s">
        <v>850</v>
      </c>
      <c r="C2989" s="253" t="s">
        <v>66</v>
      </c>
      <c r="D2989" s="253" t="s">
        <v>851</v>
      </c>
      <c r="E2989" s="313" t="s">
        <v>1046</v>
      </c>
      <c r="F2989" s="313"/>
      <c r="G2989" s="255" t="s">
        <v>68</v>
      </c>
      <c r="H2989" s="256">
        <v>1</v>
      </c>
      <c r="I2989" s="263">
        <v>14.63</v>
      </c>
      <c r="J2989" s="263">
        <v>14.63</v>
      </c>
    </row>
    <row r="2990" spans="1:10" ht="24" customHeight="1">
      <c r="A2990" s="164" t="s">
        <v>882</v>
      </c>
      <c r="B2990" s="163" t="s">
        <v>1909</v>
      </c>
      <c r="C2990" s="164" t="s">
        <v>66</v>
      </c>
      <c r="D2990" s="164" t="s">
        <v>1910</v>
      </c>
      <c r="E2990" s="314" t="s">
        <v>885</v>
      </c>
      <c r="F2990" s="314"/>
      <c r="G2990" s="165" t="s">
        <v>886</v>
      </c>
      <c r="H2990" s="257">
        <v>0.3805</v>
      </c>
      <c r="I2990" s="169">
        <v>27.89</v>
      </c>
      <c r="J2990" s="169">
        <v>10.61</v>
      </c>
    </row>
    <row r="2991" spans="1:10" ht="24" customHeight="1">
      <c r="A2991" s="167" t="s">
        <v>889</v>
      </c>
      <c r="B2991" s="166" t="s">
        <v>1927</v>
      </c>
      <c r="C2991" s="167" t="s">
        <v>66</v>
      </c>
      <c r="D2991" s="167" t="s">
        <v>1928</v>
      </c>
      <c r="E2991" s="315" t="s">
        <v>892</v>
      </c>
      <c r="F2991" s="315"/>
      <c r="G2991" s="168" t="s">
        <v>963</v>
      </c>
      <c r="H2991" s="258">
        <v>1.2999999999999999E-2</v>
      </c>
      <c r="I2991" s="170">
        <v>20.149999999999999</v>
      </c>
      <c r="J2991" s="170">
        <v>0.26</v>
      </c>
    </row>
    <row r="2992" spans="1:10" ht="24" customHeight="1">
      <c r="A2992" s="167" t="s">
        <v>889</v>
      </c>
      <c r="B2992" s="166" t="s">
        <v>1932</v>
      </c>
      <c r="C2992" s="167" t="s">
        <v>66</v>
      </c>
      <c r="D2992" s="167" t="s">
        <v>1933</v>
      </c>
      <c r="E2992" s="315" t="s">
        <v>892</v>
      </c>
      <c r="F2992" s="315"/>
      <c r="G2992" s="168" t="s">
        <v>963</v>
      </c>
      <c r="H2992" s="258">
        <v>0.13</v>
      </c>
      <c r="I2992" s="170">
        <v>28.97</v>
      </c>
      <c r="J2992" s="170">
        <v>3.76</v>
      </c>
    </row>
    <row r="2993" spans="1:10">
      <c r="A2993" s="176"/>
      <c r="B2993" s="176"/>
      <c r="C2993" s="176"/>
      <c r="D2993" s="176"/>
      <c r="E2993" s="176" t="s">
        <v>895</v>
      </c>
      <c r="F2993" s="259">
        <v>8.18</v>
      </c>
      <c r="G2993" s="176" t="s">
        <v>896</v>
      </c>
      <c r="H2993" s="259">
        <v>0</v>
      </c>
      <c r="I2993" s="176" t="s">
        <v>897</v>
      </c>
      <c r="J2993" s="259">
        <v>8.18</v>
      </c>
    </row>
    <row r="2994" spans="1:10">
      <c r="A2994" s="176"/>
      <c r="B2994" s="176"/>
      <c r="C2994" s="176"/>
      <c r="D2994" s="176"/>
      <c r="E2994" s="176" t="s">
        <v>898</v>
      </c>
      <c r="F2994" s="259">
        <v>3.37</v>
      </c>
      <c r="G2994" s="176"/>
      <c r="H2994" s="316" t="s">
        <v>899</v>
      </c>
      <c r="I2994" s="316"/>
      <c r="J2994" s="259">
        <v>18</v>
      </c>
    </row>
    <row r="2995" spans="1:10" ht="50.1" customHeight="1">
      <c r="A2995" s="177"/>
      <c r="B2995" s="177"/>
      <c r="C2995" s="177"/>
      <c r="D2995" s="177"/>
      <c r="E2995" s="177"/>
      <c r="F2995" s="177"/>
      <c r="G2995" s="177" t="s">
        <v>900</v>
      </c>
      <c r="H2995" s="260" t="s">
        <v>1929</v>
      </c>
      <c r="I2995" s="177" t="s">
        <v>902</v>
      </c>
      <c r="J2995" s="180">
        <v>4268.88</v>
      </c>
    </row>
    <row r="2996" spans="1:10" ht="0.95" customHeight="1">
      <c r="A2996" s="261"/>
      <c r="B2996" s="261"/>
      <c r="C2996" s="261"/>
      <c r="D2996" s="261"/>
      <c r="E2996" s="261"/>
      <c r="F2996" s="261"/>
      <c r="G2996" s="261"/>
      <c r="H2996" s="261"/>
      <c r="I2996" s="261"/>
      <c r="J2996" s="261"/>
    </row>
    <row r="2997" spans="1:10" ht="18" customHeight="1">
      <c r="A2997" s="161" t="s">
        <v>852</v>
      </c>
      <c r="B2997" s="160" t="s">
        <v>52</v>
      </c>
      <c r="C2997" s="161" t="s">
        <v>53</v>
      </c>
      <c r="D2997" s="161" t="s">
        <v>10</v>
      </c>
      <c r="E2997" s="308" t="s">
        <v>879</v>
      </c>
      <c r="F2997" s="308"/>
      <c r="G2997" s="162" t="s">
        <v>54</v>
      </c>
      <c r="H2997" s="160" t="s">
        <v>55</v>
      </c>
      <c r="I2997" s="160" t="s">
        <v>56</v>
      </c>
      <c r="J2997" s="160" t="s">
        <v>11</v>
      </c>
    </row>
    <row r="2998" spans="1:10" ht="51.95" customHeight="1">
      <c r="A2998" s="253" t="s">
        <v>880</v>
      </c>
      <c r="B2998" s="254" t="s">
        <v>853</v>
      </c>
      <c r="C2998" s="253" t="s">
        <v>66</v>
      </c>
      <c r="D2998" s="253" t="s">
        <v>854</v>
      </c>
      <c r="E2998" s="313" t="s">
        <v>1046</v>
      </c>
      <c r="F2998" s="313"/>
      <c r="G2998" s="255" t="s">
        <v>68</v>
      </c>
      <c r="H2998" s="256">
        <v>1</v>
      </c>
      <c r="I2998" s="263">
        <v>22.5</v>
      </c>
      <c r="J2998" s="263">
        <v>22.5</v>
      </c>
    </row>
    <row r="2999" spans="1:10" ht="24" customHeight="1">
      <c r="A2999" s="164" t="s">
        <v>882</v>
      </c>
      <c r="B2999" s="163" t="s">
        <v>1909</v>
      </c>
      <c r="C2999" s="164" t="s">
        <v>66</v>
      </c>
      <c r="D2999" s="164" t="s">
        <v>1910</v>
      </c>
      <c r="E2999" s="314" t="s">
        <v>885</v>
      </c>
      <c r="F2999" s="314"/>
      <c r="G2999" s="165" t="s">
        <v>886</v>
      </c>
      <c r="H2999" s="257">
        <v>0.52659999999999996</v>
      </c>
      <c r="I2999" s="169">
        <v>27.89</v>
      </c>
      <c r="J2999" s="169">
        <v>14.68</v>
      </c>
    </row>
    <row r="3000" spans="1:10" ht="24" customHeight="1">
      <c r="A3000" s="167" t="s">
        <v>889</v>
      </c>
      <c r="B3000" s="166" t="s">
        <v>1927</v>
      </c>
      <c r="C3000" s="167" t="s">
        <v>66</v>
      </c>
      <c r="D3000" s="167" t="s">
        <v>1928</v>
      </c>
      <c r="E3000" s="315" t="s">
        <v>892</v>
      </c>
      <c r="F3000" s="315"/>
      <c r="G3000" s="168" t="s">
        <v>963</v>
      </c>
      <c r="H3000" s="258">
        <v>6.2399999999999997E-2</v>
      </c>
      <c r="I3000" s="170">
        <v>20.149999999999999</v>
      </c>
      <c r="J3000" s="170">
        <v>1.25</v>
      </c>
    </row>
    <row r="3001" spans="1:10" ht="26.1" customHeight="1">
      <c r="A3001" s="167" t="s">
        <v>889</v>
      </c>
      <c r="B3001" s="166" t="s">
        <v>1934</v>
      </c>
      <c r="C3001" s="167" t="s">
        <v>66</v>
      </c>
      <c r="D3001" s="167" t="s">
        <v>1935</v>
      </c>
      <c r="E3001" s="315" t="s">
        <v>892</v>
      </c>
      <c r="F3001" s="315"/>
      <c r="G3001" s="168" t="s">
        <v>963</v>
      </c>
      <c r="H3001" s="258">
        <v>0.20780000000000001</v>
      </c>
      <c r="I3001" s="170">
        <v>31.62</v>
      </c>
      <c r="J3001" s="170">
        <v>6.57</v>
      </c>
    </row>
    <row r="3002" spans="1:10">
      <c r="A3002" s="176"/>
      <c r="B3002" s="176"/>
      <c r="C3002" s="176"/>
      <c r="D3002" s="176"/>
      <c r="E3002" s="176" t="s">
        <v>895</v>
      </c>
      <c r="F3002" s="259">
        <v>11.33</v>
      </c>
      <c r="G3002" s="176" t="s">
        <v>896</v>
      </c>
      <c r="H3002" s="259">
        <v>0</v>
      </c>
      <c r="I3002" s="176" t="s">
        <v>897</v>
      </c>
      <c r="J3002" s="259">
        <v>11.33</v>
      </c>
    </row>
    <row r="3003" spans="1:10">
      <c r="A3003" s="176"/>
      <c r="B3003" s="176"/>
      <c r="C3003" s="176"/>
      <c r="D3003" s="176"/>
      <c r="E3003" s="176" t="s">
        <v>898</v>
      </c>
      <c r="F3003" s="259">
        <v>5.19</v>
      </c>
      <c r="G3003" s="176"/>
      <c r="H3003" s="316" t="s">
        <v>899</v>
      </c>
      <c r="I3003" s="316"/>
      <c r="J3003" s="259">
        <v>27.69</v>
      </c>
    </row>
    <row r="3004" spans="1:10" ht="50.1" customHeight="1">
      <c r="A3004" s="177"/>
      <c r="B3004" s="177"/>
      <c r="C3004" s="177"/>
      <c r="D3004" s="177"/>
      <c r="E3004" s="177"/>
      <c r="F3004" s="177"/>
      <c r="G3004" s="177" t="s">
        <v>900</v>
      </c>
      <c r="H3004" s="260" t="s">
        <v>1936</v>
      </c>
      <c r="I3004" s="177" t="s">
        <v>902</v>
      </c>
      <c r="J3004" s="180">
        <v>609.17999999999995</v>
      </c>
    </row>
    <row r="3005" spans="1:10" ht="0.95" customHeight="1">
      <c r="A3005" s="261"/>
      <c r="B3005" s="261"/>
      <c r="C3005" s="261"/>
      <c r="D3005" s="261"/>
      <c r="E3005" s="261"/>
      <c r="F3005" s="261"/>
      <c r="G3005" s="261"/>
      <c r="H3005" s="261"/>
      <c r="I3005" s="261"/>
      <c r="J3005" s="261"/>
    </row>
    <row r="3006" spans="1:10" ht="18" customHeight="1">
      <c r="A3006" s="161" t="s">
        <v>855</v>
      </c>
      <c r="B3006" s="160" t="s">
        <v>52</v>
      </c>
      <c r="C3006" s="161" t="s">
        <v>53</v>
      </c>
      <c r="D3006" s="161" t="s">
        <v>10</v>
      </c>
      <c r="E3006" s="308" t="s">
        <v>879</v>
      </c>
      <c r="F3006" s="308"/>
      <c r="G3006" s="162" t="s">
        <v>54</v>
      </c>
      <c r="H3006" s="160" t="s">
        <v>55</v>
      </c>
      <c r="I3006" s="160" t="s">
        <v>56</v>
      </c>
      <c r="J3006" s="160" t="s">
        <v>11</v>
      </c>
    </row>
    <row r="3007" spans="1:10" ht="26.1" customHeight="1">
      <c r="A3007" s="253" t="s">
        <v>880</v>
      </c>
      <c r="B3007" s="254" t="s">
        <v>856</v>
      </c>
      <c r="C3007" s="253" t="s">
        <v>66</v>
      </c>
      <c r="D3007" s="253" t="s">
        <v>857</v>
      </c>
      <c r="E3007" s="313" t="s">
        <v>1046</v>
      </c>
      <c r="F3007" s="313"/>
      <c r="G3007" s="255" t="s">
        <v>202</v>
      </c>
      <c r="H3007" s="256">
        <v>1</v>
      </c>
      <c r="I3007" s="263">
        <v>5.49</v>
      </c>
      <c r="J3007" s="263">
        <v>5.49</v>
      </c>
    </row>
    <row r="3008" spans="1:10" ht="24" customHeight="1">
      <c r="A3008" s="164" t="s">
        <v>882</v>
      </c>
      <c r="B3008" s="163" t="s">
        <v>1909</v>
      </c>
      <c r="C3008" s="164" t="s">
        <v>66</v>
      </c>
      <c r="D3008" s="164" t="s">
        <v>1910</v>
      </c>
      <c r="E3008" s="314" t="s">
        <v>885</v>
      </c>
      <c r="F3008" s="314"/>
      <c r="G3008" s="165" t="s">
        <v>886</v>
      </c>
      <c r="H3008" s="257">
        <v>8.3000000000000004E-2</v>
      </c>
      <c r="I3008" s="169">
        <v>27.89</v>
      </c>
      <c r="J3008" s="169">
        <v>2.31</v>
      </c>
    </row>
    <row r="3009" spans="1:10" ht="24" customHeight="1">
      <c r="A3009" s="164" t="s">
        <v>882</v>
      </c>
      <c r="B3009" s="163" t="s">
        <v>887</v>
      </c>
      <c r="C3009" s="164" t="s">
        <v>66</v>
      </c>
      <c r="D3009" s="164" t="s">
        <v>888</v>
      </c>
      <c r="E3009" s="314" t="s">
        <v>885</v>
      </c>
      <c r="F3009" s="314"/>
      <c r="G3009" s="165" t="s">
        <v>886</v>
      </c>
      <c r="H3009" s="257">
        <v>3.5000000000000003E-2</v>
      </c>
      <c r="I3009" s="169">
        <v>19.850000000000001</v>
      </c>
      <c r="J3009" s="169">
        <v>0.69</v>
      </c>
    </row>
    <row r="3010" spans="1:10" ht="24" customHeight="1">
      <c r="A3010" s="167" t="s">
        <v>889</v>
      </c>
      <c r="B3010" s="166" t="s">
        <v>1937</v>
      </c>
      <c r="C3010" s="167" t="s">
        <v>66</v>
      </c>
      <c r="D3010" s="167" t="s">
        <v>1938</v>
      </c>
      <c r="E3010" s="315" t="s">
        <v>892</v>
      </c>
      <c r="F3010" s="315"/>
      <c r="G3010" s="168" t="s">
        <v>963</v>
      </c>
      <c r="H3010" s="258">
        <v>3.2000000000000001E-2</v>
      </c>
      <c r="I3010" s="170">
        <v>58.96</v>
      </c>
      <c r="J3010" s="170">
        <v>1.88</v>
      </c>
    </row>
    <row r="3011" spans="1:10" ht="24" customHeight="1">
      <c r="A3011" s="167" t="s">
        <v>889</v>
      </c>
      <c r="B3011" s="166" t="s">
        <v>1939</v>
      </c>
      <c r="C3011" s="167" t="s">
        <v>66</v>
      </c>
      <c r="D3011" s="167" t="s">
        <v>1940</v>
      </c>
      <c r="E3011" s="315" t="s">
        <v>892</v>
      </c>
      <c r="F3011" s="315"/>
      <c r="G3011" s="168" t="s">
        <v>63</v>
      </c>
      <c r="H3011" s="258">
        <v>0.04</v>
      </c>
      <c r="I3011" s="170">
        <v>8.74</v>
      </c>
      <c r="J3011" s="170">
        <v>0.34</v>
      </c>
    </row>
    <row r="3012" spans="1:10" ht="24" customHeight="1">
      <c r="A3012" s="167" t="s">
        <v>889</v>
      </c>
      <c r="B3012" s="166" t="s">
        <v>1941</v>
      </c>
      <c r="C3012" s="167" t="s">
        <v>66</v>
      </c>
      <c r="D3012" s="167" t="s">
        <v>1942</v>
      </c>
      <c r="E3012" s="315" t="s">
        <v>892</v>
      </c>
      <c r="F3012" s="315"/>
      <c r="G3012" s="168" t="s">
        <v>963</v>
      </c>
      <c r="H3012" s="258">
        <v>6.0000000000000001E-3</v>
      </c>
      <c r="I3012" s="170">
        <v>45.93</v>
      </c>
      <c r="J3012" s="170">
        <v>0.27</v>
      </c>
    </row>
    <row r="3013" spans="1:10">
      <c r="A3013" s="176"/>
      <c r="B3013" s="176"/>
      <c r="C3013" s="176"/>
      <c r="D3013" s="176"/>
      <c r="E3013" s="176" t="s">
        <v>895</v>
      </c>
      <c r="F3013" s="259">
        <v>2.31</v>
      </c>
      <c r="G3013" s="176" t="s">
        <v>896</v>
      </c>
      <c r="H3013" s="259">
        <v>0</v>
      </c>
      <c r="I3013" s="176" t="s">
        <v>897</v>
      </c>
      <c r="J3013" s="259">
        <v>2.31</v>
      </c>
    </row>
    <row r="3014" spans="1:10">
      <c r="A3014" s="176"/>
      <c r="B3014" s="176"/>
      <c r="C3014" s="176"/>
      <c r="D3014" s="176"/>
      <c r="E3014" s="176" t="s">
        <v>898</v>
      </c>
      <c r="F3014" s="259">
        <v>1.26</v>
      </c>
      <c r="G3014" s="176"/>
      <c r="H3014" s="316" t="s">
        <v>899</v>
      </c>
      <c r="I3014" s="316"/>
      <c r="J3014" s="259">
        <v>6.75</v>
      </c>
    </row>
    <row r="3015" spans="1:10" ht="50.1" customHeight="1">
      <c r="A3015" s="177"/>
      <c r="B3015" s="177"/>
      <c r="C3015" s="177"/>
      <c r="D3015" s="177"/>
      <c r="E3015" s="177"/>
      <c r="F3015" s="177"/>
      <c r="G3015" s="177" t="s">
        <v>900</v>
      </c>
      <c r="H3015" s="260" t="s">
        <v>1943</v>
      </c>
      <c r="I3015" s="177" t="s">
        <v>902</v>
      </c>
      <c r="J3015" s="180">
        <v>354.37</v>
      </c>
    </row>
    <row r="3016" spans="1:10" ht="0.95" customHeight="1">
      <c r="A3016" s="261"/>
      <c r="B3016" s="261"/>
      <c r="C3016" s="261"/>
      <c r="D3016" s="261"/>
      <c r="E3016" s="261"/>
      <c r="F3016" s="261"/>
      <c r="G3016" s="261"/>
      <c r="H3016" s="261"/>
      <c r="I3016" s="261"/>
      <c r="J3016" s="261"/>
    </row>
    <row r="3017" spans="1:10" ht="24" customHeight="1">
      <c r="A3017" s="251" t="s">
        <v>41</v>
      </c>
      <c r="B3017" s="251"/>
      <c r="C3017" s="251"/>
      <c r="D3017" s="251" t="s">
        <v>42</v>
      </c>
      <c r="E3017" s="251"/>
      <c r="F3017" s="312"/>
      <c r="G3017" s="312"/>
      <c r="H3017" s="252"/>
      <c r="I3017" s="251"/>
      <c r="J3017" s="262">
        <v>604425.80000000005</v>
      </c>
    </row>
    <row r="3018" spans="1:10" ht="18" customHeight="1">
      <c r="A3018" s="161" t="s">
        <v>858</v>
      </c>
      <c r="B3018" s="160" t="s">
        <v>52</v>
      </c>
      <c r="C3018" s="161" t="s">
        <v>53</v>
      </c>
      <c r="D3018" s="161" t="s">
        <v>10</v>
      </c>
      <c r="E3018" s="308" t="s">
        <v>879</v>
      </c>
      <c r="F3018" s="308"/>
      <c r="G3018" s="162" t="s">
        <v>54</v>
      </c>
      <c r="H3018" s="160" t="s">
        <v>55</v>
      </c>
      <c r="I3018" s="160" t="s">
        <v>56</v>
      </c>
      <c r="J3018" s="160" t="s">
        <v>11</v>
      </c>
    </row>
    <row r="3019" spans="1:10" ht="39" customHeight="1">
      <c r="A3019" s="253" t="s">
        <v>880</v>
      </c>
      <c r="B3019" s="254" t="s">
        <v>859</v>
      </c>
      <c r="C3019" s="253" t="s">
        <v>66</v>
      </c>
      <c r="D3019" s="253" t="s">
        <v>860</v>
      </c>
      <c r="E3019" s="313" t="s">
        <v>903</v>
      </c>
      <c r="F3019" s="313"/>
      <c r="G3019" s="255" t="s">
        <v>68</v>
      </c>
      <c r="H3019" s="256">
        <v>1</v>
      </c>
      <c r="I3019" s="263">
        <v>105.44</v>
      </c>
      <c r="J3019" s="263">
        <v>105.44</v>
      </c>
    </row>
    <row r="3020" spans="1:10" ht="24" customHeight="1">
      <c r="A3020" s="164" t="s">
        <v>882</v>
      </c>
      <c r="B3020" s="163" t="s">
        <v>887</v>
      </c>
      <c r="C3020" s="164" t="s">
        <v>66</v>
      </c>
      <c r="D3020" s="164" t="s">
        <v>888</v>
      </c>
      <c r="E3020" s="314" t="s">
        <v>885</v>
      </c>
      <c r="F3020" s="314"/>
      <c r="G3020" s="165" t="s">
        <v>886</v>
      </c>
      <c r="H3020" s="257">
        <v>0.26319999999999999</v>
      </c>
      <c r="I3020" s="169">
        <v>19.850000000000001</v>
      </c>
      <c r="J3020" s="169">
        <v>5.22</v>
      </c>
    </row>
    <row r="3021" spans="1:10" ht="39" customHeight="1">
      <c r="A3021" s="164" t="s">
        <v>882</v>
      </c>
      <c r="B3021" s="163" t="s">
        <v>1944</v>
      </c>
      <c r="C3021" s="164" t="s">
        <v>66</v>
      </c>
      <c r="D3021" s="164" t="s">
        <v>1945</v>
      </c>
      <c r="E3021" s="314" t="s">
        <v>906</v>
      </c>
      <c r="F3021" s="314"/>
      <c r="G3021" s="165" t="s">
        <v>912</v>
      </c>
      <c r="H3021" s="257">
        <v>5.4999999999999997E-3</v>
      </c>
      <c r="I3021" s="169">
        <v>9.92</v>
      </c>
      <c r="J3021" s="169">
        <v>0.05</v>
      </c>
    </row>
    <row r="3022" spans="1:10" ht="51.95" customHeight="1">
      <c r="A3022" s="164" t="s">
        <v>882</v>
      </c>
      <c r="B3022" s="163" t="s">
        <v>1946</v>
      </c>
      <c r="C3022" s="164" t="s">
        <v>66</v>
      </c>
      <c r="D3022" s="164" t="s">
        <v>1947</v>
      </c>
      <c r="E3022" s="314" t="s">
        <v>906</v>
      </c>
      <c r="F3022" s="314"/>
      <c r="G3022" s="165" t="s">
        <v>912</v>
      </c>
      <c r="H3022" s="257">
        <v>3.8E-3</v>
      </c>
      <c r="I3022" s="169">
        <v>10.6</v>
      </c>
      <c r="J3022" s="169">
        <v>0.04</v>
      </c>
    </row>
    <row r="3023" spans="1:10" ht="51.95" customHeight="1">
      <c r="A3023" s="164" t="s">
        <v>882</v>
      </c>
      <c r="B3023" s="163" t="s">
        <v>1948</v>
      </c>
      <c r="C3023" s="164" t="s">
        <v>66</v>
      </c>
      <c r="D3023" s="164" t="s">
        <v>1949</v>
      </c>
      <c r="E3023" s="314" t="s">
        <v>906</v>
      </c>
      <c r="F3023" s="314"/>
      <c r="G3023" s="165" t="s">
        <v>907</v>
      </c>
      <c r="H3023" s="257">
        <v>0.1278</v>
      </c>
      <c r="I3023" s="169">
        <v>1.01</v>
      </c>
      <c r="J3023" s="169">
        <v>0.12</v>
      </c>
    </row>
    <row r="3024" spans="1:10" ht="39" customHeight="1">
      <c r="A3024" s="164" t="s">
        <v>882</v>
      </c>
      <c r="B3024" s="163" t="s">
        <v>1950</v>
      </c>
      <c r="C3024" s="164" t="s">
        <v>66</v>
      </c>
      <c r="D3024" s="164" t="s">
        <v>1951</v>
      </c>
      <c r="E3024" s="314" t="s">
        <v>906</v>
      </c>
      <c r="F3024" s="314"/>
      <c r="G3024" s="165" t="s">
        <v>907</v>
      </c>
      <c r="H3024" s="257">
        <v>0.12609999999999999</v>
      </c>
      <c r="I3024" s="169">
        <v>0.72</v>
      </c>
      <c r="J3024" s="169">
        <v>0.09</v>
      </c>
    </row>
    <row r="3025" spans="1:10" ht="24" customHeight="1">
      <c r="A3025" s="164" t="s">
        <v>882</v>
      </c>
      <c r="B3025" s="163" t="s">
        <v>1952</v>
      </c>
      <c r="C3025" s="164" t="s">
        <v>66</v>
      </c>
      <c r="D3025" s="164" t="s">
        <v>1953</v>
      </c>
      <c r="E3025" s="314" t="s">
        <v>885</v>
      </c>
      <c r="F3025" s="314"/>
      <c r="G3025" s="165" t="s">
        <v>886</v>
      </c>
      <c r="H3025" s="257">
        <v>0.26319999999999999</v>
      </c>
      <c r="I3025" s="169">
        <v>23.98</v>
      </c>
      <c r="J3025" s="169">
        <v>6.31</v>
      </c>
    </row>
    <row r="3026" spans="1:10" ht="26.1" customHeight="1">
      <c r="A3026" s="167" t="s">
        <v>889</v>
      </c>
      <c r="B3026" s="166" t="s">
        <v>1954</v>
      </c>
      <c r="C3026" s="167" t="s">
        <v>66</v>
      </c>
      <c r="D3026" s="167" t="s">
        <v>1955</v>
      </c>
      <c r="E3026" s="315" t="s">
        <v>892</v>
      </c>
      <c r="F3026" s="315"/>
      <c r="G3026" s="168" t="s">
        <v>72</v>
      </c>
      <c r="H3026" s="258">
        <v>9.7999999999999997E-3</v>
      </c>
      <c r="I3026" s="170">
        <v>281.89999999999998</v>
      </c>
      <c r="J3026" s="170">
        <v>2.76</v>
      </c>
    </row>
    <row r="3027" spans="1:10" ht="26.1" customHeight="1">
      <c r="A3027" s="167" t="s">
        <v>889</v>
      </c>
      <c r="B3027" s="166" t="s">
        <v>1956</v>
      </c>
      <c r="C3027" s="167" t="s">
        <v>66</v>
      </c>
      <c r="D3027" s="167" t="s">
        <v>1957</v>
      </c>
      <c r="E3027" s="315" t="s">
        <v>892</v>
      </c>
      <c r="F3027" s="315"/>
      <c r="G3027" s="168" t="s">
        <v>72</v>
      </c>
      <c r="H3027" s="258">
        <v>5.6800000000000003E-2</v>
      </c>
      <c r="I3027" s="170">
        <v>150</v>
      </c>
      <c r="J3027" s="170">
        <v>8.52</v>
      </c>
    </row>
    <row r="3028" spans="1:10" ht="51.95" customHeight="1">
      <c r="A3028" s="167" t="s">
        <v>889</v>
      </c>
      <c r="B3028" s="166" t="s">
        <v>1958</v>
      </c>
      <c r="C3028" s="167" t="s">
        <v>66</v>
      </c>
      <c r="D3028" s="167" t="s">
        <v>1959</v>
      </c>
      <c r="E3028" s="315" t="s">
        <v>892</v>
      </c>
      <c r="F3028" s="315"/>
      <c r="G3028" s="168" t="s">
        <v>68</v>
      </c>
      <c r="H3028" s="258">
        <v>1.0041</v>
      </c>
      <c r="I3028" s="170">
        <v>82</v>
      </c>
      <c r="J3028" s="170">
        <v>82.33</v>
      </c>
    </row>
    <row r="3029" spans="1:10">
      <c r="A3029" s="176"/>
      <c r="B3029" s="176"/>
      <c r="C3029" s="176"/>
      <c r="D3029" s="176"/>
      <c r="E3029" s="176" t="s">
        <v>895</v>
      </c>
      <c r="F3029" s="259">
        <v>9.15</v>
      </c>
      <c r="G3029" s="176" t="s">
        <v>896</v>
      </c>
      <c r="H3029" s="259">
        <v>0</v>
      </c>
      <c r="I3029" s="176" t="s">
        <v>897</v>
      </c>
      <c r="J3029" s="259">
        <v>9.15</v>
      </c>
    </row>
    <row r="3030" spans="1:10">
      <c r="A3030" s="176"/>
      <c r="B3030" s="176"/>
      <c r="C3030" s="176"/>
      <c r="D3030" s="176"/>
      <c r="E3030" s="176" t="s">
        <v>898</v>
      </c>
      <c r="F3030" s="259">
        <v>24.33</v>
      </c>
      <c r="G3030" s="176"/>
      <c r="H3030" s="316" t="s">
        <v>899</v>
      </c>
      <c r="I3030" s="316"/>
      <c r="J3030" s="259">
        <v>129.77000000000001</v>
      </c>
    </row>
    <row r="3031" spans="1:10" ht="50.1" customHeight="1">
      <c r="A3031" s="177"/>
      <c r="B3031" s="177"/>
      <c r="C3031" s="177"/>
      <c r="D3031" s="177"/>
      <c r="E3031" s="177"/>
      <c r="F3031" s="177"/>
      <c r="G3031" s="177" t="s">
        <v>900</v>
      </c>
      <c r="H3031" s="260" t="s">
        <v>1960</v>
      </c>
      <c r="I3031" s="177" t="s">
        <v>902</v>
      </c>
      <c r="J3031" s="180">
        <v>519080</v>
      </c>
    </row>
    <row r="3032" spans="1:10" ht="0.95" customHeight="1">
      <c r="A3032" s="261"/>
      <c r="B3032" s="261"/>
      <c r="C3032" s="261"/>
      <c r="D3032" s="261"/>
      <c r="E3032" s="261"/>
      <c r="F3032" s="261"/>
      <c r="G3032" s="261"/>
      <c r="H3032" s="261"/>
      <c r="I3032" s="261"/>
      <c r="J3032" s="261"/>
    </row>
    <row r="3033" spans="1:10" ht="18" customHeight="1">
      <c r="A3033" s="161" t="s">
        <v>861</v>
      </c>
      <c r="B3033" s="160" t="s">
        <v>52</v>
      </c>
      <c r="C3033" s="161" t="s">
        <v>53</v>
      </c>
      <c r="D3033" s="161" t="s">
        <v>10</v>
      </c>
      <c r="E3033" s="308" t="s">
        <v>879</v>
      </c>
      <c r="F3033" s="308"/>
      <c r="G3033" s="162" t="s">
        <v>54</v>
      </c>
      <c r="H3033" s="160" t="s">
        <v>55</v>
      </c>
      <c r="I3033" s="160" t="s">
        <v>56</v>
      </c>
      <c r="J3033" s="160" t="s">
        <v>11</v>
      </c>
    </row>
    <row r="3034" spans="1:10" ht="51.95" customHeight="1">
      <c r="A3034" s="253" t="s">
        <v>880</v>
      </c>
      <c r="B3034" s="254" t="s">
        <v>862</v>
      </c>
      <c r="C3034" s="253" t="s">
        <v>66</v>
      </c>
      <c r="D3034" s="253" t="s">
        <v>863</v>
      </c>
      <c r="E3034" s="313" t="s">
        <v>1473</v>
      </c>
      <c r="F3034" s="313"/>
      <c r="G3034" s="255" t="s">
        <v>202</v>
      </c>
      <c r="H3034" s="256">
        <v>1</v>
      </c>
      <c r="I3034" s="263">
        <v>56.53</v>
      </c>
      <c r="J3034" s="263">
        <v>56.53</v>
      </c>
    </row>
    <row r="3035" spans="1:10" ht="24" customHeight="1">
      <c r="A3035" s="164" t="s">
        <v>882</v>
      </c>
      <c r="B3035" s="163" t="s">
        <v>887</v>
      </c>
      <c r="C3035" s="164" t="s">
        <v>66</v>
      </c>
      <c r="D3035" s="164" t="s">
        <v>888</v>
      </c>
      <c r="E3035" s="314" t="s">
        <v>885</v>
      </c>
      <c r="F3035" s="314"/>
      <c r="G3035" s="165" t="s">
        <v>886</v>
      </c>
      <c r="H3035" s="257">
        <v>0.2296</v>
      </c>
      <c r="I3035" s="169">
        <v>19.850000000000001</v>
      </c>
      <c r="J3035" s="169">
        <v>4.55</v>
      </c>
    </row>
    <row r="3036" spans="1:10" ht="26.1" customHeight="1">
      <c r="A3036" s="164" t="s">
        <v>882</v>
      </c>
      <c r="B3036" s="163" t="s">
        <v>1690</v>
      </c>
      <c r="C3036" s="164" t="s">
        <v>66</v>
      </c>
      <c r="D3036" s="164" t="s">
        <v>1691</v>
      </c>
      <c r="E3036" s="314" t="s">
        <v>885</v>
      </c>
      <c r="F3036" s="314"/>
      <c r="G3036" s="165" t="s">
        <v>72</v>
      </c>
      <c r="H3036" s="257">
        <v>1.8E-3</v>
      </c>
      <c r="I3036" s="169">
        <v>871.52</v>
      </c>
      <c r="J3036" s="169">
        <v>1.56</v>
      </c>
    </row>
    <row r="3037" spans="1:10" ht="24" customHeight="1">
      <c r="A3037" s="164" t="s">
        <v>882</v>
      </c>
      <c r="B3037" s="163" t="s">
        <v>937</v>
      </c>
      <c r="C3037" s="164" t="s">
        <v>66</v>
      </c>
      <c r="D3037" s="164" t="s">
        <v>938</v>
      </c>
      <c r="E3037" s="314" t="s">
        <v>885</v>
      </c>
      <c r="F3037" s="314"/>
      <c r="G3037" s="165" t="s">
        <v>886</v>
      </c>
      <c r="H3037" s="257">
        <v>0.2296</v>
      </c>
      <c r="I3037" s="169">
        <v>26.21</v>
      </c>
      <c r="J3037" s="169">
        <v>6.01</v>
      </c>
    </row>
    <row r="3038" spans="1:10" ht="26.1" customHeight="1">
      <c r="A3038" s="167" t="s">
        <v>889</v>
      </c>
      <c r="B3038" s="166" t="s">
        <v>1956</v>
      </c>
      <c r="C3038" s="167" t="s">
        <v>66</v>
      </c>
      <c r="D3038" s="167" t="s">
        <v>1957</v>
      </c>
      <c r="E3038" s="315" t="s">
        <v>892</v>
      </c>
      <c r="F3038" s="315"/>
      <c r="G3038" s="168" t="s">
        <v>72</v>
      </c>
      <c r="H3038" s="258">
        <v>6.6E-3</v>
      </c>
      <c r="I3038" s="170">
        <v>150</v>
      </c>
      <c r="J3038" s="170">
        <v>0.99</v>
      </c>
    </row>
    <row r="3039" spans="1:10" ht="26.1" customHeight="1">
      <c r="A3039" s="167" t="s">
        <v>889</v>
      </c>
      <c r="B3039" s="166" t="s">
        <v>1961</v>
      </c>
      <c r="C3039" s="167" t="s">
        <v>66</v>
      </c>
      <c r="D3039" s="167" t="s">
        <v>1962</v>
      </c>
      <c r="E3039" s="315" t="s">
        <v>892</v>
      </c>
      <c r="F3039" s="315"/>
      <c r="G3039" s="168" t="s">
        <v>202</v>
      </c>
      <c r="H3039" s="258">
        <v>1.0049999999999999</v>
      </c>
      <c r="I3039" s="170">
        <v>43.21</v>
      </c>
      <c r="J3039" s="170">
        <v>43.42</v>
      </c>
    </row>
    <row r="3040" spans="1:10">
      <c r="A3040" s="176"/>
      <c r="B3040" s="176"/>
      <c r="C3040" s="176"/>
      <c r="D3040" s="176"/>
      <c r="E3040" s="176" t="s">
        <v>895</v>
      </c>
      <c r="F3040" s="259">
        <v>8.73</v>
      </c>
      <c r="G3040" s="176" t="s">
        <v>896</v>
      </c>
      <c r="H3040" s="259">
        <v>0</v>
      </c>
      <c r="I3040" s="176" t="s">
        <v>897</v>
      </c>
      <c r="J3040" s="259">
        <v>8.73</v>
      </c>
    </row>
    <row r="3041" spans="1:10">
      <c r="A3041" s="176"/>
      <c r="B3041" s="176"/>
      <c r="C3041" s="176"/>
      <c r="D3041" s="176"/>
      <c r="E3041" s="176" t="s">
        <v>898</v>
      </c>
      <c r="F3041" s="259">
        <v>13.04</v>
      </c>
      <c r="G3041" s="176"/>
      <c r="H3041" s="316" t="s">
        <v>899</v>
      </c>
      <c r="I3041" s="316"/>
      <c r="J3041" s="259">
        <v>69.569999999999993</v>
      </c>
    </row>
    <row r="3042" spans="1:10" ht="50.1" customHeight="1">
      <c r="A3042" s="177"/>
      <c r="B3042" s="177"/>
      <c r="C3042" s="177"/>
      <c r="D3042" s="177"/>
      <c r="E3042" s="177"/>
      <c r="F3042" s="177"/>
      <c r="G3042" s="177" t="s">
        <v>900</v>
      </c>
      <c r="H3042" s="260" t="s">
        <v>1963</v>
      </c>
      <c r="I3042" s="177" t="s">
        <v>902</v>
      </c>
      <c r="J3042" s="180">
        <v>24349.5</v>
      </c>
    </row>
    <row r="3043" spans="1:10" ht="0.95" customHeight="1">
      <c r="A3043" s="261"/>
      <c r="B3043" s="261"/>
      <c r="C3043" s="261"/>
      <c r="D3043" s="261"/>
      <c r="E3043" s="261"/>
      <c r="F3043" s="261"/>
      <c r="G3043" s="261"/>
      <c r="H3043" s="261"/>
      <c r="I3043" s="261"/>
      <c r="J3043" s="261"/>
    </row>
    <row r="3044" spans="1:10" ht="18" customHeight="1">
      <c r="A3044" s="161" t="s">
        <v>864</v>
      </c>
      <c r="B3044" s="160" t="s">
        <v>52</v>
      </c>
      <c r="C3044" s="161" t="s">
        <v>53</v>
      </c>
      <c r="D3044" s="161" t="s">
        <v>10</v>
      </c>
      <c r="E3044" s="308" t="s">
        <v>879</v>
      </c>
      <c r="F3044" s="308"/>
      <c r="G3044" s="162" t="s">
        <v>54</v>
      </c>
      <c r="H3044" s="160" t="s">
        <v>55</v>
      </c>
      <c r="I3044" s="160" t="s">
        <v>56</v>
      </c>
      <c r="J3044" s="160" t="s">
        <v>11</v>
      </c>
    </row>
    <row r="3045" spans="1:10" ht="26.1" customHeight="1">
      <c r="A3045" s="253" t="s">
        <v>880</v>
      </c>
      <c r="B3045" s="254" t="s">
        <v>865</v>
      </c>
      <c r="C3045" s="253" t="s">
        <v>66</v>
      </c>
      <c r="D3045" s="253" t="s">
        <v>866</v>
      </c>
      <c r="E3045" s="313" t="s">
        <v>1964</v>
      </c>
      <c r="F3045" s="313"/>
      <c r="G3045" s="255" t="s">
        <v>68</v>
      </c>
      <c r="H3045" s="256">
        <v>1</v>
      </c>
      <c r="I3045" s="263">
        <v>20.309999999999999</v>
      </c>
      <c r="J3045" s="263">
        <v>20.309999999999999</v>
      </c>
    </row>
    <row r="3046" spans="1:10" ht="24" customHeight="1">
      <c r="A3046" s="164" t="s">
        <v>882</v>
      </c>
      <c r="B3046" s="163" t="s">
        <v>887</v>
      </c>
      <c r="C3046" s="164" t="s">
        <v>66</v>
      </c>
      <c r="D3046" s="164" t="s">
        <v>888</v>
      </c>
      <c r="E3046" s="314" t="s">
        <v>885</v>
      </c>
      <c r="F3046" s="314"/>
      <c r="G3046" s="165" t="s">
        <v>886</v>
      </c>
      <c r="H3046" s="257">
        <v>0.1386</v>
      </c>
      <c r="I3046" s="169">
        <v>19.850000000000001</v>
      </c>
      <c r="J3046" s="169">
        <v>2.75</v>
      </c>
    </row>
    <row r="3047" spans="1:10" ht="24" customHeight="1">
      <c r="A3047" s="164" t="s">
        <v>882</v>
      </c>
      <c r="B3047" s="163" t="s">
        <v>1965</v>
      </c>
      <c r="C3047" s="164" t="s">
        <v>66</v>
      </c>
      <c r="D3047" s="164" t="s">
        <v>1966</v>
      </c>
      <c r="E3047" s="314" t="s">
        <v>885</v>
      </c>
      <c r="F3047" s="314"/>
      <c r="G3047" s="165" t="s">
        <v>886</v>
      </c>
      <c r="H3047" s="257">
        <v>2.7699999999999999E-2</v>
      </c>
      <c r="I3047" s="169">
        <v>20.3</v>
      </c>
      <c r="J3047" s="169">
        <v>0.56000000000000005</v>
      </c>
    </row>
    <row r="3048" spans="1:10" ht="26.1" customHeight="1">
      <c r="A3048" s="167" t="s">
        <v>889</v>
      </c>
      <c r="B3048" s="166" t="s">
        <v>1967</v>
      </c>
      <c r="C3048" s="167" t="s">
        <v>66</v>
      </c>
      <c r="D3048" s="167" t="s">
        <v>1968</v>
      </c>
      <c r="E3048" s="315" t="s">
        <v>892</v>
      </c>
      <c r="F3048" s="315"/>
      <c r="G3048" s="168" t="s">
        <v>68</v>
      </c>
      <c r="H3048" s="258">
        <v>1</v>
      </c>
      <c r="I3048" s="170">
        <v>17</v>
      </c>
      <c r="J3048" s="170">
        <v>17</v>
      </c>
    </row>
    <row r="3049" spans="1:10">
      <c r="A3049" s="176"/>
      <c r="B3049" s="176"/>
      <c r="C3049" s="176"/>
      <c r="D3049" s="176"/>
      <c r="E3049" s="176" t="s">
        <v>895</v>
      </c>
      <c r="F3049" s="259">
        <v>2.56</v>
      </c>
      <c r="G3049" s="176" t="s">
        <v>896</v>
      </c>
      <c r="H3049" s="259">
        <v>0</v>
      </c>
      <c r="I3049" s="176" t="s">
        <v>897</v>
      </c>
      <c r="J3049" s="259">
        <v>2.56</v>
      </c>
    </row>
    <row r="3050" spans="1:10">
      <c r="A3050" s="176"/>
      <c r="B3050" s="176"/>
      <c r="C3050" s="176"/>
      <c r="D3050" s="176"/>
      <c r="E3050" s="176" t="s">
        <v>898</v>
      </c>
      <c r="F3050" s="259">
        <v>4.68</v>
      </c>
      <c r="G3050" s="176"/>
      <c r="H3050" s="316" t="s">
        <v>899</v>
      </c>
      <c r="I3050" s="316"/>
      <c r="J3050" s="259">
        <v>24.99</v>
      </c>
    </row>
    <row r="3051" spans="1:10" ht="50.1" customHeight="1">
      <c r="A3051" s="177"/>
      <c r="B3051" s="177"/>
      <c r="C3051" s="177"/>
      <c r="D3051" s="177"/>
      <c r="E3051" s="177"/>
      <c r="F3051" s="177"/>
      <c r="G3051" s="177" t="s">
        <v>900</v>
      </c>
      <c r="H3051" s="260" t="s">
        <v>992</v>
      </c>
      <c r="I3051" s="177" t="s">
        <v>902</v>
      </c>
      <c r="J3051" s="180">
        <v>2499</v>
      </c>
    </row>
    <row r="3052" spans="1:10" ht="0.95" customHeight="1">
      <c r="A3052" s="261"/>
      <c r="B3052" s="261"/>
      <c r="C3052" s="261"/>
      <c r="D3052" s="261"/>
      <c r="E3052" s="261"/>
      <c r="F3052" s="261"/>
      <c r="G3052" s="261"/>
      <c r="H3052" s="261"/>
      <c r="I3052" s="261"/>
      <c r="J3052" s="261"/>
    </row>
    <row r="3053" spans="1:10" ht="18" customHeight="1">
      <c r="A3053" s="161" t="s">
        <v>867</v>
      </c>
      <c r="B3053" s="160" t="s">
        <v>52</v>
      </c>
      <c r="C3053" s="161" t="s">
        <v>53</v>
      </c>
      <c r="D3053" s="161" t="s">
        <v>10</v>
      </c>
      <c r="E3053" s="308" t="s">
        <v>879</v>
      </c>
      <c r="F3053" s="308"/>
      <c r="G3053" s="162" t="s">
        <v>54</v>
      </c>
      <c r="H3053" s="160" t="s">
        <v>55</v>
      </c>
      <c r="I3053" s="160" t="s">
        <v>56</v>
      </c>
      <c r="J3053" s="160" t="s">
        <v>11</v>
      </c>
    </row>
    <row r="3054" spans="1:10" ht="51.95" customHeight="1">
      <c r="A3054" s="253" t="s">
        <v>880</v>
      </c>
      <c r="B3054" s="254" t="s">
        <v>868</v>
      </c>
      <c r="C3054" s="253" t="s">
        <v>66</v>
      </c>
      <c r="D3054" s="253" t="s">
        <v>869</v>
      </c>
      <c r="E3054" s="313" t="s">
        <v>1964</v>
      </c>
      <c r="F3054" s="313"/>
      <c r="G3054" s="255" t="s">
        <v>63</v>
      </c>
      <c r="H3054" s="256">
        <v>1</v>
      </c>
      <c r="I3054" s="263">
        <v>1333.33</v>
      </c>
      <c r="J3054" s="263">
        <v>1333.33</v>
      </c>
    </row>
    <row r="3055" spans="1:10" ht="26.1" customHeight="1">
      <c r="A3055" s="164" t="s">
        <v>882</v>
      </c>
      <c r="B3055" s="163" t="s">
        <v>1969</v>
      </c>
      <c r="C3055" s="164" t="s">
        <v>66</v>
      </c>
      <c r="D3055" s="164" t="s">
        <v>1970</v>
      </c>
      <c r="E3055" s="314" t="s">
        <v>906</v>
      </c>
      <c r="F3055" s="314"/>
      <c r="G3055" s="165" t="s">
        <v>912</v>
      </c>
      <c r="H3055" s="257">
        <v>7.6799999999999993E-2</v>
      </c>
      <c r="I3055" s="169">
        <v>23.3</v>
      </c>
      <c r="J3055" s="169">
        <v>1.78</v>
      </c>
    </row>
    <row r="3056" spans="1:10" ht="24" customHeight="1">
      <c r="A3056" s="164" t="s">
        <v>882</v>
      </c>
      <c r="B3056" s="163" t="s">
        <v>887</v>
      </c>
      <c r="C3056" s="164" t="s">
        <v>66</v>
      </c>
      <c r="D3056" s="164" t="s">
        <v>888</v>
      </c>
      <c r="E3056" s="314" t="s">
        <v>885</v>
      </c>
      <c r="F3056" s="314"/>
      <c r="G3056" s="165" t="s">
        <v>886</v>
      </c>
      <c r="H3056" s="257">
        <v>1.2307999999999999</v>
      </c>
      <c r="I3056" s="169">
        <v>19.850000000000001</v>
      </c>
      <c r="J3056" s="169">
        <v>24.43</v>
      </c>
    </row>
    <row r="3057" spans="1:10" ht="24" customHeight="1">
      <c r="A3057" s="164" t="s">
        <v>882</v>
      </c>
      <c r="B3057" s="163" t="s">
        <v>937</v>
      </c>
      <c r="C3057" s="164" t="s">
        <v>66</v>
      </c>
      <c r="D3057" s="164" t="s">
        <v>938</v>
      </c>
      <c r="E3057" s="314" t="s">
        <v>885</v>
      </c>
      <c r="F3057" s="314"/>
      <c r="G3057" s="165" t="s">
        <v>886</v>
      </c>
      <c r="H3057" s="257">
        <v>1.8461000000000001</v>
      </c>
      <c r="I3057" s="169">
        <v>26.21</v>
      </c>
      <c r="J3057" s="169">
        <v>48.38</v>
      </c>
    </row>
    <row r="3058" spans="1:10" ht="39" customHeight="1">
      <c r="A3058" s="164" t="s">
        <v>882</v>
      </c>
      <c r="B3058" s="163" t="s">
        <v>1971</v>
      </c>
      <c r="C3058" s="164" t="s">
        <v>66</v>
      </c>
      <c r="D3058" s="164" t="s">
        <v>1972</v>
      </c>
      <c r="E3058" s="314" t="s">
        <v>885</v>
      </c>
      <c r="F3058" s="314"/>
      <c r="G3058" s="165" t="s">
        <v>72</v>
      </c>
      <c r="H3058" s="257">
        <v>1.6000000000000001E-3</v>
      </c>
      <c r="I3058" s="169">
        <v>919.27</v>
      </c>
      <c r="J3058" s="169">
        <v>1.47</v>
      </c>
    </row>
    <row r="3059" spans="1:10" ht="26.1" customHeight="1">
      <c r="A3059" s="164" t="s">
        <v>882</v>
      </c>
      <c r="B3059" s="163" t="s">
        <v>1973</v>
      </c>
      <c r="C3059" s="164" t="s">
        <v>66</v>
      </c>
      <c r="D3059" s="164" t="s">
        <v>1974</v>
      </c>
      <c r="E3059" s="314" t="s">
        <v>906</v>
      </c>
      <c r="F3059" s="314"/>
      <c r="G3059" s="165" t="s">
        <v>907</v>
      </c>
      <c r="H3059" s="257">
        <v>0.25850000000000001</v>
      </c>
      <c r="I3059" s="169">
        <v>21.32</v>
      </c>
      <c r="J3059" s="169">
        <v>5.51</v>
      </c>
    </row>
    <row r="3060" spans="1:10" ht="39" customHeight="1">
      <c r="A3060" s="164" t="s">
        <v>882</v>
      </c>
      <c r="B3060" s="163" t="s">
        <v>1975</v>
      </c>
      <c r="C3060" s="164" t="s">
        <v>66</v>
      </c>
      <c r="D3060" s="164" t="s">
        <v>1976</v>
      </c>
      <c r="E3060" s="314" t="s">
        <v>941</v>
      </c>
      <c r="F3060" s="314"/>
      <c r="G3060" s="165" t="s">
        <v>72</v>
      </c>
      <c r="H3060" s="257">
        <v>2.2200000000000001E-2</v>
      </c>
      <c r="I3060" s="169">
        <v>698.48</v>
      </c>
      <c r="J3060" s="169">
        <v>15.5</v>
      </c>
    </row>
    <row r="3061" spans="1:10" ht="26.1" customHeight="1">
      <c r="A3061" s="167" t="s">
        <v>889</v>
      </c>
      <c r="B3061" s="166" t="s">
        <v>1977</v>
      </c>
      <c r="C3061" s="167" t="s">
        <v>66</v>
      </c>
      <c r="D3061" s="167" t="s">
        <v>1978</v>
      </c>
      <c r="E3061" s="315" t="s">
        <v>892</v>
      </c>
      <c r="F3061" s="315"/>
      <c r="G3061" s="168" t="s">
        <v>72</v>
      </c>
      <c r="H3061" s="258">
        <v>1.1999999999999999E-3</v>
      </c>
      <c r="I3061" s="170">
        <v>298.43</v>
      </c>
      <c r="J3061" s="170">
        <v>0.35</v>
      </c>
    </row>
    <row r="3062" spans="1:10" ht="65.099999999999994" customHeight="1">
      <c r="A3062" s="167" t="s">
        <v>889</v>
      </c>
      <c r="B3062" s="166" t="s">
        <v>1979</v>
      </c>
      <c r="C3062" s="167" t="s">
        <v>66</v>
      </c>
      <c r="D3062" s="167" t="s">
        <v>1980</v>
      </c>
      <c r="E3062" s="315" t="s">
        <v>892</v>
      </c>
      <c r="F3062" s="315"/>
      <c r="G3062" s="168" t="s">
        <v>63</v>
      </c>
      <c r="H3062" s="258">
        <v>1</v>
      </c>
      <c r="I3062" s="170">
        <v>1235.9100000000001</v>
      </c>
      <c r="J3062" s="170">
        <v>1235.9100000000001</v>
      </c>
    </row>
    <row r="3063" spans="1:10">
      <c r="A3063" s="176"/>
      <c r="B3063" s="176"/>
      <c r="C3063" s="176"/>
      <c r="D3063" s="176"/>
      <c r="E3063" s="176" t="s">
        <v>895</v>
      </c>
      <c r="F3063" s="259">
        <v>66.45</v>
      </c>
      <c r="G3063" s="176" t="s">
        <v>896</v>
      </c>
      <c r="H3063" s="259">
        <v>0</v>
      </c>
      <c r="I3063" s="176" t="s">
        <v>897</v>
      </c>
      <c r="J3063" s="259">
        <v>66.45</v>
      </c>
    </row>
    <row r="3064" spans="1:10">
      <c r="A3064" s="176"/>
      <c r="B3064" s="176"/>
      <c r="C3064" s="176"/>
      <c r="D3064" s="176"/>
      <c r="E3064" s="176" t="s">
        <v>898</v>
      </c>
      <c r="F3064" s="259">
        <v>307.73</v>
      </c>
      <c r="G3064" s="176"/>
      <c r="H3064" s="316" t="s">
        <v>899</v>
      </c>
      <c r="I3064" s="316"/>
      <c r="J3064" s="259">
        <v>1641.06</v>
      </c>
    </row>
    <row r="3065" spans="1:10" ht="50.1" customHeight="1">
      <c r="A3065" s="177"/>
      <c r="B3065" s="177"/>
      <c r="C3065" s="177"/>
      <c r="D3065" s="177"/>
      <c r="E3065" s="177"/>
      <c r="F3065" s="177"/>
      <c r="G3065" s="177" t="s">
        <v>900</v>
      </c>
      <c r="H3065" s="260" t="s">
        <v>1320</v>
      </c>
      <c r="I3065" s="177" t="s">
        <v>902</v>
      </c>
      <c r="J3065" s="180">
        <v>8205.2999999999993</v>
      </c>
    </row>
    <row r="3066" spans="1:10" ht="0.95" customHeight="1">
      <c r="A3066" s="261"/>
      <c r="B3066" s="261"/>
      <c r="C3066" s="261"/>
      <c r="D3066" s="261"/>
      <c r="E3066" s="261"/>
      <c r="F3066" s="261"/>
      <c r="G3066" s="261"/>
      <c r="H3066" s="261"/>
      <c r="I3066" s="261"/>
      <c r="J3066" s="261"/>
    </row>
    <row r="3067" spans="1:10" ht="18" customHeight="1">
      <c r="A3067" s="161" t="s">
        <v>870</v>
      </c>
      <c r="B3067" s="160" t="s">
        <v>52</v>
      </c>
      <c r="C3067" s="161" t="s">
        <v>53</v>
      </c>
      <c r="D3067" s="161" t="s">
        <v>10</v>
      </c>
      <c r="E3067" s="308" t="s">
        <v>879</v>
      </c>
      <c r="F3067" s="308"/>
      <c r="G3067" s="162" t="s">
        <v>54</v>
      </c>
      <c r="H3067" s="160" t="s">
        <v>55</v>
      </c>
      <c r="I3067" s="160" t="s">
        <v>56</v>
      </c>
      <c r="J3067" s="160" t="s">
        <v>11</v>
      </c>
    </row>
    <row r="3068" spans="1:10" ht="39" customHeight="1">
      <c r="A3068" s="253" t="s">
        <v>880</v>
      </c>
      <c r="B3068" s="254" t="s">
        <v>871</v>
      </c>
      <c r="C3068" s="253" t="s">
        <v>66</v>
      </c>
      <c r="D3068" s="253" t="s">
        <v>872</v>
      </c>
      <c r="E3068" s="313" t="s">
        <v>1964</v>
      </c>
      <c r="F3068" s="313"/>
      <c r="G3068" s="255" t="s">
        <v>202</v>
      </c>
      <c r="H3068" s="256">
        <v>1</v>
      </c>
      <c r="I3068" s="263">
        <v>204.31</v>
      </c>
      <c r="J3068" s="263">
        <v>204.31</v>
      </c>
    </row>
    <row r="3069" spans="1:10" ht="24" customHeight="1">
      <c r="A3069" s="164" t="s">
        <v>882</v>
      </c>
      <c r="B3069" s="163" t="s">
        <v>887</v>
      </c>
      <c r="C3069" s="164" t="s">
        <v>66</v>
      </c>
      <c r="D3069" s="164" t="s">
        <v>888</v>
      </c>
      <c r="E3069" s="314" t="s">
        <v>885</v>
      </c>
      <c r="F3069" s="314"/>
      <c r="G3069" s="165" t="s">
        <v>886</v>
      </c>
      <c r="H3069" s="257">
        <v>1.1229</v>
      </c>
      <c r="I3069" s="169">
        <v>19.850000000000001</v>
      </c>
      <c r="J3069" s="169">
        <v>22.28</v>
      </c>
    </row>
    <row r="3070" spans="1:10" ht="24" customHeight="1">
      <c r="A3070" s="164" t="s">
        <v>882</v>
      </c>
      <c r="B3070" s="163" t="s">
        <v>937</v>
      </c>
      <c r="C3070" s="164" t="s">
        <v>66</v>
      </c>
      <c r="D3070" s="164" t="s">
        <v>938</v>
      </c>
      <c r="E3070" s="314" t="s">
        <v>885</v>
      </c>
      <c r="F3070" s="314"/>
      <c r="G3070" s="165" t="s">
        <v>886</v>
      </c>
      <c r="H3070" s="257">
        <v>1.1229</v>
      </c>
      <c r="I3070" s="169">
        <v>26.21</v>
      </c>
      <c r="J3070" s="169">
        <v>29.43</v>
      </c>
    </row>
    <row r="3071" spans="1:10" ht="39" customHeight="1">
      <c r="A3071" s="164" t="s">
        <v>882</v>
      </c>
      <c r="B3071" s="163" t="s">
        <v>1981</v>
      </c>
      <c r="C3071" s="164" t="s">
        <v>66</v>
      </c>
      <c r="D3071" s="164" t="s">
        <v>1982</v>
      </c>
      <c r="E3071" s="314" t="s">
        <v>941</v>
      </c>
      <c r="F3071" s="314"/>
      <c r="G3071" s="165" t="s">
        <v>72</v>
      </c>
      <c r="H3071" s="257">
        <v>1.4500000000000001E-2</v>
      </c>
      <c r="I3071" s="169">
        <v>676.23</v>
      </c>
      <c r="J3071" s="169">
        <v>9.8000000000000007</v>
      </c>
    </row>
    <row r="3072" spans="1:10" ht="39" customHeight="1">
      <c r="A3072" s="167" t="s">
        <v>889</v>
      </c>
      <c r="B3072" s="166" t="s">
        <v>1983</v>
      </c>
      <c r="C3072" s="167" t="s">
        <v>66</v>
      </c>
      <c r="D3072" s="167" t="s">
        <v>1984</v>
      </c>
      <c r="E3072" s="315" t="s">
        <v>892</v>
      </c>
      <c r="F3072" s="315"/>
      <c r="G3072" s="168" t="s">
        <v>202</v>
      </c>
      <c r="H3072" s="258">
        <v>8.7999999999999995E-2</v>
      </c>
      <c r="I3072" s="170">
        <v>4.78</v>
      </c>
      <c r="J3072" s="170">
        <v>0.42</v>
      </c>
    </row>
    <row r="3073" spans="1:10" ht="26.1" customHeight="1">
      <c r="A3073" s="167" t="s">
        <v>889</v>
      </c>
      <c r="B3073" s="166" t="s">
        <v>1985</v>
      </c>
      <c r="C3073" s="167" t="s">
        <v>66</v>
      </c>
      <c r="D3073" s="167" t="s">
        <v>1986</v>
      </c>
      <c r="E3073" s="315" t="s">
        <v>892</v>
      </c>
      <c r="F3073" s="315"/>
      <c r="G3073" s="168" t="s">
        <v>101</v>
      </c>
      <c r="H3073" s="258">
        <v>5.8599999999999999E-2</v>
      </c>
      <c r="I3073" s="170">
        <v>23.8</v>
      </c>
      <c r="J3073" s="170">
        <v>1.39</v>
      </c>
    </row>
    <row r="3074" spans="1:10" ht="39" customHeight="1">
      <c r="A3074" s="167" t="s">
        <v>889</v>
      </c>
      <c r="B3074" s="166" t="s">
        <v>1987</v>
      </c>
      <c r="C3074" s="167" t="s">
        <v>66</v>
      </c>
      <c r="D3074" s="167" t="s">
        <v>1988</v>
      </c>
      <c r="E3074" s="315" t="s">
        <v>892</v>
      </c>
      <c r="F3074" s="315"/>
      <c r="G3074" s="168" t="s">
        <v>202</v>
      </c>
      <c r="H3074" s="258">
        <v>2.2000000000000002</v>
      </c>
      <c r="I3074" s="170">
        <v>6.21</v>
      </c>
      <c r="J3074" s="170">
        <v>13.66</v>
      </c>
    </row>
    <row r="3075" spans="1:10" ht="26.1" customHeight="1">
      <c r="A3075" s="167" t="s">
        <v>889</v>
      </c>
      <c r="B3075" s="166" t="s">
        <v>1989</v>
      </c>
      <c r="C3075" s="167" t="s">
        <v>66</v>
      </c>
      <c r="D3075" s="167" t="s">
        <v>1990</v>
      </c>
      <c r="E3075" s="315" t="s">
        <v>892</v>
      </c>
      <c r="F3075" s="315"/>
      <c r="G3075" s="168" t="s">
        <v>63</v>
      </c>
      <c r="H3075" s="258">
        <v>0.3846</v>
      </c>
      <c r="I3075" s="170">
        <v>83.15</v>
      </c>
      <c r="J3075" s="170">
        <v>31.97</v>
      </c>
    </row>
    <row r="3076" spans="1:10" ht="39" customHeight="1">
      <c r="A3076" s="167" t="s">
        <v>889</v>
      </c>
      <c r="B3076" s="166" t="s">
        <v>1991</v>
      </c>
      <c r="C3076" s="167" t="s">
        <v>66</v>
      </c>
      <c r="D3076" s="167" t="s">
        <v>1992</v>
      </c>
      <c r="E3076" s="315" t="s">
        <v>892</v>
      </c>
      <c r="F3076" s="315"/>
      <c r="G3076" s="168" t="s">
        <v>68</v>
      </c>
      <c r="H3076" s="258">
        <v>1.9231</v>
      </c>
      <c r="I3076" s="170">
        <v>49.59</v>
      </c>
      <c r="J3076" s="170">
        <v>95.36</v>
      </c>
    </row>
    <row r="3077" spans="1:10">
      <c r="A3077" s="176"/>
      <c r="B3077" s="176"/>
      <c r="C3077" s="176"/>
      <c r="D3077" s="176"/>
      <c r="E3077" s="176" t="s">
        <v>895</v>
      </c>
      <c r="F3077" s="259">
        <v>42.98</v>
      </c>
      <c r="G3077" s="176" t="s">
        <v>896</v>
      </c>
      <c r="H3077" s="259">
        <v>0</v>
      </c>
      <c r="I3077" s="176" t="s">
        <v>897</v>
      </c>
      <c r="J3077" s="259">
        <v>42.98</v>
      </c>
    </row>
    <row r="3078" spans="1:10">
      <c r="A3078" s="176"/>
      <c r="B3078" s="176"/>
      <c r="C3078" s="176"/>
      <c r="D3078" s="176"/>
      <c r="E3078" s="176" t="s">
        <v>898</v>
      </c>
      <c r="F3078" s="259">
        <v>47.15</v>
      </c>
      <c r="G3078" s="176"/>
      <c r="H3078" s="316" t="s">
        <v>899</v>
      </c>
      <c r="I3078" s="316"/>
      <c r="J3078" s="259">
        <v>251.46</v>
      </c>
    </row>
    <row r="3079" spans="1:10" ht="50.1" customHeight="1">
      <c r="A3079" s="177"/>
      <c r="B3079" s="177"/>
      <c r="C3079" s="177"/>
      <c r="D3079" s="177"/>
      <c r="E3079" s="177"/>
      <c r="F3079" s="177"/>
      <c r="G3079" s="177" t="s">
        <v>900</v>
      </c>
      <c r="H3079" s="260" t="s">
        <v>1993</v>
      </c>
      <c r="I3079" s="177" t="s">
        <v>902</v>
      </c>
      <c r="J3079" s="180">
        <v>50292</v>
      </c>
    </row>
    <row r="3080" spans="1:10" ht="0.95" customHeight="1">
      <c r="A3080" s="261"/>
      <c r="B3080" s="261"/>
      <c r="C3080" s="261"/>
      <c r="D3080" s="261"/>
      <c r="E3080" s="261"/>
      <c r="F3080" s="261"/>
      <c r="G3080" s="261"/>
      <c r="H3080" s="261"/>
      <c r="I3080" s="261"/>
      <c r="J3080" s="261"/>
    </row>
    <row r="3081" spans="1:10" ht="24" customHeight="1">
      <c r="A3081" s="251" t="s">
        <v>43</v>
      </c>
      <c r="B3081" s="251"/>
      <c r="C3081" s="251"/>
      <c r="D3081" s="251" t="s">
        <v>44</v>
      </c>
      <c r="E3081" s="251"/>
      <c r="F3081" s="312"/>
      <c r="G3081" s="312"/>
      <c r="H3081" s="252"/>
      <c r="I3081" s="251"/>
      <c r="J3081" s="262">
        <v>3213.12</v>
      </c>
    </row>
    <row r="3082" spans="1:10" ht="18" customHeight="1">
      <c r="A3082" s="161" t="s">
        <v>873</v>
      </c>
      <c r="B3082" s="160" t="s">
        <v>52</v>
      </c>
      <c r="C3082" s="161" t="s">
        <v>53</v>
      </c>
      <c r="D3082" s="161" t="s">
        <v>10</v>
      </c>
      <c r="E3082" s="308" t="s">
        <v>879</v>
      </c>
      <c r="F3082" s="308"/>
      <c r="G3082" s="162" t="s">
        <v>54</v>
      </c>
      <c r="H3082" s="160" t="s">
        <v>55</v>
      </c>
      <c r="I3082" s="160" t="s">
        <v>56</v>
      </c>
      <c r="J3082" s="160" t="s">
        <v>11</v>
      </c>
    </row>
    <row r="3083" spans="1:10" ht="24" customHeight="1">
      <c r="A3083" s="253" t="s">
        <v>880</v>
      </c>
      <c r="B3083" s="254" t="s">
        <v>874</v>
      </c>
      <c r="C3083" s="253" t="s">
        <v>61</v>
      </c>
      <c r="D3083" s="253" t="s">
        <v>44</v>
      </c>
      <c r="E3083" s="313" t="s">
        <v>906</v>
      </c>
      <c r="F3083" s="313"/>
      <c r="G3083" s="255" t="s">
        <v>63</v>
      </c>
      <c r="H3083" s="256">
        <v>1</v>
      </c>
      <c r="I3083" s="263">
        <v>2610.6</v>
      </c>
      <c r="J3083" s="263">
        <v>2610.6</v>
      </c>
    </row>
    <row r="3084" spans="1:10" ht="39" customHeight="1">
      <c r="A3084" s="164" t="s">
        <v>882</v>
      </c>
      <c r="B3084" s="163" t="s">
        <v>1994</v>
      </c>
      <c r="C3084" s="164" t="s">
        <v>66</v>
      </c>
      <c r="D3084" s="164" t="s">
        <v>1995</v>
      </c>
      <c r="E3084" s="314" t="s">
        <v>926</v>
      </c>
      <c r="F3084" s="314"/>
      <c r="G3084" s="165" t="s">
        <v>1996</v>
      </c>
      <c r="H3084" s="257">
        <v>1140</v>
      </c>
      <c r="I3084" s="169">
        <v>2.29</v>
      </c>
      <c r="J3084" s="169">
        <v>2610.6</v>
      </c>
    </row>
    <row r="3085" spans="1:10">
      <c r="A3085" s="176"/>
      <c r="B3085" s="176"/>
      <c r="C3085" s="176"/>
      <c r="D3085" s="176"/>
      <c r="E3085" s="176" t="s">
        <v>895</v>
      </c>
      <c r="F3085" s="259">
        <v>296.39999999999998</v>
      </c>
      <c r="G3085" s="176" t="s">
        <v>896</v>
      </c>
      <c r="H3085" s="259">
        <v>0</v>
      </c>
      <c r="I3085" s="176" t="s">
        <v>897</v>
      </c>
      <c r="J3085" s="259">
        <v>296.39999999999998</v>
      </c>
    </row>
    <row r="3086" spans="1:10">
      <c r="A3086" s="176"/>
      <c r="B3086" s="176"/>
      <c r="C3086" s="176"/>
      <c r="D3086" s="176"/>
      <c r="E3086" s="176" t="s">
        <v>898</v>
      </c>
      <c r="F3086" s="259">
        <v>602.52</v>
      </c>
      <c r="G3086" s="176"/>
      <c r="H3086" s="316" t="s">
        <v>899</v>
      </c>
      <c r="I3086" s="316"/>
      <c r="J3086" s="259">
        <v>3213.12</v>
      </c>
    </row>
    <row r="3087" spans="1:10" ht="50.1" customHeight="1">
      <c r="A3087" s="177"/>
      <c r="B3087" s="177"/>
      <c r="C3087" s="177"/>
      <c r="D3087" s="177"/>
      <c r="E3087" s="177"/>
      <c r="F3087" s="177"/>
      <c r="G3087" s="177" t="s">
        <v>900</v>
      </c>
      <c r="H3087" s="260" t="s">
        <v>901</v>
      </c>
      <c r="I3087" s="177" t="s">
        <v>902</v>
      </c>
      <c r="J3087" s="180">
        <v>3213.12</v>
      </c>
    </row>
    <row r="3088" spans="1:10" ht="0.95" customHeight="1">
      <c r="A3088" s="261"/>
      <c r="B3088" s="261"/>
      <c r="C3088" s="261"/>
      <c r="D3088" s="261"/>
      <c r="E3088" s="261"/>
      <c r="F3088" s="261"/>
      <c r="G3088" s="261"/>
      <c r="H3088" s="261"/>
      <c r="I3088" s="261"/>
      <c r="J3088" s="261"/>
    </row>
    <row r="3089" spans="1:10" ht="24" customHeight="1">
      <c r="A3089" s="251" t="s">
        <v>45</v>
      </c>
      <c r="B3089" s="251"/>
      <c r="C3089" s="251"/>
      <c r="D3089" s="251" t="s">
        <v>46</v>
      </c>
      <c r="E3089" s="251"/>
      <c r="F3089" s="312"/>
      <c r="G3089" s="312"/>
      <c r="H3089" s="252"/>
      <c r="I3089" s="251"/>
      <c r="J3089" s="262">
        <v>458269.21</v>
      </c>
    </row>
    <row r="3090" spans="1:10" ht="18" customHeight="1">
      <c r="A3090" s="161" t="s">
        <v>875</v>
      </c>
      <c r="B3090" s="160" t="s">
        <v>52</v>
      </c>
      <c r="C3090" s="161" t="s">
        <v>53</v>
      </c>
      <c r="D3090" s="161" t="s">
        <v>10</v>
      </c>
      <c r="E3090" s="308" t="s">
        <v>879</v>
      </c>
      <c r="F3090" s="308"/>
      <c r="G3090" s="162" t="s">
        <v>54</v>
      </c>
      <c r="H3090" s="160" t="s">
        <v>55</v>
      </c>
      <c r="I3090" s="160" t="s">
        <v>56</v>
      </c>
      <c r="J3090" s="160" t="s">
        <v>11</v>
      </c>
    </row>
    <row r="3091" spans="1:10" ht="24" customHeight="1">
      <c r="A3091" s="253" t="s">
        <v>880</v>
      </c>
      <c r="B3091" s="254" t="s">
        <v>876</v>
      </c>
      <c r="C3091" s="253" t="s">
        <v>61</v>
      </c>
      <c r="D3091" s="253" t="s">
        <v>877</v>
      </c>
      <c r="E3091" s="313" t="s">
        <v>1997</v>
      </c>
      <c r="F3091" s="313"/>
      <c r="G3091" s="255" t="s">
        <v>63</v>
      </c>
      <c r="H3091" s="256">
        <v>1</v>
      </c>
      <c r="I3091" s="263">
        <v>372334.43</v>
      </c>
      <c r="J3091" s="263">
        <v>372334.43</v>
      </c>
    </row>
    <row r="3092" spans="1:10" ht="26.1" customHeight="1">
      <c r="A3092" s="164" t="s">
        <v>882</v>
      </c>
      <c r="B3092" s="163" t="s">
        <v>1998</v>
      </c>
      <c r="C3092" s="164" t="s">
        <v>66</v>
      </c>
      <c r="D3092" s="164" t="s">
        <v>1999</v>
      </c>
      <c r="E3092" s="314" t="s">
        <v>885</v>
      </c>
      <c r="F3092" s="314"/>
      <c r="G3092" s="165" t="s">
        <v>980</v>
      </c>
      <c r="H3092" s="257">
        <v>10</v>
      </c>
      <c r="I3092" s="169">
        <v>22467.42</v>
      </c>
      <c r="J3092" s="169">
        <v>224674.2</v>
      </c>
    </row>
    <row r="3093" spans="1:10" ht="26.1" customHeight="1">
      <c r="A3093" s="164" t="s">
        <v>882</v>
      </c>
      <c r="B3093" s="163" t="s">
        <v>2000</v>
      </c>
      <c r="C3093" s="164" t="s">
        <v>66</v>
      </c>
      <c r="D3093" s="164" t="s">
        <v>2001</v>
      </c>
      <c r="E3093" s="314" t="s">
        <v>885</v>
      </c>
      <c r="F3093" s="314"/>
      <c r="G3093" s="165" t="s">
        <v>980</v>
      </c>
      <c r="H3093" s="257">
        <v>1.5</v>
      </c>
      <c r="I3093" s="169">
        <v>28051.1</v>
      </c>
      <c r="J3093" s="169">
        <v>42076.65</v>
      </c>
    </row>
    <row r="3094" spans="1:10" ht="24" customHeight="1">
      <c r="A3094" s="164" t="s">
        <v>882</v>
      </c>
      <c r="B3094" s="163" t="s">
        <v>2002</v>
      </c>
      <c r="C3094" s="164" t="s">
        <v>66</v>
      </c>
      <c r="D3094" s="164" t="s">
        <v>2003</v>
      </c>
      <c r="E3094" s="314" t="s">
        <v>885</v>
      </c>
      <c r="F3094" s="314"/>
      <c r="G3094" s="165" t="s">
        <v>980</v>
      </c>
      <c r="H3094" s="257">
        <v>1</v>
      </c>
      <c r="I3094" s="169">
        <v>21955.88</v>
      </c>
      <c r="J3094" s="169">
        <v>21955.88</v>
      </c>
    </row>
    <row r="3095" spans="1:10" ht="26.1" customHeight="1">
      <c r="A3095" s="164" t="s">
        <v>882</v>
      </c>
      <c r="B3095" s="163" t="s">
        <v>2004</v>
      </c>
      <c r="C3095" s="164" t="s">
        <v>66</v>
      </c>
      <c r="D3095" s="164" t="s">
        <v>2005</v>
      </c>
      <c r="E3095" s="314" t="s">
        <v>885</v>
      </c>
      <c r="F3095" s="314"/>
      <c r="G3095" s="165" t="s">
        <v>980</v>
      </c>
      <c r="H3095" s="257">
        <v>10</v>
      </c>
      <c r="I3095" s="169">
        <v>4868.17</v>
      </c>
      <c r="J3095" s="169">
        <v>48681.7</v>
      </c>
    </row>
    <row r="3096" spans="1:10" ht="24" customHeight="1">
      <c r="A3096" s="164" t="s">
        <v>882</v>
      </c>
      <c r="B3096" s="163" t="s">
        <v>2006</v>
      </c>
      <c r="C3096" s="164" t="s">
        <v>66</v>
      </c>
      <c r="D3096" s="164" t="s">
        <v>2007</v>
      </c>
      <c r="E3096" s="314" t="s">
        <v>885</v>
      </c>
      <c r="F3096" s="314"/>
      <c r="G3096" s="165" t="s">
        <v>980</v>
      </c>
      <c r="H3096" s="257">
        <v>10</v>
      </c>
      <c r="I3096" s="169">
        <v>3494.6</v>
      </c>
      <c r="J3096" s="169">
        <v>34946</v>
      </c>
    </row>
    <row r="3097" spans="1:10">
      <c r="A3097" s="176"/>
      <c r="B3097" s="176"/>
      <c r="C3097" s="176"/>
      <c r="D3097" s="176"/>
      <c r="E3097" s="176" t="s">
        <v>895</v>
      </c>
      <c r="F3097" s="259">
        <v>353411.55</v>
      </c>
      <c r="G3097" s="176" t="s">
        <v>896</v>
      </c>
      <c r="H3097" s="259">
        <v>0</v>
      </c>
      <c r="I3097" s="176" t="s">
        <v>897</v>
      </c>
      <c r="J3097" s="259">
        <v>353411.55</v>
      </c>
    </row>
    <row r="3098" spans="1:10">
      <c r="A3098" s="176"/>
      <c r="B3098" s="176"/>
      <c r="C3098" s="176"/>
      <c r="D3098" s="176"/>
      <c r="E3098" s="176" t="s">
        <v>898</v>
      </c>
      <c r="F3098" s="259">
        <v>85934.78</v>
      </c>
      <c r="G3098" s="176"/>
      <c r="H3098" s="316" t="s">
        <v>899</v>
      </c>
      <c r="I3098" s="316"/>
      <c r="J3098" s="259">
        <v>458269.21</v>
      </c>
    </row>
    <row r="3099" spans="1:10" ht="50.1" customHeight="1">
      <c r="A3099" s="177"/>
      <c r="B3099" s="177"/>
      <c r="C3099" s="177"/>
      <c r="D3099" s="177"/>
      <c r="E3099" s="177"/>
      <c r="F3099" s="177"/>
      <c r="G3099" s="177" t="s">
        <v>900</v>
      </c>
      <c r="H3099" s="260" t="s">
        <v>901</v>
      </c>
      <c r="I3099" s="177" t="s">
        <v>902</v>
      </c>
      <c r="J3099" s="180">
        <v>458269.21</v>
      </c>
    </row>
    <row r="3100" spans="1:10" ht="0.95" customHeight="1">
      <c r="A3100" s="261"/>
      <c r="B3100" s="261"/>
      <c r="C3100" s="261"/>
      <c r="D3100" s="261"/>
      <c r="E3100" s="261"/>
      <c r="F3100" s="261"/>
      <c r="G3100" s="261"/>
      <c r="H3100" s="261"/>
      <c r="I3100" s="261"/>
      <c r="J3100" s="261"/>
    </row>
    <row r="3101" spans="1:10">
      <c r="A3101" s="175"/>
      <c r="B3101" s="175"/>
      <c r="C3101" s="175"/>
      <c r="D3101" s="175"/>
      <c r="E3101" s="175"/>
      <c r="F3101" s="175"/>
      <c r="G3101" s="175"/>
      <c r="H3101" s="175"/>
      <c r="I3101" s="175"/>
      <c r="J3101" s="175"/>
    </row>
    <row r="3102" spans="1:10">
      <c r="A3102" s="309"/>
      <c r="B3102" s="309"/>
      <c r="C3102" s="309"/>
      <c r="D3102" s="178"/>
      <c r="E3102" s="177"/>
      <c r="F3102" s="306" t="s">
        <v>47</v>
      </c>
      <c r="G3102" s="309"/>
      <c r="H3102" s="310">
        <v>5595691.7199999997</v>
      </c>
      <c r="I3102" s="309"/>
      <c r="J3102" s="309"/>
    </row>
    <row r="3103" spans="1:10">
      <c r="A3103" s="309"/>
      <c r="B3103" s="309"/>
      <c r="C3103" s="309"/>
      <c r="D3103" s="178"/>
      <c r="E3103" s="177"/>
      <c r="F3103" s="306" t="s">
        <v>48</v>
      </c>
      <c r="G3103" s="309"/>
      <c r="H3103" s="310">
        <v>1287790.98</v>
      </c>
      <c r="I3103" s="309"/>
      <c r="J3103" s="309"/>
    </row>
    <row r="3104" spans="1:10">
      <c r="A3104" s="309"/>
      <c r="B3104" s="309"/>
      <c r="C3104" s="309"/>
      <c r="D3104" s="178"/>
      <c r="E3104" s="177"/>
      <c r="F3104" s="306" t="s">
        <v>49</v>
      </c>
      <c r="G3104" s="309"/>
      <c r="H3104" s="310">
        <v>6883482.7000000002</v>
      </c>
      <c r="I3104" s="309"/>
      <c r="J3104" s="309"/>
    </row>
    <row r="3105" spans="1:10" ht="60" customHeight="1">
      <c r="A3105" s="179"/>
      <c r="B3105" s="179"/>
      <c r="C3105" s="179"/>
      <c r="D3105" s="179"/>
      <c r="E3105" s="179"/>
      <c r="F3105" s="179"/>
      <c r="G3105" s="179"/>
      <c r="H3105" s="179"/>
      <c r="I3105" s="179"/>
      <c r="J3105" s="179"/>
    </row>
    <row r="3106" spans="1:10" ht="69.95" customHeight="1">
      <c r="A3106" s="311" t="s">
        <v>50</v>
      </c>
      <c r="B3106" s="311"/>
      <c r="C3106" s="311"/>
      <c r="D3106" s="311"/>
      <c r="E3106" s="311"/>
      <c r="F3106" s="311"/>
      <c r="G3106" s="311"/>
      <c r="H3106" s="311"/>
      <c r="I3106" s="311"/>
      <c r="J3106" s="311"/>
    </row>
  </sheetData>
  <mergeCells count="2310">
    <mergeCell ref="E3093:F3093"/>
    <mergeCell ref="E3094:F3094"/>
    <mergeCell ref="E3095:F3095"/>
    <mergeCell ref="E3096:F3096"/>
    <mergeCell ref="H3098:I3098"/>
    <mergeCell ref="A3102:C3102"/>
    <mergeCell ref="F3102:G3102"/>
    <mergeCell ref="H3102:J3102"/>
    <mergeCell ref="A3103:C3103"/>
    <mergeCell ref="F3103:G3103"/>
    <mergeCell ref="H3103:J3103"/>
    <mergeCell ref="A3104:C3104"/>
    <mergeCell ref="F3104:G3104"/>
    <mergeCell ref="H3104:J3104"/>
    <mergeCell ref="A3106:J3106"/>
    <mergeCell ref="E3070:F3070"/>
    <mergeCell ref="E3071:F3071"/>
    <mergeCell ref="E3072:F3072"/>
    <mergeCell ref="E3073:F3073"/>
    <mergeCell ref="E3074:F3074"/>
    <mergeCell ref="E3075:F3075"/>
    <mergeCell ref="E3076:F3076"/>
    <mergeCell ref="H3078:I3078"/>
    <mergeCell ref="F3081:G3081"/>
    <mergeCell ref="E3082:F3082"/>
    <mergeCell ref="E3083:F3083"/>
    <mergeCell ref="E3084:F3084"/>
    <mergeCell ref="H3086:I3086"/>
    <mergeCell ref="F3089:G3089"/>
    <mergeCell ref="E3090:F3090"/>
    <mergeCell ref="E3091:F3091"/>
    <mergeCell ref="E3092:F3092"/>
    <mergeCell ref="E3047:F3047"/>
    <mergeCell ref="E3048:F3048"/>
    <mergeCell ref="H3050:I3050"/>
    <mergeCell ref="E3053:F3053"/>
    <mergeCell ref="E3054:F3054"/>
    <mergeCell ref="E3055:F3055"/>
    <mergeCell ref="E3056:F3056"/>
    <mergeCell ref="E3057:F3057"/>
    <mergeCell ref="E3058:F3058"/>
    <mergeCell ref="E3059:F3059"/>
    <mergeCell ref="E3060:F3060"/>
    <mergeCell ref="E3061:F3061"/>
    <mergeCell ref="E3062:F3062"/>
    <mergeCell ref="H3064:I3064"/>
    <mergeCell ref="E3067:F3067"/>
    <mergeCell ref="E3068:F3068"/>
    <mergeCell ref="E3069:F3069"/>
    <mergeCell ref="E3024:F3024"/>
    <mergeCell ref="E3025:F3025"/>
    <mergeCell ref="E3026:F3026"/>
    <mergeCell ref="E3027:F3027"/>
    <mergeCell ref="E3028:F3028"/>
    <mergeCell ref="H3030:I3030"/>
    <mergeCell ref="E3033:F3033"/>
    <mergeCell ref="E3034:F3034"/>
    <mergeCell ref="E3035:F3035"/>
    <mergeCell ref="E3036:F3036"/>
    <mergeCell ref="E3037:F3037"/>
    <mergeCell ref="E3038:F3038"/>
    <mergeCell ref="E3039:F3039"/>
    <mergeCell ref="H3041:I3041"/>
    <mergeCell ref="E3044:F3044"/>
    <mergeCell ref="E3045:F3045"/>
    <mergeCell ref="E3046:F3046"/>
    <mergeCell ref="E3001:F3001"/>
    <mergeCell ref="H3003:I3003"/>
    <mergeCell ref="E3006:F3006"/>
    <mergeCell ref="E3007:F3007"/>
    <mergeCell ref="E3008:F3008"/>
    <mergeCell ref="E3009:F3009"/>
    <mergeCell ref="E3010:F3010"/>
    <mergeCell ref="E3011:F3011"/>
    <mergeCell ref="E3012:F3012"/>
    <mergeCell ref="H3014:I3014"/>
    <mergeCell ref="F3017:G3017"/>
    <mergeCell ref="E3018:F3018"/>
    <mergeCell ref="E3019:F3019"/>
    <mergeCell ref="E3020:F3020"/>
    <mergeCell ref="E3021:F3021"/>
    <mergeCell ref="E3022:F3022"/>
    <mergeCell ref="E3023:F3023"/>
    <mergeCell ref="H2976:I2976"/>
    <mergeCell ref="E2979:F2979"/>
    <mergeCell ref="E2980:F2980"/>
    <mergeCell ref="E2981:F2981"/>
    <mergeCell ref="E2982:F2982"/>
    <mergeCell ref="E2983:F2983"/>
    <mergeCell ref="H2985:I2985"/>
    <mergeCell ref="E2988:F2988"/>
    <mergeCell ref="E2989:F2989"/>
    <mergeCell ref="E2990:F2990"/>
    <mergeCell ref="E2991:F2991"/>
    <mergeCell ref="E2992:F2992"/>
    <mergeCell ref="H2994:I2994"/>
    <mergeCell ref="E2997:F2997"/>
    <mergeCell ref="E2998:F2998"/>
    <mergeCell ref="E2999:F2999"/>
    <mergeCell ref="E3000:F3000"/>
    <mergeCell ref="E2952:F2952"/>
    <mergeCell ref="E2953:F2953"/>
    <mergeCell ref="E2954:F2954"/>
    <mergeCell ref="E2955:F2955"/>
    <mergeCell ref="H2957:I2957"/>
    <mergeCell ref="E2960:F2960"/>
    <mergeCell ref="E2961:F2961"/>
    <mergeCell ref="E2962:F2962"/>
    <mergeCell ref="E2963:F2963"/>
    <mergeCell ref="E2964:F2964"/>
    <mergeCell ref="H2966:I2966"/>
    <mergeCell ref="E2969:F2969"/>
    <mergeCell ref="E2970:F2970"/>
    <mergeCell ref="E2971:F2971"/>
    <mergeCell ref="E2972:F2972"/>
    <mergeCell ref="E2973:F2973"/>
    <mergeCell ref="E2974:F2974"/>
    <mergeCell ref="E2926:F2926"/>
    <mergeCell ref="H2928:I2928"/>
    <mergeCell ref="E2931:F2931"/>
    <mergeCell ref="E2932:F2932"/>
    <mergeCell ref="E2933:F2933"/>
    <mergeCell ref="E2934:F2934"/>
    <mergeCell ref="E2935:F2935"/>
    <mergeCell ref="E2936:F2936"/>
    <mergeCell ref="H2938:I2938"/>
    <mergeCell ref="E2941:F2941"/>
    <mergeCell ref="E2942:F2942"/>
    <mergeCell ref="E2943:F2943"/>
    <mergeCell ref="E2944:F2944"/>
    <mergeCell ref="E2945:F2945"/>
    <mergeCell ref="E2946:F2946"/>
    <mergeCell ref="H2948:I2948"/>
    <mergeCell ref="E2951:F2951"/>
    <mergeCell ref="H2901:I2901"/>
    <mergeCell ref="E2904:F2904"/>
    <mergeCell ref="E2905:F2905"/>
    <mergeCell ref="E2906:F2906"/>
    <mergeCell ref="E2907:F2907"/>
    <mergeCell ref="E2908:F2908"/>
    <mergeCell ref="H2910:I2910"/>
    <mergeCell ref="E2913:F2913"/>
    <mergeCell ref="E2914:F2914"/>
    <mergeCell ref="E2915:F2915"/>
    <mergeCell ref="E2916:F2916"/>
    <mergeCell ref="E2917:F2917"/>
    <mergeCell ref="H2919:I2919"/>
    <mergeCell ref="E2922:F2922"/>
    <mergeCell ref="E2923:F2923"/>
    <mergeCell ref="E2924:F2924"/>
    <mergeCell ref="E2925:F2925"/>
    <mergeCell ref="E2877:F2877"/>
    <mergeCell ref="E2878:F2878"/>
    <mergeCell ref="E2879:F2879"/>
    <mergeCell ref="E2880:F2880"/>
    <mergeCell ref="H2882:I2882"/>
    <mergeCell ref="E2885:F2885"/>
    <mergeCell ref="E2886:F2886"/>
    <mergeCell ref="E2887:F2887"/>
    <mergeCell ref="E2888:F2888"/>
    <mergeCell ref="E2889:F2889"/>
    <mergeCell ref="H2891:I2891"/>
    <mergeCell ref="E2894:F2894"/>
    <mergeCell ref="E2895:F2895"/>
    <mergeCell ref="E2896:F2896"/>
    <mergeCell ref="E2897:F2897"/>
    <mergeCell ref="E2898:F2898"/>
    <mergeCell ref="E2899:F2899"/>
    <mergeCell ref="E2857:F2857"/>
    <mergeCell ref="E2858:F2858"/>
    <mergeCell ref="E2859:F2859"/>
    <mergeCell ref="E2860:F2860"/>
    <mergeCell ref="E2861:F2861"/>
    <mergeCell ref="E2862:F2862"/>
    <mergeCell ref="H2864:I2864"/>
    <mergeCell ref="E2867:F2867"/>
    <mergeCell ref="E2868:F2868"/>
    <mergeCell ref="E2869:F2869"/>
    <mergeCell ref="E2870:F2870"/>
    <mergeCell ref="E2871:F2871"/>
    <mergeCell ref="E2872:F2872"/>
    <mergeCell ref="E2873:F2873"/>
    <mergeCell ref="E2874:F2874"/>
    <mergeCell ref="E2875:F2875"/>
    <mergeCell ref="E2876:F2876"/>
    <mergeCell ref="E2834:F2834"/>
    <mergeCell ref="H2836:I2836"/>
    <mergeCell ref="E2839:F2839"/>
    <mergeCell ref="E2840:F2840"/>
    <mergeCell ref="E2841:F2841"/>
    <mergeCell ref="E2842:F2842"/>
    <mergeCell ref="E2843:F2843"/>
    <mergeCell ref="E2844:F2844"/>
    <mergeCell ref="H2846:I2846"/>
    <mergeCell ref="F2849:G2849"/>
    <mergeCell ref="E2850:F2850"/>
    <mergeCell ref="E2851:F2851"/>
    <mergeCell ref="E2852:F2852"/>
    <mergeCell ref="E2853:F2853"/>
    <mergeCell ref="E2854:F2854"/>
    <mergeCell ref="E2855:F2855"/>
    <mergeCell ref="E2856:F2856"/>
    <mergeCell ref="E2811:F2811"/>
    <mergeCell ref="E2812:F2812"/>
    <mergeCell ref="E2813:F2813"/>
    <mergeCell ref="E2814:F2814"/>
    <mergeCell ref="H2816:I2816"/>
    <mergeCell ref="E2819:F2819"/>
    <mergeCell ref="E2820:F2820"/>
    <mergeCell ref="E2821:F2821"/>
    <mergeCell ref="E2822:F2822"/>
    <mergeCell ref="E2823:F2823"/>
    <mergeCell ref="E2824:F2824"/>
    <mergeCell ref="H2826:I2826"/>
    <mergeCell ref="E2829:F2829"/>
    <mergeCell ref="E2830:F2830"/>
    <mergeCell ref="E2831:F2831"/>
    <mergeCell ref="E2832:F2832"/>
    <mergeCell ref="E2833:F2833"/>
    <mergeCell ref="E2788:F2788"/>
    <mergeCell ref="E2789:F2789"/>
    <mergeCell ref="E2790:F2790"/>
    <mergeCell ref="E2791:F2791"/>
    <mergeCell ref="E2792:F2792"/>
    <mergeCell ref="E2793:F2793"/>
    <mergeCell ref="H2795:I2795"/>
    <mergeCell ref="E2798:F2798"/>
    <mergeCell ref="E2799:F2799"/>
    <mergeCell ref="E2800:F2800"/>
    <mergeCell ref="E2801:F2801"/>
    <mergeCell ref="E2802:F2802"/>
    <mergeCell ref="E2803:F2803"/>
    <mergeCell ref="E2804:F2804"/>
    <mergeCell ref="H2806:I2806"/>
    <mergeCell ref="E2809:F2809"/>
    <mergeCell ref="E2810:F2810"/>
    <mergeCell ref="E2765:F2765"/>
    <mergeCell ref="E2766:F2766"/>
    <mergeCell ref="E2767:F2767"/>
    <mergeCell ref="H2769:I2769"/>
    <mergeCell ref="E2772:F2772"/>
    <mergeCell ref="E2773:F2773"/>
    <mergeCell ref="E2774:F2774"/>
    <mergeCell ref="E2775:F2775"/>
    <mergeCell ref="E2776:F2776"/>
    <mergeCell ref="E2777:F2777"/>
    <mergeCell ref="E2778:F2778"/>
    <mergeCell ref="H2780:I2780"/>
    <mergeCell ref="E2783:F2783"/>
    <mergeCell ref="E2784:F2784"/>
    <mergeCell ref="E2785:F2785"/>
    <mergeCell ref="E2786:F2786"/>
    <mergeCell ref="E2787:F2787"/>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H2758:I2758"/>
    <mergeCell ref="E2761:F2761"/>
    <mergeCell ref="E2762:F2762"/>
    <mergeCell ref="E2763:F2763"/>
    <mergeCell ref="E2764:F2764"/>
    <mergeCell ref="E2725:F2725"/>
    <mergeCell ref="E2726:F2726"/>
    <mergeCell ref="E2727:F2727"/>
    <mergeCell ref="E2728:F2728"/>
    <mergeCell ref="E2729:F2729"/>
    <mergeCell ref="E2730:F2730"/>
    <mergeCell ref="E2731:F2731"/>
    <mergeCell ref="H2733:I2733"/>
    <mergeCell ref="E2736:F2736"/>
    <mergeCell ref="E2737:F2737"/>
    <mergeCell ref="E2738:F2738"/>
    <mergeCell ref="E2739:F2739"/>
    <mergeCell ref="E2740:F2740"/>
    <mergeCell ref="E2741:F2741"/>
    <mergeCell ref="E2742:F2742"/>
    <mergeCell ref="E2743:F2743"/>
    <mergeCell ref="E2744:F2744"/>
    <mergeCell ref="H2700:I2700"/>
    <mergeCell ref="E2703:F2703"/>
    <mergeCell ref="E2704:F2704"/>
    <mergeCell ref="E2705:F2705"/>
    <mergeCell ref="E2706:F2706"/>
    <mergeCell ref="E2707:F2707"/>
    <mergeCell ref="E2708:F2708"/>
    <mergeCell ref="E2709:F2709"/>
    <mergeCell ref="H2711:I2711"/>
    <mergeCell ref="E2714:F2714"/>
    <mergeCell ref="E2715:F2715"/>
    <mergeCell ref="E2716:F2716"/>
    <mergeCell ref="E2717:F2717"/>
    <mergeCell ref="E2718:F2718"/>
    <mergeCell ref="E2719:F2719"/>
    <mergeCell ref="E2720:F2720"/>
    <mergeCell ref="H2722:I2722"/>
    <mergeCell ref="E2676:F2676"/>
    <mergeCell ref="H2678:I2678"/>
    <mergeCell ref="E2681:F2681"/>
    <mergeCell ref="E2682:F2682"/>
    <mergeCell ref="E2683:F2683"/>
    <mergeCell ref="E2684:F2684"/>
    <mergeCell ref="E2685:F2685"/>
    <mergeCell ref="E2686:F2686"/>
    <mergeCell ref="E2687:F2687"/>
    <mergeCell ref="H2689:I2689"/>
    <mergeCell ref="E2692:F2692"/>
    <mergeCell ref="E2693:F2693"/>
    <mergeCell ref="E2694:F2694"/>
    <mergeCell ref="E2695:F2695"/>
    <mergeCell ref="E2696:F2696"/>
    <mergeCell ref="E2697:F2697"/>
    <mergeCell ref="E2698:F2698"/>
    <mergeCell ref="E2653:F2653"/>
    <mergeCell ref="E2654:F2654"/>
    <mergeCell ref="E2655:F2655"/>
    <mergeCell ref="E2656:F2656"/>
    <mergeCell ref="E2657:F2657"/>
    <mergeCell ref="E2658:F2658"/>
    <mergeCell ref="H2660:I2660"/>
    <mergeCell ref="E2663:F2663"/>
    <mergeCell ref="E2664:F2664"/>
    <mergeCell ref="E2665:F2665"/>
    <mergeCell ref="E2666:F2666"/>
    <mergeCell ref="E2667:F2667"/>
    <mergeCell ref="H2669:I2669"/>
    <mergeCell ref="E2672:F2672"/>
    <mergeCell ref="E2673:F2673"/>
    <mergeCell ref="E2674:F2674"/>
    <mergeCell ref="E2675:F2675"/>
    <mergeCell ref="E2627:F2627"/>
    <mergeCell ref="E2628:F2628"/>
    <mergeCell ref="H2630:I2630"/>
    <mergeCell ref="E2633:F2633"/>
    <mergeCell ref="E2634:F2634"/>
    <mergeCell ref="E2635:F2635"/>
    <mergeCell ref="E2636:F2636"/>
    <mergeCell ref="E2637:F2637"/>
    <mergeCell ref="E2638:F2638"/>
    <mergeCell ref="H2640:I2640"/>
    <mergeCell ref="E2643:F2643"/>
    <mergeCell ref="E2644:F2644"/>
    <mergeCell ref="E2645:F2645"/>
    <mergeCell ref="E2646:F2646"/>
    <mergeCell ref="H2648:I2648"/>
    <mergeCell ref="E2651:F2651"/>
    <mergeCell ref="E2652:F2652"/>
    <mergeCell ref="E2604:F2604"/>
    <mergeCell ref="E2605:F2605"/>
    <mergeCell ref="E2606:F2606"/>
    <mergeCell ref="E2607:F2607"/>
    <mergeCell ref="H2609:I2609"/>
    <mergeCell ref="F2612:G2612"/>
    <mergeCell ref="E2613:F2613"/>
    <mergeCell ref="E2614:F2614"/>
    <mergeCell ref="E2615:F2615"/>
    <mergeCell ref="E2616:F2616"/>
    <mergeCell ref="E2617:F2617"/>
    <mergeCell ref="E2618:F2618"/>
    <mergeCell ref="E2619:F2619"/>
    <mergeCell ref="H2621:I2621"/>
    <mergeCell ref="E2624:F2624"/>
    <mergeCell ref="E2625:F2625"/>
    <mergeCell ref="E2626:F2626"/>
    <mergeCell ref="E2581:F2581"/>
    <mergeCell ref="E2582:F2582"/>
    <mergeCell ref="E2583:F2583"/>
    <mergeCell ref="E2584:F2584"/>
    <mergeCell ref="E2585:F2585"/>
    <mergeCell ref="H2587:I2587"/>
    <mergeCell ref="E2590:F2590"/>
    <mergeCell ref="E2591:F2591"/>
    <mergeCell ref="E2592:F2592"/>
    <mergeCell ref="E2593:F2593"/>
    <mergeCell ref="E2594:F2594"/>
    <mergeCell ref="E2595:F2595"/>
    <mergeCell ref="E2596:F2596"/>
    <mergeCell ref="H2598:I2598"/>
    <mergeCell ref="E2601:F2601"/>
    <mergeCell ref="E2602:F2602"/>
    <mergeCell ref="E2603:F2603"/>
    <mergeCell ref="E2558:F2558"/>
    <mergeCell ref="E2559:F2559"/>
    <mergeCell ref="E2560:F2560"/>
    <mergeCell ref="E2561:F2561"/>
    <mergeCell ref="H2563:I2563"/>
    <mergeCell ref="E2566:F2566"/>
    <mergeCell ref="E2567:F2567"/>
    <mergeCell ref="E2568:F2568"/>
    <mergeCell ref="E2569:F2569"/>
    <mergeCell ref="E2570:F2570"/>
    <mergeCell ref="E2571:F2571"/>
    <mergeCell ref="E2572:F2572"/>
    <mergeCell ref="E2573:F2573"/>
    <mergeCell ref="E2574:F2574"/>
    <mergeCell ref="H2576:I2576"/>
    <mergeCell ref="E2579:F2579"/>
    <mergeCell ref="E2580:F2580"/>
    <mergeCell ref="E2535:F2535"/>
    <mergeCell ref="E2536:F2536"/>
    <mergeCell ref="E2537:F2537"/>
    <mergeCell ref="E2538:F2538"/>
    <mergeCell ref="E2539:F2539"/>
    <mergeCell ref="H2541:I2541"/>
    <mergeCell ref="E2544:F2544"/>
    <mergeCell ref="E2545:F2545"/>
    <mergeCell ref="E2546:F2546"/>
    <mergeCell ref="E2547:F2547"/>
    <mergeCell ref="E2548:F2548"/>
    <mergeCell ref="E2549:F2549"/>
    <mergeCell ref="E2550:F2550"/>
    <mergeCell ref="H2552:I2552"/>
    <mergeCell ref="E2555:F2555"/>
    <mergeCell ref="E2556:F2556"/>
    <mergeCell ref="E2557:F2557"/>
    <mergeCell ref="E2512:F2512"/>
    <mergeCell ref="E2513:F2513"/>
    <mergeCell ref="E2514:F2514"/>
    <mergeCell ref="E2515:F2515"/>
    <mergeCell ref="E2516:F2516"/>
    <mergeCell ref="E2517:F2517"/>
    <mergeCell ref="H2519:I2519"/>
    <mergeCell ref="E2522:F2522"/>
    <mergeCell ref="E2523:F2523"/>
    <mergeCell ref="E2524:F2524"/>
    <mergeCell ref="E2525:F2525"/>
    <mergeCell ref="E2526:F2526"/>
    <mergeCell ref="E2527:F2527"/>
    <mergeCell ref="E2528:F2528"/>
    <mergeCell ref="E2529:F2529"/>
    <mergeCell ref="H2531:I2531"/>
    <mergeCell ref="E2534:F2534"/>
    <mergeCell ref="H2490:I2490"/>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H2507:I2507"/>
    <mergeCell ref="E2510:F2510"/>
    <mergeCell ref="E2511:F2511"/>
    <mergeCell ref="E2469:F2469"/>
    <mergeCell ref="E2470:F2470"/>
    <mergeCell ref="E2471:F2471"/>
    <mergeCell ref="E2472:F2472"/>
    <mergeCell ref="E2473:F2473"/>
    <mergeCell ref="E2474:F2474"/>
    <mergeCell ref="E2475:F2475"/>
    <mergeCell ref="E2476:F2476"/>
    <mergeCell ref="E2477:F2477"/>
    <mergeCell ref="E2478:F2478"/>
    <mergeCell ref="H2480:I2480"/>
    <mergeCell ref="E2483:F2483"/>
    <mergeCell ref="E2484:F2484"/>
    <mergeCell ref="E2485:F2485"/>
    <mergeCell ref="E2486:F2486"/>
    <mergeCell ref="E2487:F2487"/>
    <mergeCell ref="E2488:F2488"/>
    <mergeCell ref="E2443:F2443"/>
    <mergeCell ref="E2444:F2444"/>
    <mergeCell ref="H2446:I2446"/>
    <mergeCell ref="E2449:F2449"/>
    <mergeCell ref="E2450:F2450"/>
    <mergeCell ref="E2451:F2451"/>
    <mergeCell ref="E2452:F2452"/>
    <mergeCell ref="E2453:F2453"/>
    <mergeCell ref="H2455:I2455"/>
    <mergeCell ref="E2458:F2458"/>
    <mergeCell ref="E2459:F2459"/>
    <mergeCell ref="E2460:F2460"/>
    <mergeCell ref="E2461:F2461"/>
    <mergeCell ref="E2462:F2462"/>
    <mergeCell ref="E2463:F2463"/>
    <mergeCell ref="H2465:I2465"/>
    <mergeCell ref="F2468:G2468"/>
    <mergeCell ref="E2420:F2420"/>
    <mergeCell ref="E2421:F2421"/>
    <mergeCell ref="E2422:F2422"/>
    <mergeCell ref="E2423:F2423"/>
    <mergeCell ref="E2424:F2424"/>
    <mergeCell ref="H2426:I2426"/>
    <mergeCell ref="E2429:F2429"/>
    <mergeCell ref="E2430:F2430"/>
    <mergeCell ref="E2431:F2431"/>
    <mergeCell ref="E2432:F2432"/>
    <mergeCell ref="E2433:F2433"/>
    <mergeCell ref="E2434:F2434"/>
    <mergeCell ref="E2435:F2435"/>
    <mergeCell ref="H2437:I2437"/>
    <mergeCell ref="E2440:F2440"/>
    <mergeCell ref="E2441:F2441"/>
    <mergeCell ref="E2442:F2442"/>
    <mergeCell ref="E2394:F2394"/>
    <mergeCell ref="E2395:F2395"/>
    <mergeCell ref="E2396:F2396"/>
    <mergeCell ref="E2397:F2397"/>
    <mergeCell ref="H2399:I2399"/>
    <mergeCell ref="E2402:F2402"/>
    <mergeCell ref="E2403:F2403"/>
    <mergeCell ref="E2404:F2404"/>
    <mergeCell ref="E2405:F2405"/>
    <mergeCell ref="E2406:F2406"/>
    <mergeCell ref="H2408:I2408"/>
    <mergeCell ref="E2411:F2411"/>
    <mergeCell ref="E2412:F2412"/>
    <mergeCell ref="E2413:F2413"/>
    <mergeCell ref="E2414:F2414"/>
    <mergeCell ref="E2415:F2415"/>
    <mergeCell ref="H2417:I2417"/>
    <mergeCell ref="E2371:F2371"/>
    <mergeCell ref="E2372:F2372"/>
    <mergeCell ref="E2373:F2373"/>
    <mergeCell ref="E2374:F2374"/>
    <mergeCell ref="E2375:F2375"/>
    <mergeCell ref="H2377:I2377"/>
    <mergeCell ref="E2380:F2380"/>
    <mergeCell ref="E2381:F2381"/>
    <mergeCell ref="E2382:F2382"/>
    <mergeCell ref="E2383:F2383"/>
    <mergeCell ref="E2384:F2384"/>
    <mergeCell ref="E2385:F2385"/>
    <mergeCell ref="E2386:F2386"/>
    <mergeCell ref="H2388:I2388"/>
    <mergeCell ref="F2391:G2391"/>
    <mergeCell ref="E2392:F2392"/>
    <mergeCell ref="E2393:F2393"/>
    <mergeCell ref="E2348:F2348"/>
    <mergeCell ref="E2349:F2349"/>
    <mergeCell ref="E2350:F2350"/>
    <mergeCell ref="E2351:F2351"/>
    <mergeCell ref="E2352:F2352"/>
    <mergeCell ref="E2353:F2353"/>
    <mergeCell ref="E2354:F2354"/>
    <mergeCell ref="E2355:F2355"/>
    <mergeCell ref="H2357:I2357"/>
    <mergeCell ref="E2360:F2360"/>
    <mergeCell ref="E2361:F2361"/>
    <mergeCell ref="E2362:F2362"/>
    <mergeCell ref="E2363:F2363"/>
    <mergeCell ref="E2364:F2364"/>
    <mergeCell ref="E2365:F2365"/>
    <mergeCell ref="H2367:I2367"/>
    <mergeCell ref="E2370:F2370"/>
    <mergeCell ref="E2325:F2325"/>
    <mergeCell ref="E2326:F2326"/>
    <mergeCell ref="E2327:F2327"/>
    <mergeCell ref="E2328:F2328"/>
    <mergeCell ref="E2329:F2329"/>
    <mergeCell ref="E2330:F2330"/>
    <mergeCell ref="E2331:F2331"/>
    <mergeCell ref="H2333:I2333"/>
    <mergeCell ref="E2336:F2336"/>
    <mergeCell ref="E2337:F2337"/>
    <mergeCell ref="E2338:F2338"/>
    <mergeCell ref="E2339:F2339"/>
    <mergeCell ref="E2340:F2340"/>
    <mergeCell ref="E2341:F2341"/>
    <mergeCell ref="E2342:F2342"/>
    <mergeCell ref="H2344:I2344"/>
    <mergeCell ref="E2347:F2347"/>
    <mergeCell ref="E2299:F2299"/>
    <mergeCell ref="E2300:F2300"/>
    <mergeCell ref="E2301:F2301"/>
    <mergeCell ref="H2303:I2303"/>
    <mergeCell ref="E2306:F2306"/>
    <mergeCell ref="E2307:F2307"/>
    <mergeCell ref="E2308:F2308"/>
    <mergeCell ref="E2309:F2309"/>
    <mergeCell ref="E2310:F2310"/>
    <mergeCell ref="H2312:I2312"/>
    <mergeCell ref="E2315:F2315"/>
    <mergeCell ref="E2316:F2316"/>
    <mergeCell ref="E2317:F2317"/>
    <mergeCell ref="E2318:F2318"/>
    <mergeCell ref="E2319:F2319"/>
    <mergeCell ref="E2320:F2320"/>
    <mergeCell ref="H2322:I2322"/>
    <mergeCell ref="E2276:F2276"/>
    <mergeCell ref="E2277:F2277"/>
    <mergeCell ref="E2278:F2278"/>
    <mergeCell ref="E2279:F2279"/>
    <mergeCell ref="E2280:F2280"/>
    <mergeCell ref="E2281:F2281"/>
    <mergeCell ref="E2282:F2282"/>
    <mergeCell ref="E2283:F2283"/>
    <mergeCell ref="H2285:I2285"/>
    <mergeCell ref="E2288:F2288"/>
    <mergeCell ref="E2289:F2289"/>
    <mergeCell ref="E2290:F2290"/>
    <mergeCell ref="E2291:F2291"/>
    <mergeCell ref="E2292:F2292"/>
    <mergeCell ref="H2294:I2294"/>
    <mergeCell ref="E2297:F2297"/>
    <mergeCell ref="E2298:F2298"/>
    <mergeCell ref="E2253:F2253"/>
    <mergeCell ref="E2254:F2254"/>
    <mergeCell ref="E2255:F2255"/>
    <mergeCell ref="E2256:F2256"/>
    <mergeCell ref="H2258:I2258"/>
    <mergeCell ref="E2261:F2261"/>
    <mergeCell ref="E2262:F2262"/>
    <mergeCell ref="E2263:F2263"/>
    <mergeCell ref="E2264:F2264"/>
    <mergeCell ref="E2265:F2265"/>
    <mergeCell ref="H2267:I2267"/>
    <mergeCell ref="E2270:F2270"/>
    <mergeCell ref="E2271:F2271"/>
    <mergeCell ref="E2272:F2272"/>
    <mergeCell ref="E2273:F2273"/>
    <mergeCell ref="E2274:F2274"/>
    <mergeCell ref="E2275:F2275"/>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H2248:I2248"/>
    <mergeCell ref="E2251:F2251"/>
    <mergeCell ref="E2252:F2252"/>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E2181:F2181"/>
    <mergeCell ref="E2182:F2182"/>
    <mergeCell ref="E2183:F2183"/>
    <mergeCell ref="E2184:F2184"/>
    <mergeCell ref="E2185:F2185"/>
    <mergeCell ref="E2186:F2186"/>
    <mergeCell ref="H2188:I2188"/>
    <mergeCell ref="E2191:F2191"/>
    <mergeCell ref="E2192:F2192"/>
    <mergeCell ref="E2193:F2193"/>
    <mergeCell ref="E2194:F2194"/>
    <mergeCell ref="E2195:F2195"/>
    <mergeCell ref="E2196:F2196"/>
    <mergeCell ref="H2198:I2198"/>
    <mergeCell ref="E2201:F2201"/>
    <mergeCell ref="E2202:F2202"/>
    <mergeCell ref="E2203:F2203"/>
    <mergeCell ref="E2155:F2155"/>
    <mergeCell ref="E2156:F2156"/>
    <mergeCell ref="E2157:F2157"/>
    <mergeCell ref="E2158:F2158"/>
    <mergeCell ref="H2160:I2160"/>
    <mergeCell ref="E2163:F2163"/>
    <mergeCell ref="E2164:F2164"/>
    <mergeCell ref="E2165:F2165"/>
    <mergeCell ref="E2166:F2166"/>
    <mergeCell ref="H2168:I2168"/>
    <mergeCell ref="E2171:F2171"/>
    <mergeCell ref="E2172:F2172"/>
    <mergeCell ref="E2173:F2173"/>
    <mergeCell ref="E2174:F2174"/>
    <mergeCell ref="E2175:F2175"/>
    <mergeCell ref="E2176:F2176"/>
    <mergeCell ref="H2178:I2178"/>
    <mergeCell ref="E2126:F2126"/>
    <mergeCell ref="H2128:I2128"/>
    <mergeCell ref="E2131:F2131"/>
    <mergeCell ref="E2132:F2132"/>
    <mergeCell ref="E2133:F2133"/>
    <mergeCell ref="E2134:F2134"/>
    <mergeCell ref="H2136:I2136"/>
    <mergeCell ref="E2139:F2139"/>
    <mergeCell ref="E2140:F2140"/>
    <mergeCell ref="E2141:F2141"/>
    <mergeCell ref="E2142:F2142"/>
    <mergeCell ref="H2144:I2144"/>
    <mergeCell ref="E2147:F2147"/>
    <mergeCell ref="E2148:F2148"/>
    <mergeCell ref="E2149:F2149"/>
    <mergeCell ref="E2150:F2150"/>
    <mergeCell ref="H2152:I2152"/>
    <mergeCell ref="E2100:F2100"/>
    <mergeCell ref="E2101:F2101"/>
    <mergeCell ref="E2102:F2102"/>
    <mergeCell ref="H2104:I2104"/>
    <mergeCell ref="E2107:F2107"/>
    <mergeCell ref="E2108:F2108"/>
    <mergeCell ref="E2109:F2109"/>
    <mergeCell ref="E2110:F2110"/>
    <mergeCell ref="H2112:I2112"/>
    <mergeCell ref="E2115:F2115"/>
    <mergeCell ref="E2116:F2116"/>
    <mergeCell ref="E2117:F2117"/>
    <mergeCell ref="E2118:F2118"/>
    <mergeCell ref="H2120:I2120"/>
    <mergeCell ref="E2123:F2123"/>
    <mergeCell ref="E2124:F2124"/>
    <mergeCell ref="E2125:F2125"/>
    <mergeCell ref="E2074:F2074"/>
    <mergeCell ref="H2076:I2076"/>
    <mergeCell ref="E2079:F2079"/>
    <mergeCell ref="E2080:F2080"/>
    <mergeCell ref="E2081:F2081"/>
    <mergeCell ref="E2082:F2082"/>
    <mergeCell ref="E2083:F2083"/>
    <mergeCell ref="E2084:F2084"/>
    <mergeCell ref="H2086:I2086"/>
    <mergeCell ref="E2089:F2089"/>
    <mergeCell ref="E2090:F2090"/>
    <mergeCell ref="E2091:F2091"/>
    <mergeCell ref="E2092:F2092"/>
    <mergeCell ref="E2093:F2093"/>
    <mergeCell ref="E2094:F2094"/>
    <mergeCell ref="H2096:I2096"/>
    <mergeCell ref="E2099:F2099"/>
    <mergeCell ref="E2051:F2051"/>
    <mergeCell ref="E2052:F2052"/>
    <mergeCell ref="E2053:F2053"/>
    <mergeCell ref="E2054:F2054"/>
    <mergeCell ref="H2056:I2056"/>
    <mergeCell ref="E2059:F2059"/>
    <mergeCell ref="E2060:F2060"/>
    <mergeCell ref="E2061:F2061"/>
    <mergeCell ref="E2062:F2062"/>
    <mergeCell ref="E2063:F2063"/>
    <mergeCell ref="E2064:F2064"/>
    <mergeCell ref="H2066:I2066"/>
    <mergeCell ref="E2069:F2069"/>
    <mergeCell ref="E2070:F2070"/>
    <mergeCell ref="E2071:F2071"/>
    <mergeCell ref="E2072:F2072"/>
    <mergeCell ref="E2073:F2073"/>
    <mergeCell ref="F2028:G2028"/>
    <mergeCell ref="F2029:G2029"/>
    <mergeCell ref="E2030:F2030"/>
    <mergeCell ref="E2031:F2031"/>
    <mergeCell ref="E2032:F2032"/>
    <mergeCell ref="E2033:F2033"/>
    <mergeCell ref="E2034:F2034"/>
    <mergeCell ref="E2035:F2035"/>
    <mergeCell ref="H2037:I2037"/>
    <mergeCell ref="E2040:F2040"/>
    <mergeCell ref="E2041:F2041"/>
    <mergeCell ref="E2042:F2042"/>
    <mergeCell ref="E2043:F2043"/>
    <mergeCell ref="E2044:F2044"/>
    <mergeCell ref="E2045:F2045"/>
    <mergeCell ref="H2047:I2047"/>
    <mergeCell ref="E2050:F2050"/>
    <mergeCell ref="E2005:F2005"/>
    <mergeCell ref="E2006:F2006"/>
    <mergeCell ref="E2007:F2007"/>
    <mergeCell ref="E2008:F2008"/>
    <mergeCell ref="E2009:F2009"/>
    <mergeCell ref="E2010:F2010"/>
    <mergeCell ref="E2011:F2011"/>
    <mergeCell ref="E2012:F2012"/>
    <mergeCell ref="E2013:F2013"/>
    <mergeCell ref="E2014:F2014"/>
    <mergeCell ref="H2016:I2016"/>
    <mergeCell ref="E2019:F2019"/>
    <mergeCell ref="E2020:F2020"/>
    <mergeCell ref="E2021:F2021"/>
    <mergeCell ref="E2022:F2022"/>
    <mergeCell ref="E2023:F2023"/>
    <mergeCell ref="H2025:I2025"/>
    <mergeCell ref="E1985:F1985"/>
    <mergeCell ref="E1986:F1986"/>
    <mergeCell ref="E1987:F1987"/>
    <mergeCell ref="E1988:F1988"/>
    <mergeCell ref="E1989:F1989"/>
    <mergeCell ref="E1990:F1990"/>
    <mergeCell ref="E1991:F1991"/>
    <mergeCell ref="E1992:F1992"/>
    <mergeCell ref="E1993:F1993"/>
    <mergeCell ref="E1994:F1994"/>
    <mergeCell ref="H1996:I1996"/>
    <mergeCell ref="E1999:F1999"/>
    <mergeCell ref="E2000:F2000"/>
    <mergeCell ref="E2001:F2001"/>
    <mergeCell ref="E2002:F2002"/>
    <mergeCell ref="E2003:F2003"/>
    <mergeCell ref="E2004:F2004"/>
    <mergeCell ref="E1965:F1965"/>
    <mergeCell ref="E1966:F1966"/>
    <mergeCell ref="H1968:I1968"/>
    <mergeCell ref="E1971:F1971"/>
    <mergeCell ref="E1972:F1972"/>
    <mergeCell ref="E1973:F1973"/>
    <mergeCell ref="E1974:F1974"/>
    <mergeCell ref="E1975:F1975"/>
    <mergeCell ref="E1976:F1976"/>
    <mergeCell ref="E1977:F1977"/>
    <mergeCell ref="E1978:F1978"/>
    <mergeCell ref="E1979:F1979"/>
    <mergeCell ref="E1980:F1980"/>
    <mergeCell ref="E1981:F1981"/>
    <mergeCell ref="E1982:F1982"/>
    <mergeCell ref="E1983:F1983"/>
    <mergeCell ref="E1984:F1984"/>
    <mergeCell ref="E1948:F1948"/>
    <mergeCell ref="E1949:F1949"/>
    <mergeCell ref="E1950:F1950"/>
    <mergeCell ref="E1951:F1951"/>
    <mergeCell ref="E1952:F1952"/>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25:F1925"/>
    <mergeCell ref="E1926:F1926"/>
    <mergeCell ref="E1927:F1927"/>
    <mergeCell ref="E1928:F1928"/>
    <mergeCell ref="E1929:F1929"/>
    <mergeCell ref="E1930:F1930"/>
    <mergeCell ref="H1932:I1932"/>
    <mergeCell ref="E1935:F1935"/>
    <mergeCell ref="E1936:F1936"/>
    <mergeCell ref="E1937:F1937"/>
    <mergeCell ref="E1938:F1938"/>
    <mergeCell ref="E1939:F1939"/>
    <mergeCell ref="H1941:I1941"/>
    <mergeCell ref="E1944:F1944"/>
    <mergeCell ref="E1945:F1945"/>
    <mergeCell ref="E1946:F1946"/>
    <mergeCell ref="E1947:F1947"/>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E1918:F1918"/>
    <mergeCell ref="E1919:F1919"/>
    <mergeCell ref="E1920:F1920"/>
    <mergeCell ref="H1922:I1922"/>
    <mergeCell ref="E1879:F1879"/>
    <mergeCell ref="H1881:I1881"/>
    <mergeCell ref="E1884:F1884"/>
    <mergeCell ref="E1885:F1885"/>
    <mergeCell ref="E1886:F1886"/>
    <mergeCell ref="E1887:F1887"/>
    <mergeCell ref="E1888:F1888"/>
    <mergeCell ref="E1889:F1889"/>
    <mergeCell ref="H1891:I1891"/>
    <mergeCell ref="E1894:F1894"/>
    <mergeCell ref="E1895:F1895"/>
    <mergeCell ref="E1896:F1896"/>
    <mergeCell ref="E1897:F1897"/>
    <mergeCell ref="E1898:F1898"/>
    <mergeCell ref="E1899:F1899"/>
    <mergeCell ref="H1901:I1901"/>
    <mergeCell ref="E1904:F1904"/>
    <mergeCell ref="E1856:F1856"/>
    <mergeCell ref="E1857:F1857"/>
    <mergeCell ref="E1858:F1858"/>
    <mergeCell ref="E1859:F1859"/>
    <mergeCell ref="E1860:F1860"/>
    <mergeCell ref="H1862:I1862"/>
    <mergeCell ref="E1865:F1865"/>
    <mergeCell ref="E1866:F1866"/>
    <mergeCell ref="E1867:F1867"/>
    <mergeCell ref="E1868:F1868"/>
    <mergeCell ref="E1869:F1869"/>
    <mergeCell ref="H1871:I1871"/>
    <mergeCell ref="E1874:F1874"/>
    <mergeCell ref="E1875:F1875"/>
    <mergeCell ref="E1876:F1876"/>
    <mergeCell ref="E1877:F1877"/>
    <mergeCell ref="E1878:F1878"/>
    <mergeCell ref="E1830:F1830"/>
    <mergeCell ref="E1831:F1831"/>
    <mergeCell ref="E1832:F1832"/>
    <mergeCell ref="H1834:I1834"/>
    <mergeCell ref="E1837:F1837"/>
    <mergeCell ref="E1838:F1838"/>
    <mergeCell ref="E1839:F1839"/>
    <mergeCell ref="E1840:F1840"/>
    <mergeCell ref="E1841:F1841"/>
    <mergeCell ref="H1843:I1843"/>
    <mergeCell ref="E1846:F1846"/>
    <mergeCell ref="E1847:F1847"/>
    <mergeCell ref="E1848:F1848"/>
    <mergeCell ref="E1849:F1849"/>
    <mergeCell ref="E1850:F1850"/>
    <mergeCell ref="E1851:F1851"/>
    <mergeCell ref="H1853:I1853"/>
    <mergeCell ref="E1807:F1807"/>
    <mergeCell ref="E1808:F1808"/>
    <mergeCell ref="E1809:F1809"/>
    <mergeCell ref="E1810:F1810"/>
    <mergeCell ref="H1812:I1812"/>
    <mergeCell ref="E1815:F1815"/>
    <mergeCell ref="E1816:F1816"/>
    <mergeCell ref="E1817:F1817"/>
    <mergeCell ref="E1818:F1818"/>
    <mergeCell ref="E1819:F1819"/>
    <mergeCell ref="H1821:I1821"/>
    <mergeCell ref="E1824:F1824"/>
    <mergeCell ref="E1825:F1825"/>
    <mergeCell ref="E1826:F1826"/>
    <mergeCell ref="E1827:F1827"/>
    <mergeCell ref="E1828:F1828"/>
    <mergeCell ref="E1829:F1829"/>
    <mergeCell ref="E1784:F1784"/>
    <mergeCell ref="E1785:F1785"/>
    <mergeCell ref="H1787:I1787"/>
    <mergeCell ref="E1790:F1790"/>
    <mergeCell ref="E1791:F1791"/>
    <mergeCell ref="E1792:F1792"/>
    <mergeCell ref="E1793:F1793"/>
    <mergeCell ref="E1794:F1794"/>
    <mergeCell ref="E1795:F1795"/>
    <mergeCell ref="E1796:F1796"/>
    <mergeCell ref="E1797:F1797"/>
    <mergeCell ref="H1799:I1799"/>
    <mergeCell ref="E1802:F1802"/>
    <mergeCell ref="E1803:F1803"/>
    <mergeCell ref="E1804:F1804"/>
    <mergeCell ref="E1805:F1805"/>
    <mergeCell ref="E1806:F1806"/>
    <mergeCell ref="E1764:F1764"/>
    <mergeCell ref="E1765:F1765"/>
    <mergeCell ref="E1766:F1766"/>
    <mergeCell ref="E1767:F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E1744:F1744"/>
    <mergeCell ref="E1745:F1745"/>
    <mergeCell ref="E1746:F1746"/>
    <mergeCell ref="E1747:F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E1763:F1763"/>
    <mergeCell ref="E1724:F1724"/>
    <mergeCell ref="E1725:F1725"/>
    <mergeCell ref="E1726:F1726"/>
    <mergeCell ref="E1727:F1727"/>
    <mergeCell ref="E1728:F1728"/>
    <mergeCell ref="E1729:F1729"/>
    <mergeCell ref="E1730:F1730"/>
    <mergeCell ref="H1732:I1732"/>
    <mergeCell ref="E1735:F1735"/>
    <mergeCell ref="E1736:F1736"/>
    <mergeCell ref="E1737:F1737"/>
    <mergeCell ref="E1738:F1738"/>
    <mergeCell ref="E1739:F1739"/>
    <mergeCell ref="E1740:F1740"/>
    <mergeCell ref="E1741:F1741"/>
    <mergeCell ref="E1742:F1742"/>
    <mergeCell ref="E1743:F1743"/>
    <mergeCell ref="E1701:F1701"/>
    <mergeCell ref="E1702:F1702"/>
    <mergeCell ref="E1703:F1703"/>
    <mergeCell ref="E1704:F1704"/>
    <mergeCell ref="E1705:F1705"/>
    <mergeCell ref="E1706:F1706"/>
    <mergeCell ref="E1707:F1707"/>
    <mergeCell ref="H1709:I1709"/>
    <mergeCell ref="E1712:F1712"/>
    <mergeCell ref="E1713:F1713"/>
    <mergeCell ref="E1714:F1714"/>
    <mergeCell ref="E1715:F1715"/>
    <mergeCell ref="E1716:F1716"/>
    <mergeCell ref="E1717:F1717"/>
    <mergeCell ref="E1718:F1718"/>
    <mergeCell ref="E1719:F1719"/>
    <mergeCell ref="H1721:I1721"/>
    <mergeCell ref="E1675:F1675"/>
    <mergeCell ref="H1677:I1677"/>
    <mergeCell ref="E1680:F1680"/>
    <mergeCell ref="E1681:F1681"/>
    <mergeCell ref="E1682:F1682"/>
    <mergeCell ref="E1683:F1683"/>
    <mergeCell ref="E1684:F1684"/>
    <mergeCell ref="E1685:F1685"/>
    <mergeCell ref="H1687:I1687"/>
    <mergeCell ref="E1690:F1690"/>
    <mergeCell ref="E1691:F1691"/>
    <mergeCell ref="E1692:F1692"/>
    <mergeCell ref="E1693:F1693"/>
    <mergeCell ref="E1694:F1694"/>
    <mergeCell ref="E1695:F1695"/>
    <mergeCell ref="H1697:I1697"/>
    <mergeCell ref="E1700:F1700"/>
    <mergeCell ref="H1653:I1653"/>
    <mergeCell ref="F1656:G1656"/>
    <mergeCell ref="E1657:F1657"/>
    <mergeCell ref="E1658:F1658"/>
    <mergeCell ref="E1659:F1659"/>
    <mergeCell ref="E1660:F1660"/>
    <mergeCell ref="E1661:F1661"/>
    <mergeCell ref="E1662:F1662"/>
    <mergeCell ref="H1664:I1664"/>
    <mergeCell ref="E1667:F1667"/>
    <mergeCell ref="E1668:F1668"/>
    <mergeCell ref="E1669:F1669"/>
    <mergeCell ref="E1670:F1670"/>
    <mergeCell ref="E1671:F1671"/>
    <mergeCell ref="E1672:F1672"/>
    <mergeCell ref="E1673:F1673"/>
    <mergeCell ref="E1674:F1674"/>
    <mergeCell ref="E1629:F1629"/>
    <mergeCell ref="E1630:F1630"/>
    <mergeCell ref="E1631:F1631"/>
    <mergeCell ref="E1632:F1632"/>
    <mergeCell ref="H1634:I1634"/>
    <mergeCell ref="E1637:F1637"/>
    <mergeCell ref="E1638:F1638"/>
    <mergeCell ref="E1639:F1639"/>
    <mergeCell ref="E1640:F1640"/>
    <mergeCell ref="E1641:F1641"/>
    <mergeCell ref="E1642:F1642"/>
    <mergeCell ref="E1643:F1643"/>
    <mergeCell ref="E1644:F1644"/>
    <mergeCell ref="H1646:I1646"/>
    <mergeCell ref="E1649:F1649"/>
    <mergeCell ref="E1650:F1650"/>
    <mergeCell ref="E1651:F1651"/>
    <mergeCell ref="E1606:F1606"/>
    <mergeCell ref="E1607:F1607"/>
    <mergeCell ref="E1608:F1608"/>
    <mergeCell ref="E1609:F1609"/>
    <mergeCell ref="E1610:F1610"/>
    <mergeCell ref="E1611:F1611"/>
    <mergeCell ref="E1612:F1612"/>
    <mergeCell ref="H1614:I1614"/>
    <mergeCell ref="E1617:F1617"/>
    <mergeCell ref="E1618:F1618"/>
    <mergeCell ref="E1619:F1619"/>
    <mergeCell ref="E1620:F1620"/>
    <mergeCell ref="E1621:F1621"/>
    <mergeCell ref="E1622:F1622"/>
    <mergeCell ref="H1624:I1624"/>
    <mergeCell ref="E1627:F1627"/>
    <mergeCell ref="E1628:F1628"/>
    <mergeCell ref="H1581:I1581"/>
    <mergeCell ref="E1584:F1584"/>
    <mergeCell ref="E1585:F1585"/>
    <mergeCell ref="E1586:F1586"/>
    <mergeCell ref="E1587:F1587"/>
    <mergeCell ref="E1588:F1588"/>
    <mergeCell ref="E1589:F1589"/>
    <mergeCell ref="E1590:F1590"/>
    <mergeCell ref="H1592:I1592"/>
    <mergeCell ref="E1595:F1595"/>
    <mergeCell ref="E1596:F1596"/>
    <mergeCell ref="E1597:F1597"/>
    <mergeCell ref="E1598:F1598"/>
    <mergeCell ref="E1599:F1599"/>
    <mergeCell ref="E1600:F1600"/>
    <mergeCell ref="E1601:F1601"/>
    <mergeCell ref="H1603:I1603"/>
    <mergeCell ref="E1557:F1557"/>
    <mergeCell ref="H1559:I1559"/>
    <mergeCell ref="E1562:F1562"/>
    <mergeCell ref="E1563:F1563"/>
    <mergeCell ref="E1564:F1564"/>
    <mergeCell ref="E1565:F1565"/>
    <mergeCell ref="E1566:F1566"/>
    <mergeCell ref="E1567:F1567"/>
    <mergeCell ref="E1568:F1568"/>
    <mergeCell ref="H1570:I1570"/>
    <mergeCell ref="E1573:F1573"/>
    <mergeCell ref="E1574:F1574"/>
    <mergeCell ref="E1575:F1575"/>
    <mergeCell ref="E1576:F1576"/>
    <mergeCell ref="E1577:F1577"/>
    <mergeCell ref="E1578:F1578"/>
    <mergeCell ref="E1579:F1579"/>
    <mergeCell ref="E1537:F1537"/>
    <mergeCell ref="E1538:F1538"/>
    <mergeCell ref="E1539:F1539"/>
    <mergeCell ref="E1540:F1540"/>
    <mergeCell ref="E1541:F1541"/>
    <mergeCell ref="E1542:F1542"/>
    <mergeCell ref="E1543:F1543"/>
    <mergeCell ref="E1544:F1544"/>
    <mergeCell ref="E1545:F1545"/>
    <mergeCell ref="E1546:F1546"/>
    <mergeCell ref="H1548:I1548"/>
    <mergeCell ref="E1551:F1551"/>
    <mergeCell ref="E1552:F1552"/>
    <mergeCell ref="E1553:F1553"/>
    <mergeCell ref="E1554:F1554"/>
    <mergeCell ref="E1555:F1555"/>
    <mergeCell ref="E1556:F1556"/>
    <mergeCell ref="E1511:F1511"/>
    <mergeCell ref="E1512:F1512"/>
    <mergeCell ref="H1514:I1514"/>
    <mergeCell ref="E1517:F1517"/>
    <mergeCell ref="E1518:F1518"/>
    <mergeCell ref="E1519:F1519"/>
    <mergeCell ref="E1520:F1520"/>
    <mergeCell ref="E1521:F1521"/>
    <mergeCell ref="E1522:F1522"/>
    <mergeCell ref="H1524:I1524"/>
    <mergeCell ref="E1527:F1527"/>
    <mergeCell ref="E1528:F1528"/>
    <mergeCell ref="E1529:F1529"/>
    <mergeCell ref="E1530:F1530"/>
    <mergeCell ref="E1531:F1531"/>
    <mergeCell ref="E1532:F1532"/>
    <mergeCell ref="H1534:I1534"/>
    <mergeCell ref="E1488:F1488"/>
    <mergeCell ref="E1489:F1489"/>
    <mergeCell ref="E1490:F1490"/>
    <mergeCell ref="E1491:F1491"/>
    <mergeCell ref="E1492:F1492"/>
    <mergeCell ref="H1494:I1494"/>
    <mergeCell ref="E1497:F1497"/>
    <mergeCell ref="E1498:F1498"/>
    <mergeCell ref="E1499:F1499"/>
    <mergeCell ref="E1500:F1500"/>
    <mergeCell ref="E1501:F1501"/>
    <mergeCell ref="E1502:F1502"/>
    <mergeCell ref="H1504:I1504"/>
    <mergeCell ref="E1507:F1507"/>
    <mergeCell ref="E1508:F1508"/>
    <mergeCell ref="E1509:F1509"/>
    <mergeCell ref="E1510:F1510"/>
    <mergeCell ref="E1465:F1465"/>
    <mergeCell ref="E1466:F1466"/>
    <mergeCell ref="E1467:F1467"/>
    <mergeCell ref="E1468:F1468"/>
    <mergeCell ref="E1469:F1469"/>
    <mergeCell ref="H1471:I1471"/>
    <mergeCell ref="E1474:F1474"/>
    <mergeCell ref="E1475:F1475"/>
    <mergeCell ref="E1476:F1476"/>
    <mergeCell ref="E1477:F1477"/>
    <mergeCell ref="E1478:F1478"/>
    <mergeCell ref="E1479:F1479"/>
    <mergeCell ref="E1480:F1480"/>
    <mergeCell ref="H1482:I1482"/>
    <mergeCell ref="E1485:F1485"/>
    <mergeCell ref="E1486:F1486"/>
    <mergeCell ref="E1487:F1487"/>
    <mergeCell ref="E1442:F1442"/>
    <mergeCell ref="E1443:F1443"/>
    <mergeCell ref="E1444:F1444"/>
    <mergeCell ref="E1445:F1445"/>
    <mergeCell ref="E1446:F1446"/>
    <mergeCell ref="H1448:I1448"/>
    <mergeCell ref="E1451:F1451"/>
    <mergeCell ref="E1452:F1452"/>
    <mergeCell ref="E1453:F1453"/>
    <mergeCell ref="E1454:F1454"/>
    <mergeCell ref="E1455:F1455"/>
    <mergeCell ref="E1456:F1456"/>
    <mergeCell ref="E1457:F1457"/>
    <mergeCell ref="E1458:F1458"/>
    <mergeCell ref="H1460:I1460"/>
    <mergeCell ref="E1463:F1463"/>
    <mergeCell ref="E1464:F1464"/>
    <mergeCell ref="E1419:F1419"/>
    <mergeCell ref="E1420:F1420"/>
    <mergeCell ref="E1421:F1421"/>
    <mergeCell ref="E1422:F1422"/>
    <mergeCell ref="E1423:F1423"/>
    <mergeCell ref="E1424:F1424"/>
    <mergeCell ref="H1426:I1426"/>
    <mergeCell ref="E1429:F1429"/>
    <mergeCell ref="E1430:F1430"/>
    <mergeCell ref="E1431:F1431"/>
    <mergeCell ref="E1432:F1432"/>
    <mergeCell ref="E1433:F1433"/>
    <mergeCell ref="E1434:F1434"/>
    <mergeCell ref="E1435:F1435"/>
    <mergeCell ref="H1437:I1437"/>
    <mergeCell ref="E1440:F1440"/>
    <mergeCell ref="E1441:F1441"/>
    <mergeCell ref="E1396:F1396"/>
    <mergeCell ref="E1397:F1397"/>
    <mergeCell ref="E1398:F1398"/>
    <mergeCell ref="E1399:F1399"/>
    <mergeCell ref="E1400:F1400"/>
    <mergeCell ref="E1401:F1401"/>
    <mergeCell ref="H1403:I1403"/>
    <mergeCell ref="E1406:F1406"/>
    <mergeCell ref="E1407:F1407"/>
    <mergeCell ref="E1408:F1408"/>
    <mergeCell ref="E1409:F1409"/>
    <mergeCell ref="E1410:F1410"/>
    <mergeCell ref="E1411:F1411"/>
    <mergeCell ref="E1412:F1412"/>
    <mergeCell ref="H1414:I1414"/>
    <mergeCell ref="E1417:F1417"/>
    <mergeCell ref="E1418:F1418"/>
    <mergeCell ref="E1373:F1373"/>
    <mergeCell ref="E1374:F1374"/>
    <mergeCell ref="E1375:F1375"/>
    <mergeCell ref="E1376:F1376"/>
    <mergeCell ref="E1377:F1377"/>
    <mergeCell ref="E1378:F1378"/>
    <mergeCell ref="E1379:F1379"/>
    <mergeCell ref="H1381:I1381"/>
    <mergeCell ref="E1384:F1384"/>
    <mergeCell ref="E1385:F1385"/>
    <mergeCell ref="E1386:F1386"/>
    <mergeCell ref="E1387:F1387"/>
    <mergeCell ref="E1388:F1388"/>
    <mergeCell ref="E1389:F1389"/>
    <mergeCell ref="E1390:F1390"/>
    <mergeCell ref="H1392:I1392"/>
    <mergeCell ref="E1395:F1395"/>
    <mergeCell ref="E1350:F1350"/>
    <mergeCell ref="E1351:F1351"/>
    <mergeCell ref="E1352:F1352"/>
    <mergeCell ref="E1353:F1353"/>
    <mergeCell ref="E1354:F1354"/>
    <mergeCell ref="E1355:F1355"/>
    <mergeCell ref="E1356:F1356"/>
    <mergeCell ref="H1358:I1358"/>
    <mergeCell ref="E1361:F1361"/>
    <mergeCell ref="E1362:F1362"/>
    <mergeCell ref="E1363:F1363"/>
    <mergeCell ref="E1364:F1364"/>
    <mergeCell ref="E1365:F1365"/>
    <mergeCell ref="E1366:F1366"/>
    <mergeCell ref="E1367:F1367"/>
    <mergeCell ref="E1368:F1368"/>
    <mergeCell ref="H1370:I1370"/>
    <mergeCell ref="E1327:F1327"/>
    <mergeCell ref="E1328:F1328"/>
    <mergeCell ref="E1329:F1329"/>
    <mergeCell ref="E1330:F1330"/>
    <mergeCell ref="E1331:F1331"/>
    <mergeCell ref="E1332:F1332"/>
    <mergeCell ref="H1334:I1334"/>
    <mergeCell ref="F1337:G1337"/>
    <mergeCell ref="E1338:F1338"/>
    <mergeCell ref="E1339:F1339"/>
    <mergeCell ref="E1340:F1340"/>
    <mergeCell ref="E1341:F1341"/>
    <mergeCell ref="E1342:F1342"/>
    <mergeCell ref="E1343:F1343"/>
    <mergeCell ref="E1344:F1344"/>
    <mergeCell ref="E1345:F1345"/>
    <mergeCell ref="H1347:I1347"/>
    <mergeCell ref="E1301:F1301"/>
    <mergeCell ref="E1302:F1302"/>
    <mergeCell ref="H1304:I1304"/>
    <mergeCell ref="E1307:F1307"/>
    <mergeCell ref="E1308:F1308"/>
    <mergeCell ref="E1309:F1309"/>
    <mergeCell ref="E1310:F1310"/>
    <mergeCell ref="E1311:F1311"/>
    <mergeCell ref="E1312:F1312"/>
    <mergeCell ref="H1314:I1314"/>
    <mergeCell ref="E1317:F1317"/>
    <mergeCell ref="E1318:F1318"/>
    <mergeCell ref="E1319:F1319"/>
    <mergeCell ref="E1320:F1320"/>
    <mergeCell ref="E1321:F1321"/>
    <mergeCell ref="E1322:F1322"/>
    <mergeCell ref="H1324:I1324"/>
    <mergeCell ref="E1278:F1278"/>
    <mergeCell ref="E1279:F1279"/>
    <mergeCell ref="E1280:F1280"/>
    <mergeCell ref="H1282:I1282"/>
    <mergeCell ref="E1285:F1285"/>
    <mergeCell ref="E1286:F1286"/>
    <mergeCell ref="E1287:F1287"/>
    <mergeCell ref="E1288:F1288"/>
    <mergeCell ref="E1289:F1289"/>
    <mergeCell ref="E1290:F1290"/>
    <mergeCell ref="E1291:F1291"/>
    <mergeCell ref="E1292:F1292"/>
    <mergeCell ref="H1294:I1294"/>
    <mergeCell ref="E1297:F1297"/>
    <mergeCell ref="E1298:F1298"/>
    <mergeCell ref="E1299:F1299"/>
    <mergeCell ref="E1300:F1300"/>
    <mergeCell ref="E1255:F1255"/>
    <mergeCell ref="E1256:F1256"/>
    <mergeCell ref="H1258:I1258"/>
    <mergeCell ref="E1261:F1261"/>
    <mergeCell ref="E1262:F1262"/>
    <mergeCell ref="E1263:F1263"/>
    <mergeCell ref="E1264:F1264"/>
    <mergeCell ref="E1265:F1265"/>
    <mergeCell ref="E1266:F1266"/>
    <mergeCell ref="E1267:F1267"/>
    <mergeCell ref="E1268:F1268"/>
    <mergeCell ref="H1270:I1270"/>
    <mergeCell ref="E1273:F1273"/>
    <mergeCell ref="E1274:F1274"/>
    <mergeCell ref="E1275:F1275"/>
    <mergeCell ref="E1276:F1276"/>
    <mergeCell ref="E1277:F1277"/>
    <mergeCell ref="E1232:F1232"/>
    <mergeCell ref="H1234:I1234"/>
    <mergeCell ref="E1237:F1237"/>
    <mergeCell ref="E1238:F1238"/>
    <mergeCell ref="E1239:F1239"/>
    <mergeCell ref="E1240:F1240"/>
    <mergeCell ref="E1241:F1241"/>
    <mergeCell ref="E1242:F1242"/>
    <mergeCell ref="E1243:F1243"/>
    <mergeCell ref="E1244:F1244"/>
    <mergeCell ref="H1246:I1246"/>
    <mergeCell ref="E1249:F1249"/>
    <mergeCell ref="E1250:F1250"/>
    <mergeCell ref="E1251:F1251"/>
    <mergeCell ref="E1252:F1252"/>
    <mergeCell ref="E1253:F1253"/>
    <mergeCell ref="E1254:F1254"/>
    <mergeCell ref="H1210:I1210"/>
    <mergeCell ref="E1213:F1213"/>
    <mergeCell ref="E1214:F1214"/>
    <mergeCell ref="E1215:F1215"/>
    <mergeCell ref="E1216:F1216"/>
    <mergeCell ref="E1217:F1217"/>
    <mergeCell ref="E1218:F1218"/>
    <mergeCell ref="E1219:F1219"/>
    <mergeCell ref="E1220:F1220"/>
    <mergeCell ref="H1222:I1222"/>
    <mergeCell ref="E1225:F1225"/>
    <mergeCell ref="E1226:F1226"/>
    <mergeCell ref="E1227:F1227"/>
    <mergeCell ref="E1228:F1228"/>
    <mergeCell ref="E1229:F1229"/>
    <mergeCell ref="E1230:F1230"/>
    <mergeCell ref="E1231:F1231"/>
    <mergeCell ref="E1189:F1189"/>
    <mergeCell ref="E1190:F1190"/>
    <mergeCell ref="E1191:F1191"/>
    <mergeCell ref="E1192:F1192"/>
    <mergeCell ref="E1193:F1193"/>
    <mergeCell ref="E1194:F1194"/>
    <mergeCell ref="E1195:F1195"/>
    <mergeCell ref="E1196:F1196"/>
    <mergeCell ref="H1198:I1198"/>
    <mergeCell ref="E1201:F1201"/>
    <mergeCell ref="E1202:F1202"/>
    <mergeCell ref="E1203:F1203"/>
    <mergeCell ref="E1204:F1204"/>
    <mergeCell ref="E1205:F1205"/>
    <mergeCell ref="E1206:F1206"/>
    <mergeCell ref="E1207:F1207"/>
    <mergeCell ref="E1208:F1208"/>
    <mergeCell ref="E1166:F1166"/>
    <mergeCell ref="E1167:F1167"/>
    <mergeCell ref="E1168:F1168"/>
    <mergeCell ref="E1169:F1169"/>
    <mergeCell ref="E1170:F1170"/>
    <mergeCell ref="E1171:F1171"/>
    <mergeCell ref="E1172:F1172"/>
    <mergeCell ref="H1174:I1174"/>
    <mergeCell ref="E1177:F1177"/>
    <mergeCell ref="E1178:F1178"/>
    <mergeCell ref="E1179:F1179"/>
    <mergeCell ref="E1180:F1180"/>
    <mergeCell ref="E1181:F1181"/>
    <mergeCell ref="E1182:F1182"/>
    <mergeCell ref="E1183:F1183"/>
    <mergeCell ref="E1184:F1184"/>
    <mergeCell ref="H1186:I1186"/>
    <mergeCell ref="E1143:F1143"/>
    <mergeCell ref="E1144:F1144"/>
    <mergeCell ref="E1145:F1145"/>
    <mergeCell ref="E1146:F1146"/>
    <mergeCell ref="E1147:F1147"/>
    <mergeCell ref="E1148:F1148"/>
    <mergeCell ref="H1150:I1150"/>
    <mergeCell ref="E1153:F1153"/>
    <mergeCell ref="E1154:F1154"/>
    <mergeCell ref="E1155:F1155"/>
    <mergeCell ref="E1156:F1156"/>
    <mergeCell ref="E1157:F1157"/>
    <mergeCell ref="E1158:F1158"/>
    <mergeCell ref="E1159:F1159"/>
    <mergeCell ref="E1160:F1160"/>
    <mergeCell ref="H1162:I1162"/>
    <mergeCell ref="E1165:F1165"/>
    <mergeCell ref="E1120:F1120"/>
    <mergeCell ref="E1121:F1121"/>
    <mergeCell ref="E1122:F1122"/>
    <mergeCell ref="E1123:F1123"/>
    <mergeCell ref="E1124:F1124"/>
    <mergeCell ref="H1126:I1126"/>
    <mergeCell ref="E1129:F1129"/>
    <mergeCell ref="E1130:F1130"/>
    <mergeCell ref="E1131:F1131"/>
    <mergeCell ref="E1132:F1132"/>
    <mergeCell ref="E1133:F1133"/>
    <mergeCell ref="E1134:F1134"/>
    <mergeCell ref="E1135:F1135"/>
    <mergeCell ref="E1136:F1136"/>
    <mergeCell ref="H1138:I1138"/>
    <mergeCell ref="E1141:F1141"/>
    <mergeCell ref="E1142:F1142"/>
    <mergeCell ref="E1097:F1097"/>
    <mergeCell ref="E1098:F1098"/>
    <mergeCell ref="E1099:F1099"/>
    <mergeCell ref="E1100:F1100"/>
    <mergeCell ref="H1102:I1102"/>
    <mergeCell ref="E1105:F1105"/>
    <mergeCell ref="E1106:F1106"/>
    <mergeCell ref="E1107:F1107"/>
    <mergeCell ref="E1108:F1108"/>
    <mergeCell ref="E1109:F1109"/>
    <mergeCell ref="E1110:F1110"/>
    <mergeCell ref="E1111:F1111"/>
    <mergeCell ref="E1112:F1112"/>
    <mergeCell ref="H1114:I1114"/>
    <mergeCell ref="E1117:F1117"/>
    <mergeCell ref="E1118:F1118"/>
    <mergeCell ref="E1119:F1119"/>
    <mergeCell ref="E1074:F1074"/>
    <mergeCell ref="E1075:F1075"/>
    <mergeCell ref="E1076:F1076"/>
    <mergeCell ref="H1078:I1078"/>
    <mergeCell ref="E1081:F1081"/>
    <mergeCell ref="E1082:F1082"/>
    <mergeCell ref="E1083:F1083"/>
    <mergeCell ref="E1084:F1084"/>
    <mergeCell ref="E1085:F1085"/>
    <mergeCell ref="E1086:F1086"/>
    <mergeCell ref="E1087:F1087"/>
    <mergeCell ref="E1088:F1088"/>
    <mergeCell ref="H1090:I1090"/>
    <mergeCell ref="E1093:F1093"/>
    <mergeCell ref="E1094:F1094"/>
    <mergeCell ref="E1095:F1095"/>
    <mergeCell ref="E1096:F1096"/>
    <mergeCell ref="E1051:F1051"/>
    <mergeCell ref="E1052:F1052"/>
    <mergeCell ref="H1054:I1054"/>
    <mergeCell ref="E1057:F1057"/>
    <mergeCell ref="E1058:F1058"/>
    <mergeCell ref="E1059:F1059"/>
    <mergeCell ref="E1060:F1060"/>
    <mergeCell ref="E1061:F1061"/>
    <mergeCell ref="E1062:F1062"/>
    <mergeCell ref="E1063:F1063"/>
    <mergeCell ref="E1064:F1064"/>
    <mergeCell ref="H1066:I1066"/>
    <mergeCell ref="E1069:F1069"/>
    <mergeCell ref="E1070:F1070"/>
    <mergeCell ref="E1071:F1071"/>
    <mergeCell ref="E1072:F1072"/>
    <mergeCell ref="E1073:F1073"/>
    <mergeCell ref="E1028:F1028"/>
    <mergeCell ref="H1030:I1030"/>
    <mergeCell ref="E1033:F1033"/>
    <mergeCell ref="E1034:F1034"/>
    <mergeCell ref="E1035:F1035"/>
    <mergeCell ref="E1036:F1036"/>
    <mergeCell ref="E1037:F1037"/>
    <mergeCell ref="E1038:F1038"/>
    <mergeCell ref="E1039:F1039"/>
    <mergeCell ref="E1040:F1040"/>
    <mergeCell ref="H1042:I1042"/>
    <mergeCell ref="E1045:F1045"/>
    <mergeCell ref="E1046:F1046"/>
    <mergeCell ref="E1047:F1047"/>
    <mergeCell ref="E1048:F1048"/>
    <mergeCell ref="E1049:F1049"/>
    <mergeCell ref="E1050:F1050"/>
    <mergeCell ref="E1005:F1005"/>
    <mergeCell ref="H1007:I1007"/>
    <mergeCell ref="E1010:F1010"/>
    <mergeCell ref="E1011:F1011"/>
    <mergeCell ref="E1012:F1012"/>
    <mergeCell ref="E1013:F1013"/>
    <mergeCell ref="E1014:F1014"/>
    <mergeCell ref="E1015:F1015"/>
    <mergeCell ref="E1016:F1016"/>
    <mergeCell ref="E1017:F1017"/>
    <mergeCell ref="H1019:I1019"/>
    <mergeCell ref="E1022:F1022"/>
    <mergeCell ref="E1023:F1023"/>
    <mergeCell ref="E1024:F1024"/>
    <mergeCell ref="E1025:F1025"/>
    <mergeCell ref="E1026:F1026"/>
    <mergeCell ref="E1027:F1027"/>
    <mergeCell ref="H983:I983"/>
    <mergeCell ref="E986:F986"/>
    <mergeCell ref="E987:F987"/>
    <mergeCell ref="E988:F988"/>
    <mergeCell ref="E989:F989"/>
    <mergeCell ref="E990:F990"/>
    <mergeCell ref="E991:F991"/>
    <mergeCell ref="E992:F992"/>
    <mergeCell ref="E993:F993"/>
    <mergeCell ref="H995:I995"/>
    <mergeCell ref="E998:F998"/>
    <mergeCell ref="E999:F999"/>
    <mergeCell ref="E1000:F1000"/>
    <mergeCell ref="E1001:F1001"/>
    <mergeCell ref="E1002:F1002"/>
    <mergeCell ref="E1003:F1003"/>
    <mergeCell ref="E1004:F1004"/>
    <mergeCell ref="E962:F962"/>
    <mergeCell ref="E963:F963"/>
    <mergeCell ref="E964:F964"/>
    <mergeCell ref="E965:F965"/>
    <mergeCell ref="E966:F966"/>
    <mergeCell ref="E967:F967"/>
    <mergeCell ref="E968:F968"/>
    <mergeCell ref="E969:F969"/>
    <mergeCell ref="H971:I971"/>
    <mergeCell ref="E974:F974"/>
    <mergeCell ref="E975:F975"/>
    <mergeCell ref="E976:F976"/>
    <mergeCell ref="E977:F977"/>
    <mergeCell ref="E978:F978"/>
    <mergeCell ref="E979:F979"/>
    <mergeCell ref="E980:F980"/>
    <mergeCell ref="E981:F981"/>
    <mergeCell ref="E939:F939"/>
    <mergeCell ref="E940:F940"/>
    <mergeCell ref="E941:F941"/>
    <mergeCell ref="E942:F942"/>
    <mergeCell ref="E943:F943"/>
    <mergeCell ref="E944:F944"/>
    <mergeCell ref="E945:F945"/>
    <mergeCell ref="H947:I947"/>
    <mergeCell ref="E950:F950"/>
    <mergeCell ref="E951:F951"/>
    <mergeCell ref="E952:F952"/>
    <mergeCell ref="E953:F953"/>
    <mergeCell ref="E954:F954"/>
    <mergeCell ref="E955:F955"/>
    <mergeCell ref="E956:F956"/>
    <mergeCell ref="E957:F957"/>
    <mergeCell ref="H959:I959"/>
    <mergeCell ref="E916:F916"/>
    <mergeCell ref="E917:F917"/>
    <mergeCell ref="E918:F918"/>
    <mergeCell ref="E919:F919"/>
    <mergeCell ref="E920:F920"/>
    <mergeCell ref="E921:F921"/>
    <mergeCell ref="H923:I923"/>
    <mergeCell ref="E926:F926"/>
    <mergeCell ref="E927:F927"/>
    <mergeCell ref="E928:F928"/>
    <mergeCell ref="E929:F929"/>
    <mergeCell ref="E930:F930"/>
    <mergeCell ref="E931:F931"/>
    <mergeCell ref="E932:F932"/>
    <mergeCell ref="E933:F933"/>
    <mergeCell ref="H935:I935"/>
    <mergeCell ref="E938:F938"/>
    <mergeCell ref="E890:F890"/>
    <mergeCell ref="H892:I892"/>
    <mergeCell ref="E895:F895"/>
    <mergeCell ref="E896:F896"/>
    <mergeCell ref="E897:F897"/>
    <mergeCell ref="E898:F898"/>
    <mergeCell ref="E899:F899"/>
    <mergeCell ref="E900:F900"/>
    <mergeCell ref="H902:I902"/>
    <mergeCell ref="E905:F905"/>
    <mergeCell ref="E906:F906"/>
    <mergeCell ref="E907:F907"/>
    <mergeCell ref="E908:F908"/>
    <mergeCell ref="E909:F909"/>
    <mergeCell ref="H911:I911"/>
    <mergeCell ref="E914:F914"/>
    <mergeCell ref="E915:F915"/>
    <mergeCell ref="E867:F867"/>
    <mergeCell ref="E868:F868"/>
    <mergeCell ref="E869:F869"/>
    <mergeCell ref="E870:F870"/>
    <mergeCell ref="H872:I872"/>
    <mergeCell ref="E875:F875"/>
    <mergeCell ref="E876:F876"/>
    <mergeCell ref="E877:F877"/>
    <mergeCell ref="E878:F878"/>
    <mergeCell ref="E879:F879"/>
    <mergeCell ref="E880:F880"/>
    <mergeCell ref="H882:I882"/>
    <mergeCell ref="E885:F885"/>
    <mergeCell ref="E886:F886"/>
    <mergeCell ref="E887:F887"/>
    <mergeCell ref="E888:F888"/>
    <mergeCell ref="E889:F889"/>
    <mergeCell ref="H842:I842"/>
    <mergeCell ref="E845:F845"/>
    <mergeCell ref="E846:F846"/>
    <mergeCell ref="E847:F847"/>
    <mergeCell ref="E848:F848"/>
    <mergeCell ref="E849:F849"/>
    <mergeCell ref="E850:F850"/>
    <mergeCell ref="H852:I852"/>
    <mergeCell ref="E855:F855"/>
    <mergeCell ref="E856:F856"/>
    <mergeCell ref="E857:F857"/>
    <mergeCell ref="E858:F858"/>
    <mergeCell ref="E859:F859"/>
    <mergeCell ref="E860:F860"/>
    <mergeCell ref="H862:I862"/>
    <mergeCell ref="E865:F865"/>
    <mergeCell ref="E866:F866"/>
    <mergeCell ref="E818:F818"/>
    <mergeCell ref="H820:I820"/>
    <mergeCell ref="F823:G823"/>
    <mergeCell ref="F824:G824"/>
    <mergeCell ref="E825:F825"/>
    <mergeCell ref="E826:F826"/>
    <mergeCell ref="E827:F827"/>
    <mergeCell ref="E828:F828"/>
    <mergeCell ref="E829:F829"/>
    <mergeCell ref="E830:F830"/>
    <mergeCell ref="H832:I832"/>
    <mergeCell ref="E835:F835"/>
    <mergeCell ref="E836:F836"/>
    <mergeCell ref="E837:F837"/>
    <mergeCell ref="E838:F838"/>
    <mergeCell ref="E839:F839"/>
    <mergeCell ref="E840:F840"/>
    <mergeCell ref="E798:F798"/>
    <mergeCell ref="E799:F799"/>
    <mergeCell ref="E800:F800"/>
    <mergeCell ref="E801:F801"/>
    <mergeCell ref="E802:F802"/>
    <mergeCell ref="E803:F803"/>
    <mergeCell ref="E804:F804"/>
    <mergeCell ref="E805:F805"/>
    <mergeCell ref="E806:F806"/>
    <mergeCell ref="E807:F807"/>
    <mergeCell ref="H809:I809"/>
    <mergeCell ref="E812:F812"/>
    <mergeCell ref="E813:F813"/>
    <mergeCell ref="E814:F814"/>
    <mergeCell ref="E815:F815"/>
    <mergeCell ref="E816:F816"/>
    <mergeCell ref="E817:F817"/>
    <mergeCell ref="E772:F772"/>
    <mergeCell ref="E773:F773"/>
    <mergeCell ref="E774:F774"/>
    <mergeCell ref="E775:F775"/>
    <mergeCell ref="E776:F776"/>
    <mergeCell ref="E777:F777"/>
    <mergeCell ref="H779:I779"/>
    <mergeCell ref="E782:F782"/>
    <mergeCell ref="E783:F783"/>
    <mergeCell ref="E784:F784"/>
    <mergeCell ref="E785:F785"/>
    <mergeCell ref="E786:F786"/>
    <mergeCell ref="E787:F787"/>
    <mergeCell ref="H789:I789"/>
    <mergeCell ref="E792:F792"/>
    <mergeCell ref="E793:F793"/>
    <mergeCell ref="H795:I795"/>
    <mergeCell ref="E749:F749"/>
    <mergeCell ref="E750:F750"/>
    <mergeCell ref="E751:F751"/>
    <mergeCell ref="E752:F752"/>
    <mergeCell ref="E753:F753"/>
    <mergeCell ref="E754:F754"/>
    <mergeCell ref="H756:I756"/>
    <mergeCell ref="F759:G759"/>
    <mergeCell ref="E760:F760"/>
    <mergeCell ref="E761:F761"/>
    <mergeCell ref="E762:F762"/>
    <mergeCell ref="E763:F763"/>
    <mergeCell ref="E764:F764"/>
    <mergeCell ref="E765:F765"/>
    <mergeCell ref="E766:F766"/>
    <mergeCell ref="H768:I768"/>
    <mergeCell ref="E771:F771"/>
    <mergeCell ref="H724:I724"/>
    <mergeCell ref="E727:F727"/>
    <mergeCell ref="E728:F728"/>
    <mergeCell ref="E729:F729"/>
    <mergeCell ref="E730:F730"/>
    <mergeCell ref="E731:F731"/>
    <mergeCell ref="E732:F732"/>
    <mergeCell ref="H734:I734"/>
    <mergeCell ref="E737:F737"/>
    <mergeCell ref="E738:F738"/>
    <mergeCell ref="E739:F739"/>
    <mergeCell ref="E740:F740"/>
    <mergeCell ref="E741:F741"/>
    <mergeCell ref="E742:F742"/>
    <mergeCell ref="E743:F743"/>
    <mergeCell ref="H745:I745"/>
    <mergeCell ref="E748:F748"/>
    <mergeCell ref="E700:F700"/>
    <mergeCell ref="E701:F701"/>
    <mergeCell ref="H703:I703"/>
    <mergeCell ref="E706:F706"/>
    <mergeCell ref="E707:F707"/>
    <mergeCell ref="E708:F708"/>
    <mergeCell ref="E709:F709"/>
    <mergeCell ref="E710:F710"/>
    <mergeCell ref="E711:F711"/>
    <mergeCell ref="E712:F712"/>
    <mergeCell ref="H714:I714"/>
    <mergeCell ref="F717:G717"/>
    <mergeCell ref="E718:F718"/>
    <mergeCell ref="E719:F719"/>
    <mergeCell ref="E720:F720"/>
    <mergeCell ref="E721:F721"/>
    <mergeCell ref="E722:F722"/>
    <mergeCell ref="E677:F677"/>
    <mergeCell ref="E678:F678"/>
    <mergeCell ref="H680:I680"/>
    <mergeCell ref="E683:F683"/>
    <mergeCell ref="E684:F684"/>
    <mergeCell ref="E685:F685"/>
    <mergeCell ref="E686:F686"/>
    <mergeCell ref="E687:F687"/>
    <mergeCell ref="E688:F688"/>
    <mergeCell ref="H690:I690"/>
    <mergeCell ref="F693:G693"/>
    <mergeCell ref="E694:F694"/>
    <mergeCell ref="E695:F695"/>
    <mergeCell ref="E696:F696"/>
    <mergeCell ref="E697:F697"/>
    <mergeCell ref="E698:F698"/>
    <mergeCell ref="E699:F699"/>
    <mergeCell ref="E654:F654"/>
    <mergeCell ref="E655:F655"/>
    <mergeCell ref="E656:F656"/>
    <mergeCell ref="E657:F657"/>
    <mergeCell ref="E658:F658"/>
    <mergeCell ref="H660:I660"/>
    <mergeCell ref="E663:F663"/>
    <mergeCell ref="E664:F664"/>
    <mergeCell ref="E665:F665"/>
    <mergeCell ref="E666:F666"/>
    <mergeCell ref="E667:F667"/>
    <mergeCell ref="H669:I669"/>
    <mergeCell ref="E672:F672"/>
    <mergeCell ref="E673:F673"/>
    <mergeCell ref="E674:F674"/>
    <mergeCell ref="E675:F675"/>
    <mergeCell ref="E676:F676"/>
    <mergeCell ref="E631:F631"/>
    <mergeCell ref="E632:F632"/>
    <mergeCell ref="E633:F633"/>
    <mergeCell ref="E634:F634"/>
    <mergeCell ref="E635:F635"/>
    <mergeCell ref="E636:F636"/>
    <mergeCell ref="E637:F637"/>
    <mergeCell ref="E638:F638"/>
    <mergeCell ref="H640:I640"/>
    <mergeCell ref="F643:G643"/>
    <mergeCell ref="E644:F644"/>
    <mergeCell ref="E645:F645"/>
    <mergeCell ref="E646:F646"/>
    <mergeCell ref="E647:F647"/>
    <mergeCell ref="E648:F648"/>
    <mergeCell ref="H650:I650"/>
    <mergeCell ref="E653:F653"/>
    <mergeCell ref="E608:F608"/>
    <mergeCell ref="E609:F609"/>
    <mergeCell ref="E610:F610"/>
    <mergeCell ref="E611:F611"/>
    <mergeCell ref="E612:F612"/>
    <mergeCell ref="E613:F613"/>
    <mergeCell ref="E614:F614"/>
    <mergeCell ref="H616:I616"/>
    <mergeCell ref="E619:F619"/>
    <mergeCell ref="E620:F620"/>
    <mergeCell ref="E621:F621"/>
    <mergeCell ref="E622:F622"/>
    <mergeCell ref="E623:F623"/>
    <mergeCell ref="E624:F624"/>
    <mergeCell ref="E625:F625"/>
    <mergeCell ref="E626:F626"/>
    <mergeCell ref="H628:I628"/>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H603:I603"/>
    <mergeCell ref="E606:F606"/>
    <mergeCell ref="E607:F607"/>
    <mergeCell ref="E565:F565"/>
    <mergeCell ref="E566:F566"/>
    <mergeCell ref="E567:F567"/>
    <mergeCell ref="E568:F568"/>
    <mergeCell ref="E569:F569"/>
    <mergeCell ref="E570:F570"/>
    <mergeCell ref="E571:F571"/>
    <mergeCell ref="E572:F572"/>
    <mergeCell ref="H574:I574"/>
    <mergeCell ref="E577:F577"/>
    <mergeCell ref="E578:F578"/>
    <mergeCell ref="E579:F579"/>
    <mergeCell ref="E580:F580"/>
    <mergeCell ref="E581:F581"/>
    <mergeCell ref="E582:F582"/>
    <mergeCell ref="E583:F583"/>
    <mergeCell ref="E584:F584"/>
    <mergeCell ref="E545:F545"/>
    <mergeCell ref="E546:F546"/>
    <mergeCell ref="E547:F547"/>
    <mergeCell ref="E548:F548"/>
    <mergeCell ref="E549:F549"/>
    <mergeCell ref="E550:F550"/>
    <mergeCell ref="E551:F551"/>
    <mergeCell ref="E552:F552"/>
    <mergeCell ref="E553:F553"/>
    <mergeCell ref="E554:F554"/>
    <mergeCell ref="E555:F555"/>
    <mergeCell ref="H557:I557"/>
    <mergeCell ref="E560:F560"/>
    <mergeCell ref="E561:F561"/>
    <mergeCell ref="E562:F562"/>
    <mergeCell ref="E563:F563"/>
    <mergeCell ref="E564:F564"/>
    <mergeCell ref="E522:F522"/>
    <mergeCell ref="E523:F523"/>
    <mergeCell ref="E524:F524"/>
    <mergeCell ref="E525:F525"/>
    <mergeCell ref="E526:F526"/>
    <mergeCell ref="E527:F527"/>
    <mergeCell ref="H529:I529"/>
    <mergeCell ref="E532:F532"/>
    <mergeCell ref="E533:F533"/>
    <mergeCell ref="E534:F534"/>
    <mergeCell ref="E535:F535"/>
    <mergeCell ref="E536:F536"/>
    <mergeCell ref="E537:F537"/>
    <mergeCell ref="H539:I539"/>
    <mergeCell ref="F542:G542"/>
    <mergeCell ref="E543:F543"/>
    <mergeCell ref="E544:F544"/>
    <mergeCell ref="E502:F502"/>
    <mergeCell ref="E503:F503"/>
    <mergeCell ref="E504:F504"/>
    <mergeCell ref="E505:F505"/>
    <mergeCell ref="E506:F506"/>
    <mergeCell ref="E507:F507"/>
    <mergeCell ref="E508:F508"/>
    <mergeCell ref="E509:F509"/>
    <mergeCell ref="E510:F510"/>
    <mergeCell ref="H512:I512"/>
    <mergeCell ref="E515:F515"/>
    <mergeCell ref="E516:F516"/>
    <mergeCell ref="E517:F517"/>
    <mergeCell ref="E518:F518"/>
    <mergeCell ref="E519:F519"/>
    <mergeCell ref="E520:F520"/>
    <mergeCell ref="E521:F521"/>
    <mergeCell ref="E479:F479"/>
    <mergeCell ref="E480:F480"/>
    <mergeCell ref="H482:I482"/>
    <mergeCell ref="E485:F485"/>
    <mergeCell ref="E486:F486"/>
    <mergeCell ref="E487:F487"/>
    <mergeCell ref="E488:F488"/>
    <mergeCell ref="E489:F489"/>
    <mergeCell ref="E490:F490"/>
    <mergeCell ref="E491:F491"/>
    <mergeCell ref="E492:F492"/>
    <mergeCell ref="E493:F493"/>
    <mergeCell ref="E494:F494"/>
    <mergeCell ref="E495:F495"/>
    <mergeCell ref="H497:I497"/>
    <mergeCell ref="E500:F500"/>
    <mergeCell ref="E501:F501"/>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E476:F476"/>
    <mergeCell ref="E477:F477"/>
    <mergeCell ref="E478:F478"/>
    <mergeCell ref="E439:F439"/>
    <mergeCell ref="E440:F440"/>
    <mergeCell ref="E441:F441"/>
    <mergeCell ref="E442:F442"/>
    <mergeCell ref="E443:F443"/>
    <mergeCell ref="E444:F444"/>
    <mergeCell ref="E445:F445"/>
    <mergeCell ref="E446:F446"/>
    <mergeCell ref="E447:F447"/>
    <mergeCell ref="E448:F448"/>
    <mergeCell ref="E449:F449"/>
    <mergeCell ref="H451:I451"/>
    <mergeCell ref="E454:F454"/>
    <mergeCell ref="E455:F455"/>
    <mergeCell ref="E456:F456"/>
    <mergeCell ref="E457:F457"/>
    <mergeCell ref="E458:F458"/>
    <mergeCell ref="E416:F416"/>
    <mergeCell ref="E417:F417"/>
    <mergeCell ref="H419:I419"/>
    <mergeCell ref="E422:F422"/>
    <mergeCell ref="E423:F423"/>
    <mergeCell ref="E424:F424"/>
    <mergeCell ref="E425:F425"/>
    <mergeCell ref="E426:F426"/>
    <mergeCell ref="E427:F427"/>
    <mergeCell ref="E428:F428"/>
    <mergeCell ref="E429:F429"/>
    <mergeCell ref="E430:F430"/>
    <mergeCell ref="E431:F431"/>
    <mergeCell ref="E432:F432"/>
    <mergeCell ref="E433:F433"/>
    <mergeCell ref="H435:I435"/>
    <mergeCell ref="E438:F438"/>
    <mergeCell ref="E396:F396"/>
    <mergeCell ref="E397:F397"/>
    <mergeCell ref="E398:F398"/>
    <mergeCell ref="E399:F399"/>
    <mergeCell ref="E400:F400"/>
    <mergeCell ref="E401:F401"/>
    <mergeCell ref="E402:F402"/>
    <mergeCell ref="H404:I404"/>
    <mergeCell ref="E407:F407"/>
    <mergeCell ref="E408:F408"/>
    <mergeCell ref="E409:F409"/>
    <mergeCell ref="E410:F410"/>
    <mergeCell ref="E411:F411"/>
    <mergeCell ref="E412:F412"/>
    <mergeCell ref="E413:F413"/>
    <mergeCell ref="E414:F414"/>
    <mergeCell ref="E415:F415"/>
    <mergeCell ref="E376:F376"/>
    <mergeCell ref="E377:F377"/>
    <mergeCell ref="E378:F378"/>
    <mergeCell ref="E379:F379"/>
    <mergeCell ref="E380:F380"/>
    <mergeCell ref="E381:F381"/>
    <mergeCell ref="E382:F382"/>
    <mergeCell ref="E383:F383"/>
    <mergeCell ref="E384:F384"/>
    <mergeCell ref="E385:F385"/>
    <mergeCell ref="E386:F386"/>
    <mergeCell ref="H388:I388"/>
    <mergeCell ref="E391:F391"/>
    <mergeCell ref="E392:F392"/>
    <mergeCell ref="E393:F393"/>
    <mergeCell ref="E394:F394"/>
    <mergeCell ref="E395:F395"/>
    <mergeCell ref="E353:F353"/>
    <mergeCell ref="E354:F354"/>
    <mergeCell ref="H356:I356"/>
    <mergeCell ref="E359:F359"/>
    <mergeCell ref="E360:F360"/>
    <mergeCell ref="E361:F361"/>
    <mergeCell ref="E362:F362"/>
    <mergeCell ref="E363:F363"/>
    <mergeCell ref="E364:F364"/>
    <mergeCell ref="E365:F365"/>
    <mergeCell ref="E366:F366"/>
    <mergeCell ref="E367:F367"/>
    <mergeCell ref="E368:F368"/>
    <mergeCell ref="E369:F369"/>
    <mergeCell ref="E370:F370"/>
    <mergeCell ref="H372:I372"/>
    <mergeCell ref="E375:F375"/>
    <mergeCell ref="E333:F333"/>
    <mergeCell ref="E334:F334"/>
    <mergeCell ref="E335:F335"/>
    <mergeCell ref="E336:F336"/>
    <mergeCell ref="E337:F337"/>
    <mergeCell ref="E338:F338"/>
    <mergeCell ref="H340:I340"/>
    <mergeCell ref="E343:F343"/>
    <mergeCell ref="E344:F344"/>
    <mergeCell ref="E345:F345"/>
    <mergeCell ref="E346:F346"/>
    <mergeCell ref="E347:F347"/>
    <mergeCell ref="E348:F348"/>
    <mergeCell ref="E349:F349"/>
    <mergeCell ref="E350:F350"/>
    <mergeCell ref="E351:F351"/>
    <mergeCell ref="E352:F352"/>
    <mergeCell ref="E313:F313"/>
    <mergeCell ref="E314:F314"/>
    <mergeCell ref="E315:F315"/>
    <mergeCell ref="E316:F316"/>
    <mergeCell ref="E317:F317"/>
    <mergeCell ref="E318:F318"/>
    <mergeCell ref="E319:F319"/>
    <mergeCell ref="E320:F320"/>
    <mergeCell ref="E321:F321"/>
    <mergeCell ref="E322:F322"/>
    <mergeCell ref="H324:I324"/>
    <mergeCell ref="E327:F327"/>
    <mergeCell ref="E328:F328"/>
    <mergeCell ref="E329:F329"/>
    <mergeCell ref="E330:F330"/>
    <mergeCell ref="E331:F331"/>
    <mergeCell ref="E332:F332"/>
    <mergeCell ref="E290:F290"/>
    <mergeCell ref="H292:I292"/>
    <mergeCell ref="E295:F295"/>
    <mergeCell ref="E296:F296"/>
    <mergeCell ref="E297:F297"/>
    <mergeCell ref="E298:F298"/>
    <mergeCell ref="E299:F299"/>
    <mergeCell ref="E300:F300"/>
    <mergeCell ref="E301:F301"/>
    <mergeCell ref="E302:F302"/>
    <mergeCell ref="E303:F303"/>
    <mergeCell ref="E304:F304"/>
    <mergeCell ref="E305:F305"/>
    <mergeCell ref="E306:F306"/>
    <mergeCell ref="H308:I308"/>
    <mergeCell ref="E311:F311"/>
    <mergeCell ref="E312:F312"/>
    <mergeCell ref="E270:F270"/>
    <mergeCell ref="E271:F271"/>
    <mergeCell ref="E272:F272"/>
    <mergeCell ref="E273:F273"/>
    <mergeCell ref="E274:F274"/>
    <mergeCell ref="H276:I276"/>
    <mergeCell ref="E279:F279"/>
    <mergeCell ref="E280:F280"/>
    <mergeCell ref="E281:F281"/>
    <mergeCell ref="E282:F282"/>
    <mergeCell ref="E283:F283"/>
    <mergeCell ref="E284:F284"/>
    <mergeCell ref="E285:F285"/>
    <mergeCell ref="E286:F286"/>
    <mergeCell ref="E287:F287"/>
    <mergeCell ref="E288:F288"/>
    <mergeCell ref="E289:F289"/>
    <mergeCell ref="H248:I248"/>
    <mergeCell ref="E251:F251"/>
    <mergeCell ref="E252:F252"/>
    <mergeCell ref="E253:F253"/>
    <mergeCell ref="E254:F254"/>
    <mergeCell ref="E255:F255"/>
    <mergeCell ref="E256:F256"/>
    <mergeCell ref="E257:F257"/>
    <mergeCell ref="H259:I259"/>
    <mergeCell ref="F262:G262"/>
    <mergeCell ref="E263:F263"/>
    <mergeCell ref="E264:F264"/>
    <mergeCell ref="E265:F265"/>
    <mergeCell ref="E266:F266"/>
    <mergeCell ref="E267:F267"/>
    <mergeCell ref="E268:F268"/>
    <mergeCell ref="E269:F269"/>
    <mergeCell ref="E224:F224"/>
    <mergeCell ref="E225:F225"/>
    <mergeCell ref="E226:F226"/>
    <mergeCell ref="H228:I228"/>
    <mergeCell ref="E231:F231"/>
    <mergeCell ref="E232:F232"/>
    <mergeCell ref="E233:F233"/>
    <mergeCell ref="E234:F234"/>
    <mergeCell ref="E235:F235"/>
    <mergeCell ref="H237:I237"/>
    <mergeCell ref="E240:F240"/>
    <mergeCell ref="E241:F241"/>
    <mergeCell ref="E242:F242"/>
    <mergeCell ref="E243:F243"/>
    <mergeCell ref="E244:F244"/>
    <mergeCell ref="E245:F245"/>
    <mergeCell ref="E246:F246"/>
    <mergeCell ref="E201:F201"/>
    <mergeCell ref="E202:F202"/>
    <mergeCell ref="E203:F203"/>
    <mergeCell ref="E204:F204"/>
    <mergeCell ref="E205:F205"/>
    <mergeCell ref="H207:I207"/>
    <mergeCell ref="E210:F210"/>
    <mergeCell ref="E211:F211"/>
    <mergeCell ref="E212:F212"/>
    <mergeCell ref="E213:F213"/>
    <mergeCell ref="E214:F214"/>
    <mergeCell ref="E215:F215"/>
    <mergeCell ref="E216:F216"/>
    <mergeCell ref="E217:F217"/>
    <mergeCell ref="H219:I219"/>
    <mergeCell ref="E222:F222"/>
    <mergeCell ref="E223:F223"/>
    <mergeCell ref="H176:I176"/>
    <mergeCell ref="E179:F179"/>
    <mergeCell ref="E180:F180"/>
    <mergeCell ref="E181:F181"/>
    <mergeCell ref="E182:F182"/>
    <mergeCell ref="E183:F183"/>
    <mergeCell ref="E184:F184"/>
    <mergeCell ref="E185:F185"/>
    <mergeCell ref="H187:I187"/>
    <mergeCell ref="E190:F190"/>
    <mergeCell ref="E191:F191"/>
    <mergeCell ref="E192:F192"/>
    <mergeCell ref="E193:F193"/>
    <mergeCell ref="E194:F194"/>
    <mergeCell ref="E195:F195"/>
    <mergeCell ref="E196:F196"/>
    <mergeCell ref="H198:I198"/>
    <mergeCell ref="E152:F152"/>
    <mergeCell ref="H154:I154"/>
    <mergeCell ref="E157:F157"/>
    <mergeCell ref="E158:F158"/>
    <mergeCell ref="E159:F159"/>
    <mergeCell ref="E160:F160"/>
    <mergeCell ref="E161:F161"/>
    <mergeCell ref="E162:F162"/>
    <mergeCell ref="E163:F163"/>
    <mergeCell ref="H165:I165"/>
    <mergeCell ref="E168:F168"/>
    <mergeCell ref="E169:F169"/>
    <mergeCell ref="E170:F170"/>
    <mergeCell ref="E171:F171"/>
    <mergeCell ref="E172:F172"/>
    <mergeCell ref="E173:F173"/>
    <mergeCell ref="E174:F174"/>
    <mergeCell ref="E129:F129"/>
    <mergeCell ref="E130:F130"/>
    <mergeCell ref="H132:I132"/>
    <mergeCell ref="E135:F135"/>
    <mergeCell ref="E136:F136"/>
    <mergeCell ref="E137:F137"/>
    <mergeCell ref="E138:F138"/>
    <mergeCell ref="E139:F139"/>
    <mergeCell ref="E140:F140"/>
    <mergeCell ref="E141:F141"/>
    <mergeCell ref="H143:I143"/>
    <mergeCell ref="E146:F146"/>
    <mergeCell ref="E147:F147"/>
    <mergeCell ref="E148:F148"/>
    <mergeCell ref="E149:F149"/>
    <mergeCell ref="E150:F150"/>
    <mergeCell ref="E151:F151"/>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126:F126"/>
    <mergeCell ref="E127:F127"/>
    <mergeCell ref="E128:F128"/>
    <mergeCell ref="E89:F89"/>
    <mergeCell ref="E90:F90"/>
    <mergeCell ref="E91:F91"/>
    <mergeCell ref="E92:F92"/>
    <mergeCell ref="E93:F93"/>
    <mergeCell ref="E94:F94"/>
    <mergeCell ref="E95:F95"/>
    <mergeCell ref="E96:F96"/>
    <mergeCell ref="E97:F97"/>
    <mergeCell ref="E98:F98"/>
    <mergeCell ref="E99:F99"/>
    <mergeCell ref="H101:I101"/>
    <mergeCell ref="E104:F104"/>
    <mergeCell ref="E105:F105"/>
    <mergeCell ref="E106:F106"/>
    <mergeCell ref="E107:F107"/>
    <mergeCell ref="E108:F108"/>
    <mergeCell ref="E63:F63"/>
    <mergeCell ref="E64:F64"/>
    <mergeCell ref="H66:I66"/>
    <mergeCell ref="E69:F69"/>
    <mergeCell ref="E70:F70"/>
    <mergeCell ref="E71:F71"/>
    <mergeCell ref="E72:F72"/>
    <mergeCell ref="H74:I74"/>
    <mergeCell ref="E77:F77"/>
    <mergeCell ref="E78:F78"/>
    <mergeCell ref="E79:F79"/>
    <mergeCell ref="E80:F80"/>
    <mergeCell ref="E81:F81"/>
    <mergeCell ref="H83:I83"/>
    <mergeCell ref="E86:F86"/>
    <mergeCell ref="E87:F87"/>
    <mergeCell ref="E88:F88"/>
    <mergeCell ref="E37:F37"/>
    <mergeCell ref="H39:I39"/>
    <mergeCell ref="E42:F42"/>
    <mergeCell ref="E43:F43"/>
    <mergeCell ref="E44:F44"/>
    <mergeCell ref="E45:F45"/>
    <mergeCell ref="E46:F46"/>
    <mergeCell ref="E47:F47"/>
    <mergeCell ref="H49:I49"/>
    <mergeCell ref="E52:F52"/>
    <mergeCell ref="E53:F53"/>
    <mergeCell ref="E54:F54"/>
    <mergeCell ref="E55:F55"/>
    <mergeCell ref="H57:I57"/>
    <mergeCell ref="F60:G60"/>
    <mergeCell ref="E61:F61"/>
    <mergeCell ref="E62:F62"/>
    <mergeCell ref="E17:F17"/>
    <mergeCell ref="E18:F18"/>
    <mergeCell ref="E19:F19"/>
    <mergeCell ref="E20:F20"/>
    <mergeCell ref="E21:F21"/>
    <mergeCell ref="E22:F22"/>
    <mergeCell ref="E23:F23"/>
    <mergeCell ref="E24:F24"/>
    <mergeCell ref="H26:I26"/>
    <mergeCell ref="E29:F29"/>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E5:F5"/>
    <mergeCell ref="E6:F6"/>
    <mergeCell ref="E7:F7"/>
    <mergeCell ref="E8:F8"/>
    <mergeCell ref="E9:F9"/>
    <mergeCell ref="E10:F10"/>
    <mergeCell ref="H12:I12"/>
    <mergeCell ref="F15:G15"/>
    <mergeCell ref="E16:F16"/>
  </mergeCells>
  <pageMargins left="0.5" right="0.5" top="1" bottom="1" header="0.5" footer="0.5"/>
  <pageSetup paperSize="9" scale="73" fitToHeight="0" orientation="landscape" r:id="rId1"/>
  <headerFooter>
    <oddHeader>&amp;L &amp;CCODEVASF
CNPJ:</oddHeader>
    <oddFooter>&amp;L &amp;C  -  -  / DF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2269"/>
  <sheetViews>
    <sheetView showGridLines="0" view="pageBreakPreview" zoomScale="70" zoomScaleNormal="100" workbookViewId="0">
      <selection activeCell="A27" sqref="A27:K27"/>
    </sheetView>
  </sheetViews>
  <sheetFormatPr defaultColWidth="10" defaultRowHeight="15"/>
  <cols>
    <col min="1" max="1" width="8.25" style="191" customWidth="1"/>
    <col min="2" max="2" width="13.25" style="191" customWidth="1"/>
    <col min="3" max="3" width="9" style="191" customWidth="1"/>
    <col min="4" max="5" width="10" style="191" customWidth="1"/>
    <col min="6" max="6" width="12.75" style="191" customWidth="1"/>
    <col min="7" max="7" width="12.5" style="191" customWidth="1"/>
    <col min="8" max="8" width="12" style="191" customWidth="1"/>
    <col min="9" max="9" width="11.875" style="191" customWidth="1"/>
    <col min="10" max="10" width="14" style="191" customWidth="1"/>
    <col min="11" max="11" width="14.75" style="191" customWidth="1"/>
    <col min="12" max="12" width="12.875" style="191" customWidth="1"/>
    <col min="13" max="13" width="10" style="191" customWidth="1"/>
    <col min="14" max="14" width="8.75" style="191" customWidth="1"/>
    <col min="15" max="15" width="17.875" style="191" customWidth="1"/>
    <col min="16" max="16" width="10" style="191"/>
    <col min="17" max="17" width="21.25" style="191" customWidth="1"/>
    <col min="18" max="19" width="14" style="191"/>
    <col min="20" max="20" width="15.5" style="191" customWidth="1"/>
    <col min="21" max="21" width="12.125" style="191" customWidth="1"/>
    <col min="22" max="16384" width="10" style="191"/>
  </cols>
  <sheetData>
    <row r="1" spans="1:21" ht="29.25" customHeight="1">
      <c r="A1" s="417" t="s">
        <v>2008</v>
      </c>
      <c r="B1" s="418"/>
      <c r="C1" s="418"/>
      <c r="D1" s="418"/>
      <c r="E1" s="418"/>
      <c r="F1" s="418"/>
      <c r="G1" s="418"/>
      <c r="H1" s="418"/>
      <c r="I1" s="418"/>
      <c r="J1" s="418"/>
      <c r="K1" s="418"/>
      <c r="L1" s="418"/>
      <c r="M1" s="418"/>
      <c r="N1" s="418"/>
      <c r="O1" s="419"/>
    </row>
    <row r="2" spans="1:21" ht="29.25" customHeight="1">
      <c r="A2" s="420"/>
      <c r="B2" s="421"/>
      <c r="C2" s="421"/>
      <c r="D2" s="421"/>
      <c r="E2" s="421"/>
      <c r="F2" s="421"/>
      <c r="G2" s="421"/>
      <c r="H2" s="421"/>
      <c r="I2" s="421"/>
      <c r="J2" s="421"/>
      <c r="K2" s="421"/>
      <c r="L2" s="421"/>
      <c r="M2" s="421"/>
      <c r="N2" s="421"/>
      <c r="O2" s="422"/>
      <c r="P2" s="211"/>
      <c r="Q2" s="211"/>
    </row>
    <row r="3" spans="1:21" s="181" customFormat="1" ht="42.95" customHeight="1">
      <c r="A3" s="318" t="s">
        <v>2009</v>
      </c>
      <c r="B3" s="319"/>
      <c r="C3" s="319"/>
      <c r="D3" s="319"/>
      <c r="E3" s="319"/>
      <c r="F3" s="319"/>
      <c r="G3" s="319"/>
      <c r="H3" s="319"/>
      <c r="I3" s="319"/>
      <c r="J3" s="319"/>
      <c r="K3" s="319"/>
      <c r="L3" s="319"/>
      <c r="M3" s="319"/>
      <c r="N3" s="319"/>
      <c r="O3" s="320"/>
      <c r="Q3" s="191"/>
      <c r="R3" s="191"/>
      <c r="T3" s="191"/>
    </row>
    <row r="4" spans="1:21" s="181" customFormat="1" ht="18">
      <c r="A4" s="321" t="s">
        <v>2010</v>
      </c>
      <c r="B4" s="322"/>
      <c r="C4" s="322"/>
      <c r="D4" s="323"/>
      <c r="E4" s="323"/>
      <c r="F4" s="323"/>
      <c r="O4" s="212"/>
      <c r="P4" s="213"/>
      <c r="Q4" s="213"/>
      <c r="R4" s="191"/>
      <c r="T4" s="191"/>
    </row>
    <row r="5" spans="1:21" ht="29.25" customHeight="1">
      <c r="A5" s="324" t="s">
        <v>2011</v>
      </c>
      <c r="B5" s="325"/>
      <c r="C5" s="325"/>
      <c r="D5" s="325"/>
      <c r="E5" s="325"/>
      <c r="F5" s="325"/>
      <c r="G5" s="325"/>
      <c r="H5" s="325"/>
      <c r="I5" s="325"/>
      <c r="J5" s="325"/>
      <c r="K5" s="325"/>
      <c r="L5" s="325"/>
      <c r="M5" s="325"/>
      <c r="N5" s="325"/>
      <c r="O5" s="326"/>
    </row>
    <row r="6" spans="1:21" ht="13.9" customHeight="1">
      <c r="A6" s="192"/>
      <c r="B6" s="193"/>
      <c r="C6" s="193"/>
      <c r="D6" s="193"/>
      <c r="E6" s="193"/>
      <c r="F6" s="193"/>
      <c r="G6" s="193"/>
      <c r="H6" s="193"/>
      <c r="I6" s="193"/>
      <c r="J6" s="193"/>
      <c r="K6" s="193"/>
      <c r="L6" s="193"/>
      <c r="M6" s="193"/>
      <c r="N6" s="193"/>
      <c r="O6" s="214"/>
    </row>
    <row r="7" spans="1:21" s="182" customFormat="1" ht="42" customHeight="1">
      <c r="A7" s="194" t="s">
        <v>59</v>
      </c>
      <c r="B7" s="327" t="s">
        <v>62</v>
      </c>
      <c r="C7" s="327"/>
      <c r="D7" s="327"/>
      <c r="E7" s="327"/>
      <c r="F7" s="327"/>
      <c r="G7" s="327"/>
      <c r="H7" s="327"/>
      <c r="I7" s="327"/>
      <c r="J7" s="327"/>
      <c r="K7" s="327"/>
      <c r="L7" s="327"/>
      <c r="M7" s="327"/>
      <c r="N7" s="327"/>
      <c r="O7" s="328"/>
      <c r="P7" s="182" t="s">
        <v>2012</v>
      </c>
    </row>
    <row r="8" spans="1:21" ht="15.75">
      <c r="A8" s="195"/>
      <c r="B8" s="196"/>
      <c r="C8" s="196"/>
      <c r="D8" s="196"/>
      <c r="E8" s="196"/>
      <c r="F8" s="196"/>
      <c r="G8" s="196"/>
      <c r="H8" s="196"/>
      <c r="I8" s="196"/>
      <c r="J8" s="196"/>
      <c r="K8" s="196"/>
      <c r="L8" s="196"/>
      <c r="M8" s="196"/>
      <c r="N8" s="196"/>
      <c r="O8" s="215"/>
      <c r="P8" s="182"/>
      <c r="Q8" s="188"/>
      <c r="R8" s="188"/>
      <c r="S8" s="188"/>
      <c r="T8" s="188"/>
      <c r="U8" s="188"/>
    </row>
    <row r="9" spans="1:21" ht="25.5" customHeight="1">
      <c r="A9" s="329" t="s">
        <v>2013</v>
      </c>
      <c r="B9" s="330"/>
      <c r="C9" s="330"/>
      <c r="D9" s="330"/>
      <c r="E9" s="197" t="s">
        <v>2014</v>
      </c>
      <c r="F9" s="331" t="s">
        <v>2015</v>
      </c>
      <c r="G9" s="332"/>
      <c r="H9" s="331" t="s">
        <v>2016</v>
      </c>
      <c r="I9" s="332"/>
      <c r="J9" s="333" t="s">
        <v>2017</v>
      </c>
      <c r="K9" s="334"/>
      <c r="L9" s="217" t="s">
        <v>2018</v>
      </c>
      <c r="M9" s="335" t="s">
        <v>2019</v>
      </c>
      <c r="N9" s="335"/>
      <c r="O9" s="336"/>
      <c r="P9" s="182"/>
    </row>
    <row r="10" spans="1:21" ht="21.75" customHeight="1">
      <c r="A10" s="337" t="s">
        <v>2020</v>
      </c>
      <c r="B10" s="338"/>
      <c r="C10" s="338"/>
      <c r="D10" s="339"/>
      <c r="E10" s="198">
        <v>1</v>
      </c>
      <c r="F10" s="340"/>
      <c r="G10" s="341"/>
      <c r="H10" s="340"/>
      <c r="I10" s="341"/>
      <c r="J10" s="342"/>
      <c r="K10" s="343"/>
      <c r="L10" s="198"/>
      <c r="M10" s="344"/>
      <c r="N10" s="344"/>
      <c r="O10" s="345"/>
      <c r="P10" s="182"/>
    </row>
    <row r="11" spans="1:21" ht="18">
      <c r="A11" s="199"/>
      <c r="B11" s="200"/>
      <c r="C11" s="200"/>
      <c r="D11" s="200"/>
      <c r="E11" s="201"/>
      <c r="F11" s="202"/>
      <c r="G11" s="201"/>
      <c r="H11" s="201"/>
      <c r="I11" s="218"/>
      <c r="J11" s="219"/>
      <c r="K11" s="201"/>
      <c r="L11" s="201"/>
      <c r="M11" s="201"/>
      <c r="O11" s="220"/>
      <c r="P11" s="182"/>
    </row>
    <row r="12" spans="1:21" ht="15.75">
      <c r="A12" s="203"/>
      <c r="B12" s="204"/>
      <c r="C12" s="204"/>
      <c r="D12" s="204"/>
      <c r="E12" s="204"/>
      <c r="F12" s="204"/>
      <c r="G12" s="204"/>
      <c r="H12" s="204"/>
      <c r="I12" s="221"/>
      <c r="J12" s="221"/>
      <c r="L12" s="346" t="s">
        <v>2021</v>
      </c>
      <c r="M12" s="347"/>
      <c r="N12" s="348"/>
      <c r="O12" s="222">
        <f>E10</f>
        <v>1</v>
      </c>
      <c r="P12" s="182"/>
      <c r="Q12" s="191">
        <v>0</v>
      </c>
    </row>
    <row r="13" spans="1:21" ht="15.75">
      <c r="A13" s="205"/>
      <c r="B13" s="206"/>
      <c r="C13" s="206"/>
      <c r="D13" s="206"/>
      <c r="E13" s="206"/>
      <c r="F13" s="206"/>
      <c r="G13" s="206"/>
      <c r="H13" s="206"/>
      <c r="I13" s="223"/>
      <c r="J13" s="223"/>
      <c r="K13" s="224"/>
      <c r="L13" s="224"/>
      <c r="M13" s="224"/>
      <c r="N13" s="224"/>
      <c r="O13" s="225"/>
      <c r="P13" s="182"/>
    </row>
    <row r="14" spans="1:21" s="183" customFormat="1" ht="40.15" customHeight="1">
      <c r="A14" s="207" t="s">
        <v>64</v>
      </c>
      <c r="B14" s="349" t="s">
        <v>2022</v>
      </c>
      <c r="C14" s="349"/>
      <c r="D14" s="349"/>
      <c r="E14" s="349"/>
      <c r="F14" s="349"/>
      <c r="G14" s="349"/>
      <c r="H14" s="349"/>
      <c r="I14" s="349"/>
      <c r="J14" s="349"/>
      <c r="K14" s="349"/>
      <c r="L14" s="349"/>
      <c r="M14" s="349"/>
      <c r="N14" s="349"/>
      <c r="O14" s="350"/>
      <c r="P14" s="182" t="s">
        <v>2012</v>
      </c>
      <c r="Q14" s="229"/>
      <c r="R14" s="229"/>
      <c r="S14" s="229"/>
      <c r="T14" s="229"/>
      <c r="U14" s="229"/>
    </row>
    <row r="15" spans="1:21" ht="15.75">
      <c r="A15" s="203"/>
      <c r="B15" s="204"/>
      <c r="C15" s="204"/>
      <c r="D15" s="204"/>
      <c r="E15" s="204"/>
      <c r="F15" s="204"/>
      <c r="G15" s="204"/>
      <c r="H15" s="204"/>
      <c r="I15" s="221"/>
      <c r="J15" s="221"/>
      <c r="K15" s="221"/>
      <c r="L15" s="221"/>
      <c r="M15" s="184"/>
      <c r="N15" s="184"/>
      <c r="O15" s="226"/>
      <c r="P15" s="182"/>
    </row>
    <row r="16" spans="1:21" ht="25.5" customHeight="1">
      <c r="A16" s="329" t="s">
        <v>2013</v>
      </c>
      <c r="B16" s="330"/>
      <c r="C16" s="330"/>
      <c r="D16" s="330"/>
      <c r="E16" s="197" t="s">
        <v>2014</v>
      </c>
      <c r="F16" s="331" t="s">
        <v>2015</v>
      </c>
      <c r="G16" s="332"/>
      <c r="H16" s="331" t="s">
        <v>2023</v>
      </c>
      <c r="I16" s="332"/>
      <c r="J16" s="333" t="s">
        <v>2017</v>
      </c>
      <c r="K16" s="334"/>
      <c r="L16" s="217" t="s">
        <v>2018</v>
      </c>
      <c r="M16" s="335" t="s">
        <v>2019</v>
      </c>
      <c r="N16" s="335"/>
      <c r="O16" s="336"/>
      <c r="P16" s="182"/>
    </row>
    <row r="17" spans="1:21" s="184" customFormat="1" ht="43.15" customHeight="1">
      <c r="A17" s="337" t="s">
        <v>2024</v>
      </c>
      <c r="B17" s="338"/>
      <c r="C17" s="338"/>
      <c r="D17" s="339"/>
      <c r="E17" s="208">
        <v>1</v>
      </c>
      <c r="F17" s="351">
        <v>100</v>
      </c>
      <c r="G17" s="352"/>
      <c r="H17" s="351">
        <v>12.85</v>
      </c>
      <c r="I17" s="352"/>
      <c r="J17" s="353">
        <f>F17*H17</f>
        <v>1285</v>
      </c>
      <c r="K17" s="354"/>
      <c r="L17" s="208"/>
      <c r="M17" s="355"/>
      <c r="N17" s="355"/>
      <c r="O17" s="356"/>
      <c r="P17" s="182"/>
    </row>
    <row r="18" spans="1:21" ht="18">
      <c r="A18" s="199"/>
      <c r="B18" s="200"/>
      <c r="C18" s="200"/>
      <c r="D18" s="200"/>
      <c r="E18" s="201"/>
      <c r="F18" s="202"/>
      <c r="G18" s="201"/>
      <c r="H18" s="201"/>
      <c r="I18" s="218"/>
      <c r="J18" s="219"/>
      <c r="K18" s="201"/>
      <c r="L18" s="201"/>
      <c r="M18" s="201"/>
      <c r="O18" s="220"/>
      <c r="P18" s="182"/>
    </row>
    <row r="19" spans="1:21" ht="15.75">
      <c r="A19" s="203"/>
      <c r="B19" s="204"/>
      <c r="C19" s="204"/>
      <c r="D19" s="204"/>
      <c r="E19" s="204"/>
      <c r="F19" s="204"/>
      <c r="G19" s="204"/>
      <c r="H19" s="204"/>
      <c r="I19" s="221"/>
      <c r="J19" s="221"/>
      <c r="L19" s="346" t="s">
        <v>2021</v>
      </c>
      <c r="M19" s="347"/>
      <c r="N19" s="348"/>
      <c r="O19" s="222">
        <f>J17</f>
        <v>1285</v>
      </c>
      <c r="P19" s="182"/>
    </row>
    <row r="20" spans="1:21" ht="15.75">
      <c r="A20" s="205"/>
      <c r="B20" s="206"/>
      <c r="C20" s="206"/>
      <c r="D20" s="206"/>
      <c r="E20" s="206"/>
      <c r="F20" s="206"/>
      <c r="G20" s="206"/>
      <c r="H20" s="206"/>
      <c r="I20" s="223"/>
      <c r="J20" s="223"/>
      <c r="K20" s="224"/>
      <c r="L20" s="224"/>
      <c r="M20" s="224"/>
      <c r="N20" s="224"/>
      <c r="O20" s="225"/>
      <c r="P20" s="182"/>
    </row>
    <row r="21" spans="1:21" s="183" customFormat="1" ht="40.15" customHeight="1">
      <c r="A21" s="207" t="s">
        <v>69</v>
      </c>
      <c r="B21" s="349" t="s">
        <v>2025</v>
      </c>
      <c r="C21" s="349"/>
      <c r="D21" s="349"/>
      <c r="E21" s="349"/>
      <c r="F21" s="349"/>
      <c r="G21" s="349"/>
      <c r="H21" s="349"/>
      <c r="I21" s="349"/>
      <c r="J21" s="349"/>
      <c r="K21" s="349"/>
      <c r="L21" s="349"/>
      <c r="M21" s="349"/>
      <c r="N21" s="349"/>
      <c r="O21" s="350"/>
      <c r="P21" s="182" t="s">
        <v>2026</v>
      </c>
      <c r="Q21" s="229"/>
      <c r="R21" s="229"/>
      <c r="S21" s="229"/>
      <c r="T21" s="229"/>
      <c r="U21" s="229"/>
    </row>
    <row r="22" spans="1:21" ht="15.75">
      <c r="A22" s="203"/>
      <c r="B22" s="204"/>
      <c r="C22" s="204"/>
      <c r="D22" s="204"/>
      <c r="E22" s="204"/>
      <c r="F22" s="204"/>
      <c r="G22" s="204"/>
      <c r="H22" s="204"/>
      <c r="I22" s="221"/>
      <c r="J22" s="221"/>
      <c r="K22" s="221"/>
      <c r="L22" s="221"/>
      <c r="M22" s="184"/>
      <c r="N22" s="184"/>
      <c r="O22" s="226"/>
      <c r="P22" s="182"/>
    </row>
    <row r="23" spans="1:21" ht="85.15" customHeight="1">
      <c r="A23" s="329" t="s">
        <v>2013</v>
      </c>
      <c r="B23" s="330"/>
      <c r="C23" s="330"/>
      <c r="D23" s="330"/>
      <c r="E23" s="197" t="s">
        <v>2014</v>
      </c>
      <c r="F23" s="331" t="s">
        <v>2027</v>
      </c>
      <c r="G23" s="332"/>
      <c r="H23" s="331" t="s">
        <v>2028</v>
      </c>
      <c r="I23" s="332"/>
      <c r="J23" s="333" t="s">
        <v>2029</v>
      </c>
      <c r="K23" s="334"/>
      <c r="L23" s="217" t="s">
        <v>2018</v>
      </c>
      <c r="M23" s="335" t="s">
        <v>2019</v>
      </c>
      <c r="N23" s="335"/>
      <c r="O23" s="336"/>
      <c r="P23" s="182"/>
    </row>
    <row r="24" spans="1:21" s="184" customFormat="1" ht="53.1" customHeight="1">
      <c r="A24" s="357" t="s">
        <v>2030</v>
      </c>
      <c r="B24" s="358"/>
      <c r="C24" s="358"/>
      <c r="D24" s="358"/>
      <c r="E24" s="208">
        <v>1</v>
      </c>
      <c r="F24" s="353">
        <f>J17</f>
        <v>1285</v>
      </c>
      <c r="G24" s="352"/>
      <c r="H24" s="359">
        <v>0.4</v>
      </c>
      <c r="I24" s="359"/>
      <c r="J24" s="353">
        <f>F24*H24</f>
        <v>514</v>
      </c>
      <c r="K24" s="354"/>
      <c r="L24" s="208"/>
      <c r="M24" s="360"/>
      <c r="N24" s="360"/>
      <c r="O24" s="361"/>
      <c r="P24" s="182"/>
      <c r="Q24" s="191"/>
      <c r="R24" s="191"/>
      <c r="S24" s="191"/>
      <c r="T24" s="191"/>
      <c r="U24" s="191"/>
    </row>
    <row r="25" spans="1:21" ht="18">
      <c r="A25" s="199"/>
      <c r="B25" s="200"/>
      <c r="C25" s="200"/>
      <c r="D25" s="200"/>
      <c r="E25" s="201"/>
      <c r="F25" s="202"/>
      <c r="G25" s="201"/>
      <c r="H25" s="201"/>
      <c r="I25" s="218"/>
      <c r="J25" s="219"/>
      <c r="K25" s="201"/>
      <c r="L25" s="201"/>
      <c r="M25" s="201"/>
      <c r="O25" s="220"/>
      <c r="P25" s="182"/>
      <c r="Q25" s="302"/>
    </row>
    <row r="26" spans="1:21" ht="15.75">
      <c r="A26" s="203"/>
      <c r="B26" s="204"/>
      <c r="C26" s="204"/>
      <c r="D26" s="204"/>
      <c r="E26" s="204"/>
      <c r="F26" s="204"/>
      <c r="G26" s="204"/>
      <c r="H26" s="204"/>
      <c r="I26" s="221"/>
      <c r="J26" s="221"/>
      <c r="L26" s="346" t="s">
        <v>2021</v>
      </c>
      <c r="M26" s="347"/>
      <c r="N26" s="348"/>
      <c r="O26" s="222">
        <f>SUM(J24:J24)</f>
        <v>514</v>
      </c>
      <c r="P26" s="182"/>
    </row>
    <row r="27" spans="1:21" ht="15.75">
      <c r="A27" s="205"/>
      <c r="B27" s="206"/>
      <c r="C27" s="206"/>
      <c r="D27" s="206"/>
      <c r="E27" s="206"/>
      <c r="F27" s="206"/>
      <c r="G27" s="206"/>
      <c r="H27" s="206"/>
      <c r="I27" s="223"/>
      <c r="J27" s="223"/>
      <c r="K27" s="224"/>
      <c r="L27" s="224"/>
      <c r="M27" s="224"/>
      <c r="N27" s="224"/>
      <c r="O27" s="225"/>
      <c r="P27" s="182"/>
    </row>
    <row r="28" spans="1:21" s="183" customFormat="1" ht="40.15" customHeight="1">
      <c r="A28" s="207" t="s">
        <v>73</v>
      </c>
      <c r="B28" s="349" t="s">
        <v>75</v>
      </c>
      <c r="C28" s="349"/>
      <c r="D28" s="349"/>
      <c r="E28" s="349"/>
      <c r="F28" s="349"/>
      <c r="G28" s="349"/>
      <c r="H28" s="349"/>
      <c r="I28" s="349"/>
      <c r="J28" s="349"/>
      <c r="K28" s="349"/>
      <c r="L28" s="349"/>
      <c r="M28" s="349"/>
      <c r="N28" s="349"/>
      <c r="O28" s="350"/>
      <c r="P28" s="182" t="s">
        <v>2026</v>
      </c>
      <c r="Q28" s="229"/>
      <c r="R28" s="229"/>
      <c r="S28" s="229"/>
      <c r="T28" s="229"/>
      <c r="U28" s="229"/>
    </row>
    <row r="29" spans="1:21" ht="15.75">
      <c r="A29" s="203"/>
      <c r="B29" s="204"/>
      <c r="C29" s="204"/>
      <c r="D29" s="204"/>
      <c r="E29" s="204"/>
      <c r="F29" s="204"/>
      <c r="G29" s="204"/>
      <c r="H29" s="204"/>
      <c r="I29" s="221"/>
      <c r="J29" s="221"/>
      <c r="K29" s="221"/>
      <c r="L29" s="221"/>
      <c r="M29" s="184"/>
      <c r="N29" s="184"/>
      <c r="O29" s="226"/>
      <c r="P29" s="182"/>
    </row>
    <row r="30" spans="1:21" ht="55.9" customHeight="1">
      <c r="A30" s="329" t="s">
        <v>2013</v>
      </c>
      <c r="B30" s="330"/>
      <c r="C30" s="330"/>
      <c r="D30" s="330"/>
      <c r="E30" s="197" t="s">
        <v>2014</v>
      </c>
      <c r="F30" s="331" t="s">
        <v>2031</v>
      </c>
      <c r="G30" s="332"/>
      <c r="H30" s="210" t="s">
        <v>2032</v>
      </c>
      <c r="I30" s="210" t="s">
        <v>2033</v>
      </c>
      <c r="J30" s="333" t="s">
        <v>2029</v>
      </c>
      <c r="K30" s="334"/>
      <c r="L30" s="217" t="s">
        <v>2018</v>
      </c>
      <c r="M30" s="335" t="s">
        <v>2019</v>
      </c>
      <c r="N30" s="335"/>
      <c r="O30" s="336"/>
      <c r="P30" s="182"/>
    </row>
    <row r="31" spans="1:21" s="184" customFormat="1" ht="84" customHeight="1">
      <c r="A31" s="337" t="s">
        <v>2034</v>
      </c>
      <c r="B31" s="338"/>
      <c r="C31" s="338"/>
      <c r="D31" s="339"/>
      <c r="E31" s="208">
        <v>1</v>
      </c>
      <c r="F31" s="351">
        <v>514</v>
      </c>
      <c r="G31" s="352"/>
      <c r="H31" s="208">
        <v>0.9</v>
      </c>
      <c r="I31" s="208">
        <v>1.25</v>
      </c>
      <c r="J31" s="353">
        <v>713.89</v>
      </c>
      <c r="K31" s="354"/>
      <c r="L31" s="208"/>
      <c r="M31" s="355"/>
      <c r="N31" s="355"/>
      <c r="O31" s="356"/>
      <c r="P31" s="182"/>
    </row>
    <row r="32" spans="1:21" ht="18">
      <c r="A32" s="199"/>
      <c r="B32" s="200"/>
      <c r="C32" s="200"/>
      <c r="D32" s="200"/>
      <c r="E32" s="201"/>
      <c r="F32" s="202"/>
      <c r="G32" s="201"/>
      <c r="H32" s="201"/>
      <c r="I32" s="218"/>
      <c r="J32" s="219"/>
      <c r="K32" s="201"/>
      <c r="L32" s="201"/>
      <c r="M32" s="201"/>
      <c r="O32" s="220"/>
      <c r="P32" s="182"/>
    </row>
    <row r="33" spans="1:21" ht="15.75">
      <c r="A33" s="203"/>
      <c r="B33" s="204"/>
      <c r="C33" s="204"/>
      <c r="D33" s="204"/>
      <c r="E33" s="204"/>
      <c r="F33" s="204"/>
      <c r="G33" s="204"/>
      <c r="H33" s="204"/>
      <c r="I33" s="221"/>
      <c r="J33" s="221"/>
      <c r="L33" s="346" t="s">
        <v>2021</v>
      </c>
      <c r="M33" s="347"/>
      <c r="N33" s="348"/>
      <c r="O33" s="222">
        <f>J31</f>
        <v>713.89</v>
      </c>
      <c r="P33" s="182"/>
    </row>
    <row r="34" spans="1:21" ht="15.75">
      <c r="A34" s="205"/>
      <c r="B34" s="206"/>
      <c r="C34" s="206"/>
      <c r="D34" s="206"/>
      <c r="E34" s="206"/>
      <c r="F34" s="206"/>
      <c r="G34" s="206"/>
      <c r="H34" s="206"/>
      <c r="I34" s="223"/>
      <c r="J34" s="223"/>
      <c r="K34" s="224"/>
      <c r="L34" s="224"/>
      <c r="M34" s="224"/>
      <c r="N34" s="224"/>
      <c r="O34" s="225"/>
      <c r="P34" s="182"/>
    </row>
    <row r="35" spans="1:21" s="183" customFormat="1" ht="40.15" customHeight="1">
      <c r="A35" s="207" t="s">
        <v>76</v>
      </c>
      <c r="B35" s="349" t="s">
        <v>78</v>
      </c>
      <c r="C35" s="349"/>
      <c r="D35" s="349"/>
      <c r="E35" s="349"/>
      <c r="F35" s="349"/>
      <c r="G35" s="349"/>
      <c r="H35" s="349"/>
      <c r="I35" s="349"/>
      <c r="J35" s="349"/>
      <c r="K35" s="349"/>
      <c r="L35" s="349"/>
      <c r="M35" s="349"/>
      <c r="N35" s="349"/>
      <c r="O35" s="350"/>
      <c r="P35" s="182" t="s">
        <v>2026</v>
      </c>
      <c r="Q35" s="229"/>
      <c r="R35" s="229"/>
      <c r="S35" s="229"/>
      <c r="T35" s="229"/>
      <c r="U35" s="229"/>
    </row>
    <row r="36" spans="1:21" ht="15.75">
      <c r="A36" s="203"/>
      <c r="B36" s="204"/>
      <c r="C36" s="204"/>
      <c r="D36" s="204"/>
      <c r="E36" s="204"/>
      <c r="F36" s="204"/>
      <c r="G36" s="204"/>
      <c r="H36" s="204"/>
      <c r="I36" s="221"/>
      <c r="J36" s="221"/>
      <c r="K36" s="221"/>
      <c r="L36" s="221"/>
      <c r="M36" s="184"/>
      <c r="N36" s="184"/>
      <c r="O36" s="226"/>
      <c r="P36" s="182"/>
    </row>
    <row r="37" spans="1:21" ht="25.5" customHeight="1">
      <c r="A37" s="329" t="s">
        <v>2013</v>
      </c>
      <c r="B37" s="330"/>
      <c r="C37" s="330"/>
      <c r="D37" s="330"/>
      <c r="E37" s="197" t="s">
        <v>2014</v>
      </c>
      <c r="F37" s="331" t="s">
        <v>2035</v>
      </c>
      <c r="G37" s="362"/>
      <c r="H37" s="362"/>
      <c r="I37" s="332"/>
      <c r="J37" s="333" t="s">
        <v>2036</v>
      </c>
      <c r="K37" s="334"/>
      <c r="L37" s="217" t="s">
        <v>2018</v>
      </c>
      <c r="M37" s="335" t="s">
        <v>2019</v>
      </c>
      <c r="N37" s="335"/>
      <c r="O37" s="336"/>
      <c r="P37" s="182"/>
    </row>
    <row r="38" spans="1:21" s="184" customFormat="1" ht="21.75" customHeight="1">
      <c r="A38" s="337" t="s">
        <v>2037</v>
      </c>
      <c r="B38" s="338"/>
      <c r="C38" s="338"/>
      <c r="D38" s="339"/>
      <c r="E38" s="208">
        <v>1</v>
      </c>
      <c r="F38" s="363">
        <f>J31</f>
        <v>713.89</v>
      </c>
      <c r="G38" s="364"/>
      <c r="H38" s="364"/>
      <c r="I38" s="365"/>
      <c r="J38" s="363">
        <v>8</v>
      </c>
      <c r="K38" s="365"/>
      <c r="L38" s="227">
        <f>F38*J38</f>
        <v>5711.12</v>
      </c>
      <c r="M38" s="359"/>
      <c r="N38" s="359"/>
      <c r="O38" s="366"/>
      <c r="P38" s="182"/>
    </row>
    <row r="39" spans="1:21" ht="18">
      <c r="A39" s="199"/>
      <c r="B39" s="200"/>
      <c r="C39" s="200"/>
      <c r="D39" s="200"/>
      <c r="E39" s="201"/>
      <c r="F39" s="202"/>
      <c r="G39" s="201"/>
      <c r="H39" s="201"/>
      <c r="I39" s="218"/>
      <c r="J39" s="219"/>
      <c r="K39" s="201"/>
      <c r="L39" s="201"/>
      <c r="M39" s="201"/>
      <c r="O39" s="220"/>
      <c r="P39" s="182"/>
    </row>
    <row r="40" spans="1:21" ht="15.75">
      <c r="A40" s="203"/>
      <c r="B40" s="204"/>
      <c r="C40" s="204"/>
      <c r="D40" s="204"/>
      <c r="E40" s="204"/>
      <c r="F40" s="204"/>
      <c r="G40" s="204"/>
      <c r="H40" s="204"/>
      <c r="I40" s="221"/>
      <c r="J40" s="221"/>
      <c r="L40" s="346" t="s">
        <v>2021</v>
      </c>
      <c r="M40" s="347"/>
      <c r="N40" s="348"/>
      <c r="O40" s="222">
        <f>L38</f>
        <v>5711.12</v>
      </c>
      <c r="P40" s="182"/>
    </row>
    <row r="41" spans="1:21" ht="15.75">
      <c r="A41" s="205"/>
      <c r="B41" s="206"/>
      <c r="C41" s="206"/>
      <c r="D41" s="206"/>
      <c r="E41" s="206"/>
      <c r="F41" s="206"/>
      <c r="G41" s="206"/>
      <c r="H41" s="206"/>
      <c r="I41" s="223"/>
      <c r="J41" s="223"/>
      <c r="K41" s="224"/>
      <c r="L41" s="224"/>
      <c r="M41" s="224"/>
      <c r="N41" s="224"/>
      <c r="O41" s="225"/>
      <c r="P41" s="182"/>
    </row>
    <row r="42" spans="1:21" s="183" customFormat="1" ht="40.15" customHeight="1">
      <c r="A42" s="207" t="s">
        <v>80</v>
      </c>
      <c r="B42" s="349" t="s">
        <v>2038</v>
      </c>
      <c r="C42" s="349"/>
      <c r="D42" s="349"/>
      <c r="E42" s="349"/>
      <c r="F42" s="349"/>
      <c r="G42" s="349"/>
      <c r="H42" s="349"/>
      <c r="I42" s="349"/>
      <c r="J42" s="349"/>
      <c r="K42" s="349"/>
      <c r="L42" s="349"/>
      <c r="M42" s="349"/>
      <c r="N42" s="349"/>
      <c r="O42" s="350"/>
      <c r="P42" s="182" t="s">
        <v>2026</v>
      </c>
      <c r="Q42" s="229"/>
      <c r="R42" s="229"/>
      <c r="S42" s="229"/>
      <c r="T42" s="229"/>
      <c r="U42" s="229"/>
    </row>
    <row r="43" spans="1:21" ht="15.75">
      <c r="A43" s="203"/>
      <c r="B43" s="204"/>
      <c r="C43" s="204"/>
      <c r="D43" s="204"/>
      <c r="E43" s="204"/>
      <c r="F43" s="204"/>
      <c r="G43" s="204"/>
      <c r="H43" s="204"/>
      <c r="I43" s="221"/>
      <c r="J43" s="221"/>
      <c r="K43" s="221"/>
      <c r="L43" s="221"/>
      <c r="M43" s="184"/>
      <c r="N43" s="184"/>
      <c r="O43" s="226"/>
      <c r="P43" s="182"/>
    </row>
    <row r="44" spans="1:21" ht="25.5" customHeight="1">
      <c r="A44" s="329" t="s">
        <v>2013</v>
      </c>
      <c r="B44" s="330"/>
      <c r="C44" s="330"/>
      <c r="D44" s="330"/>
      <c r="E44" s="197" t="s">
        <v>2014</v>
      </c>
      <c r="F44" s="331" t="s">
        <v>2015</v>
      </c>
      <c r="G44" s="332"/>
      <c r="H44" s="331" t="s">
        <v>2023</v>
      </c>
      <c r="I44" s="332"/>
      <c r="J44" s="333" t="s">
        <v>2039</v>
      </c>
      <c r="K44" s="334"/>
      <c r="L44" s="217" t="s">
        <v>2040</v>
      </c>
      <c r="M44" s="335" t="s">
        <v>2019</v>
      </c>
      <c r="N44" s="335"/>
      <c r="O44" s="336"/>
      <c r="P44" s="182"/>
    </row>
    <row r="45" spans="1:21" s="184" customFormat="1" ht="66" customHeight="1">
      <c r="A45" s="337" t="s">
        <v>2041</v>
      </c>
      <c r="B45" s="338"/>
      <c r="C45" s="338"/>
      <c r="D45" s="339"/>
      <c r="E45" s="208">
        <v>9</v>
      </c>
      <c r="F45" s="351">
        <v>1</v>
      </c>
      <c r="G45" s="352"/>
      <c r="H45" s="351">
        <v>1</v>
      </c>
      <c r="I45" s="352"/>
      <c r="J45" s="353">
        <v>2.5</v>
      </c>
      <c r="K45" s="354"/>
      <c r="L45" s="228">
        <f>ROUND(E45*F45*H45*J45,2)</f>
        <v>22.5</v>
      </c>
      <c r="M45" s="360" t="s">
        <v>2042</v>
      </c>
      <c r="N45" s="360"/>
      <c r="O45" s="361"/>
      <c r="P45" s="182"/>
    </row>
    <row r="46" spans="1:21" ht="18">
      <c r="A46" s="199"/>
      <c r="B46" s="200"/>
      <c r="C46" s="200"/>
      <c r="D46" s="200"/>
      <c r="E46" s="201"/>
      <c r="F46" s="202"/>
      <c r="G46" s="201"/>
      <c r="H46" s="201"/>
      <c r="I46" s="218"/>
      <c r="J46" s="219"/>
      <c r="K46" s="201"/>
      <c r="L46" s="201"/>
      <c r="M46" s="201"/>
      <c r="O46" s="220"/>
      <c r="P46" s="182"/>
    </row>
    <row r="47" spans="1:21" ht="15.75">
      <c r="A47" s="203"/>
      <c r="B47" s="204"/>
      <c r="C47" s="204"/>
      <c r="D47" s="204"/>
      <c r="E47" s="204"/>
      <c r="F47" s="204"/>
      <c r="G47" s="204"/>
      <c r="H47" s="204"/>
      <c r="I47" s="221"/>
      <c r="J47" s="221"/>
      <c r="L47" s="346" t="s">
        <v>2021</v>
      </c>
      <c r="M47" s="347"/>
      <c r="N47" s="348"/>
      <c r="O47" s="222">
        <f>L45</f>
        <v>22.5</v>
      </c>
      <c r="P47" s="182"/>
    </row>
    <row r="48" spans="1:21" ht="15.75">
      <c r="A48" s="205"/>
      <c r="B48" s="206"/>
      <c r="C48" s="206"/>
      <c r="D48" s="206"/>
      <c r="E48" s="206"/>
      <c r="F48" s="206"/>
      <c r="G48" s="206"/>
      <c r="H48" s="206"/>
      <c r="I48" s="223"/>
      <c r="J48" s="223"/>
      <c r="K48" s="224"/>
      <c r="L48" s="224"/>
      <c r="M48" s="224"/>
      <c r="N48" s="224"/>
      <c r="O48" s="225"/>
      <c r="P48" s="182"/>
    </row>
    <row r="49" spans="1:21" s="183" customFormat="1" ht="40.15" customHeight="1">
      <c r="A49" s="207" t="s">
        <v>83</v>
      </c>
      <c r="B49" s="349" t="s">
        <v>2043</v>
      </c>
      <c r="C49" s="349"/>
      <c r="D49" s="349"/>
      <c r="E49" s="349"/>
      <c r="F49" s="349"/>
      <c r="G49" s="349"/>
      <c r="H49" s="349"/>
      <c r="I49" s="349"/>
      <c r="J49" s="349"/>
      <c r="K49" s="349"/>
      <c r="L49" s="349"/>
      <c r="M49" s="349"/>
      <c r="N49" s="349"/>
      <c r="O49" s="350"/>
      <c r="P49" s="182" t="s">
        <v>2012</v>
      </c>
      <c r="Q49" s="229"/>
      <c r="R49" s="229"/>
      <c r="S49" s="229"/>
      <c r="T49" s="229"/>
      <c r="U49" s="229"/>
    </row>
    <row r="50" spans="1:21" ht="15.75">
      <c r="A50" s="203"/>
      <c r="B50" s="204"/>
      <c r="C50" s="204"/>
      <c r="D50" s="204"/>
      <c r="E50" s="204"/>
      <c r="F50" s="204"/>
      <c r="G50" s="204"/>
      <c r="H50" s="204"/>
      <c r="I50" s="221"/>
      <c r="J50" s="221"/>
      <c r="K50" s="221"/>
      <c r="L50" s="221"/>
      <c r="M50" s="184"/>
      <c r="N50" s="184"/>
      <c r="O50" s="226"/>
      <c r="P50" s="182"/>
    </row>
    <row r="51" spans="1:21" ht="25.5" customHeight="1">
      <c r="A51" s="329" t="s">
        <v>2013</v>
      </c>
      <c r="B51" s="330"/>
      <c r="C51" s="330"/>
      <c r="D51" s="330"/>
      <c r="E51" s="197" t="s">
        <v>2014</v>
      </c>
      <c r="F51" s="331" t="s">
        <v>2015</v>
      </c>
      <c r="G51" s="332"/>
      <c r="H51" s="331" t="s">
        <v>2023</v>
      </c>
      <c r="I51" s="332"/>
      <c r="J51" s="333" t="s">
        <v>2039</v>
      </c>
      <c r="K51" s="334"/>
      <c r="L51" s="217" t="s">
        <v>2040</v>
      </c>
      <c r="M51" s="335" t="s">
        <v>2019</v>
      </c>
      <c r="N51" s="335"/>
      <c r="O51" s="336"/>
      <c r="P51" s="182"/>
    </row>
    <row r="52" spans="1:21" s="184" customFormat="1" ht="66" customHeight="1">
      <c r="A52" s="337" t="s">
        <v>2044</v>
      </c>
      <c r="B52" s="338"/>
      <c r="C52" s="338"/>
      <c r="D52" s="339"/>
      <c r="E52" s="208">
        <v>1</v>
      </c>
      <c r="F52" s="351">
        <f>8.74+20+8.74+5.68+5.68</f>
        <v>48.84</v>
      </c>
      <c r="G52" s="352"/>
      <c r="H52" s="351">
        <v>0.3</v>
      </c>
      <c r="I52" s="352"/>
      <c r="J52" s="353">
        <v>0.35</v>
      </c>
      <c r="K52" s="354"/>
      <c r="L52" s="228">
        <f>F52*H52*J52</f>
        <v>5.1281999999999996</v>
      </c>
      <c r="M52" s="360"/>
      <c r="N52" s="360"/>
      <c r="O52" s="361"/>
      <c r="P52" s="182"/>
    </row>
    <row r="53" spans="1:21" ht="18">
      <c r="A53" s="199"/>
      <c r="B53" s="200"/>
      <c r="C53" s="200"/>
      <c r="D53" s="200"/>
      <c r="E53" s="201"/>
      <c r="F53" s="202"/>
      <c r="G53" s="201"/>
      <c r="H53" s="201"/>
      <c r="I53" s="218"/>
      <c r="J53" s="219"/>
      <c r="K53" s="201"/>
      <c r="L53" s="201"/>
      <c r="M53" s="201"/>
      <c r="O53" s="220"/>
      <c r="P53" s="182"/>
    </row>
    <row r="54" spans="1:21" ht="15.75">
      <c r="A54" s="203"/>
      <c r="B54" s="204"/>
      <c r="C54" s="204"/>
      <c r="D54" s="204"/>
      <c r="E54" s="204"/>
      <c r="F54" s="204"/>
      <c r="G54" s="204"/>
      <c r="H54" s="204"/>
      <c r="I54" s="221"/>
      <c r="J54" s="221"/>
      <c r="L54" s="346" t="s">
        <v>2021</v>
      </c>
      <c r="M54" s="347"/>
      <c r="N54" s="348"/>
      <c r="O54" s="222">
        <f>L52</f>
        <v>5.1281999999999996</v>
      </c>
      <c r="P54" s="182"/>
    </row>
    <row r="55" spans="1:21" ht="15.75">
      <c r="A55" s="205"/>
      <c r="B55" s="206"/>
      <c r="C55" s="206"/>
      <c r="D55" s="206"/>
      <c r="E55" s="206"/>
      <c r="F55" s="206"/>
      <c r="G55" s="206"/>
      <c r="H55" s="206"/>
      <c r="I55" s="223"/>
      <c r="J55" s="223"/>
      <c r="K55" s="224"/>
      <c r="L55" s="224"/>
      <c r="M55" s="224"/>
      <c r="N55" s="224"/>
      <c r="O55" s="225"/>
      <c r="P55" s="182"/>
    </row>
    <row r="56" spans="1:21" s="183" customFormat="1" ht="40.15" customHeight="1">
      <c r="A56" s="207" t="s">
        <v>86</v>
      </c>
      <c r="B56" s="349" t="s">
        <v>2045</v>
      </c>
      <c r="C56" s="349"/>
      <c r="D56" s="349"/>
      <c r="E56" s="349"/>
      <c r="F56" s="349"/>
      <c r="G56" s="349"/>
      <c r="H56" s="349"/>
      <c r="I56" s="349"/>
      <c r="J56" s="349"/>
      <c r="K56" s="349"/>
      <c r="L56" s="349"/>
      <c r="M56" s="349"/>
      <c r="N56" s="349"/>
      <c r="O56" s="350"/>
      <c r="P56" s="182" t="s">
        <v>2012</v>
      </c>
      <c r="Q56" s="229"/>
      <c r="R56" s="229"/>
      <c r="S56" s="229"/>
      <c r="T56" s="229"/>
      <c r="U56" s="229"/>
    </row>
    <row r="57" spans="1:21" ht="15.75">
      <c r="A57" s="203"/>
      <c r="B57" s="204"/>
      <c r="C57" s="204"/>
      <c r="D57" s="204"/>
      <c r="E57" s="204"/>
      <c r="F57" s="204"/>
      <c r="G57" s="204"/>
      <c r="H57" s="204"/>
      <c r="I57" s="221"/>
      <c r="J57" s="221"/>
      <c r="K57" s="221"/>
      <c r="L57" s="221"/>
      <c r="M57" s="184"/>
      <c r="N57" s="184"/>
      <c r="O57" s="226"/>
      <c r="P57" s="182"/>
    </row>
    <row r="58" spans="1:21" ht="25.5" customHeight="1">
      <c r="A58" s="329" t="s">
        <v>2013</v>
      </c>
      <c r="B58" s="330"/>
      <c r="C58" s="330"/>
      <c r="D58" s="330"/>
      <c r="E58" s="197" t="s">
        <v>2014</v>
      </c>
      <c r="F58" s="331" t="s">
        <v>2015</v>
      </c>
      <c r="G58" s="332"/>
      <c r="H58" s="331" t="s">
        <v>2023</v>
      </c>
      <c r="I58" s="332"/>
      <c r="J58" s="333" t="s">
        <v>2017</v>
      </c>
      <c r="K58" s="334"/>
      <c r="L58" s="217" t="s">
        <v>2040</v>
      </c>
      <c r="M58" s="335" t="s">
        <v>2019</v>
      </c>
      <c r="N58" s="335"/>
      <c r="O58" s="336"/>
      <c r="P58" s="182"/>
    </row>
    <row r="59" spans="1:21" s="184" customFormat="1" ht="66" customHeight="1">
      <c r="A59" s="337" t="s">
        <v>2046</v>
      </c>
      <c r="B59" s="338"/>
      <c r="C59" s="338"/>
      <c r="D59" s="339"/>
      <c r="E59" s="208">
        <v>9</v>
      </c>
      <c r="F59" s="351">
        <v>1</v>
      </c>
      <c r="G59" s="352"/>
      <c r="H59" s="351">
        <v>1</v>
      </c>
      <c r="I59" s="352"/>
      <c r="J59" s="353">
        <f>E59*F59*H59</f>
        <v>9</v>
      </c>
      <c r="K59" s="354"/>
      <c r="L59" s="228"/>
      <c r="M59" s="355"/>
      <c r="N59" s="355"/>
      <c r="O59" s="356"/>
      <c r="P59" s="182"/>
    </row>
    <row r="60" spans="1:21" ht="18">
      <c r="A60" s="199"/>
      <c r="B60" s="200"/>
      <c r="C60" s="200"/>
      <c r="D60" s="200"/>
      <c r="E60" s="201"/>
      <c r="F60" s="202"/>
      <c r="G60" s="201"/>
      <c r="H60" s="201"/>
      <c r="I60" s="218"/>
      <c r="J60" s="219"/>
      <c r="K60" s="201"/>
      <c r="L60" s="201"/>
      <c r="M60" s="201"/>
      <c r="O60" s="220"/>
      <c r="P60" s="182"/>
    </row>
    <row r="61" spans="1:21" ht="15.75">
      <c r="A61" s="203"/>
      <c r="B61" s="204"/>
      <c r="C61" s="204"/>
      <c r="D61" s="204"/>
      <c r="E61" s="204"/>
      <c r="F61" s="204"/>
      <c r="G61" s="204"/>
      <c r="H61" s="204"/>
      <c r="I61" s="221"/>
      <c r="J61" s="221"/>
      <c r="L61" s="346" t="s">
        <v>2021</v>
      </c>
      <c r="M61" s="347"/>
      <c r="N61" s="348"/>
      <c r="O61" s="222">
        <f>J59</f>
        <v>9</v>
      </c>
      <c r="P61" s="182"/>
    </row>
    <row r="62" spans="1:21" ht="15.75">
      <c r="A62" s="205"/>
      <c r="B62" s="206"/>
      <c r="C62" s="206"/>
      <c r="D62" s="206"/>
      <c r="E62" s="206"/>
      <c r="F62" s="206"/>
      <c r="G62" s="206"/>
      <c r="H62" s="206"/>
      <c r="I62" s="223"/>
      <c r="J62" s="223"/>
      <c r="K62" s="224"/>
      <c r="L62" s="224"/>
      <c r="M62" s="224"/>
      <c r="N62" s="224"/>
      <c r="O62" s="225"/>
      <c r="P62" s="182"/>
    </row>
    <row r="63" spans="1:21" s="183" customFormat="1" ht="40.15" customHeight="1">
      <c r="A63" s="207" t="s">
        <v>89</v>
      </c>
      <c r="B63" s="349" t="s">
        <v>2047</v>
      </c>
      <c r="C63" s="349"/>
      <c r="D63" s="349"/>
      <c r="E63" s="349"/>
      <c r="F63" s="349"/>
      <c r="G63" s="349"/>
      <c r="H63" s="349"/>
      <c r="I63" s="349"/>
      <c r="J63" s="349"/>
      <c r="K63" s="349"/>
      <c r="L63" s="349"/>
      <c r="M63" s="349"/>
      <c r="N63" s="349"/>
      <c r="O63" s="350"/>
      <c r="P63" s="182" t="s">
        <v>2012</v>
      </c>
      <c r="Q63" s="229"/>
      <c r="R63" s="229"/>
      <c r="S63" s="229"/>
      <c r="T63" s="229"/>
      <c r="U63" s="229"/>
    </row>
    <row r="64" spans="1:21" ht="15.75">
      <c r="A64" s="203"/>
      <c r="B64" s="204"/>
      <c r="C64" s="204"/>
      <c r="D64" s="204"/>
      <c r="E64" s="204"/>
      <c r="F64" s="204"/>
      <c r="G64" s="204"/>
      <c r="H64" s="204"/>
      <c r="I64" s="221"/>
      <c r="J64" s="221"/>
      <c r="K64" s="221"/>
      <c r="L64" s="221"/>
      <c r="M64" s="184"/>
      <c r="N64" s="184"/>
      <c r="O64" s="226"/>
      <c r="P64" s="182"/>
    </row>
    <row r="65" spans="1:21" ht="25.5" customHeight="1">
      <c r="A65" s="329" t="s">
        <v>2013</v>
      </c>
      <c r="B65" s="330"/>
      <c r="C65" s="330"/>
      <c r="D65" s="330"/>
      <c r="E65" s="197" t="s">
        <v>2014</v>
      </c>
      <c r="F65" s="331" t="s">
        <v>2048</v>
      </c>
      <c r="G65" s="332"/>
      <c r="H65" s="331" t="s">
        <v>2016</v>
      </c>
      <c r="I65" s="332"/>
      <c r="J65" s="333" t="s">
        <v>2017</v>
      </c>
      <c r="K65" s="334"/>
      <c r="L65" s="217" t="s">
        <v>2040</v>
      </c>
      <c r="M65" s="335" t="s">
        <v>2019</v>
      </c>
      <c r="N65" s="335"/>
      <c r="O65" s="336"/>
      <c r="P65" s="182"/>
    </row>
    <row r="66" spans="1:21" s="184" customFormat="1" ht="66" customHeight="1">
      <c r="A66" s="337" t="s">
        <v>2049</v>
      </c>
      <c r="B66" s="338"/>
      <c r="C66" s="338"/>
      <c r="D66" s="339"/>
      <c r="E66" s="208">
        <v>9</v>
      </c>
      <c r="F66" s="351">
        <v>4</v>
      </c>
      <c r="G66" s="352"/>
      <c r="H66" s="351">
        <v>0.4</v>
      </c>
      <c r="I66" s="352"/>
      <c r="J66" s="353">
        <f>E66*F66*H66</f>
        <v>14.4</v>
      </c>
      <c r="K66" s="354"/>
      <c r="L66" s="228"/>
      <c r="M66" s="355"/>
      <c r="N66" s="355"/>
      <c r="O66" s="356"/>
      <c r="P66" s="182"/>
    </row>
    <row r="67" spans="1:21" ht="18">
      <c r="A67" s="199"/>
      <c r="B67" s="200"/>
      <c r="C67" s="200"/>
      <c r="D67" s="200"/>
      <c r="E67" s="201"/>
      <c r="F67" s="202"/>
      <c r="G67" s="201"/>
      <c r="H67" s="201"/>
      <c r="I67" s="218"/>
      <c r="J67" s="219"/>
      <c r="K67" s="201"/>
      <c r="L67" s="201"/>
      <c r="M67" s="201"/>
      <c r="O67" s="220"/>
      <c r="P67" s="182"/>
    </row>
    <row r="68" spans="1:21" ht="15.75">
      <c r="A68" s="203"/>
      <c r="B68" s="204"/>
      <c r="C68" s="204"/>
      <c r="D68" s="204"/>
      <c r="E68" s="204"/>
      <c r="F68" s="204"/>
      <c r="G68" s="204"/>
      <c r="H68" s="204"/>
      <c r="I68" s="221"/>
      <c r="J68" s="221"/>
      <c r="L68" s="346" t="s">
        <v>2021</v>
      </c>
      <c r="M68" s="347"/>
      <c r="N68" s="348"/>
      <c r="O68" s="222">
        <f>J66</f>
        <v>14.4</v>
      </c>
      <c r="P68" s="182"/>
    </row>
    <row r="69" spans="1:21" ht="15.75">
      <c r="A69" s="205"/>
      <c r="B69" s="206"/>
      <c r="C69" s="206"/>
      <c r="D69" s="206"/>
      <c r="E69" s="206"/>
      <c r="F69" s="206"/>
      <c r="G69" s="206"/>
      <c r="H69" s="206"/>
      <c r="I69" s="223"/>
      <c r="J69" s="223"/>
      <c r="K69" s="224"/>
      <c r="L69" s="224"/>
      <c r="M69" s="224"/>
      <c r="N69" s="224"/>
      <c r="O69" s="225"/>
      <c r="P69" s="182"/>
    </row>
    <row r="70" spans="1:21" s="183" customFormat="1" ht="40.15" customHeight="1">
      <c r="A70" s="207" t="s">
        <v>92</v>
      </c>
      <c r="B70" s="349" t="s">
        <v>2050</v>
      </c>
      <c r="C70" s="349"/>
      <c r="D70" s="349"/>
      <c r="E70" s="349"/>
      <c r="F70" s="349"/>
      <c r="G70" s="349"/>
      <c r="H70" s="349"/>
      <c r="I70" s="349"/>
      <c r="J70" s="349"/>
      <c r="K70" s="349"/>
      <c r="L70" s="349"/>
      <c r="M70" s="349"/>
      <c r="N70" s="349"/>
      <c r="O70" s="350"/>
      <c r="P70" s="182" t="s">
        <v>2012</v>
      </c>
      <c r="Q70" s="229"/>
      <c r="R70" s="229"/>
      <c r="S70" s="229"/>
      <c r="T70" s="229"/>
      <c r="U70" s="229"/>
    </row>
    <row r="71" spans="1:21" ht="15.75">
      <c r="A71" s="203"/>
      <c r="B71" s="204"/>
      <c r="C71" s="204"/>
      <c r="D71" s="204"/>
      <c r="E71" s="204"/>
      <c r="F71" s="204"/>
      <c r="G71" s="204"/>
      <c r="H71" s="204"/>
      <c r="I71" s="221"/>
      <c r="J71" s="221"/>
      <c r="K71" s="221"/>
      <c r="L71" s="221"/>
      <c r="M71" s="184"/>
      <c r="N71" s="184"/>
      <c r="O71" s="226"/>
      <c r="P71" s="182"/>
    </row>
    <row r="72" spans="1:21" ht="25.5" customHeight="1">
      <c r="A72" s="329" t="s">
        <v>2013</v>
      </c>
      <c r="B72" s="330"/>
      <c r="C72" s="330"/>
      <c r="D72" s="330"/>
      <c r="E72" s="197" t="s">
        <v>2014</v>
      </c>
      <c r="F72" s="331" t="s">
        <v>2015</v>
      </c>
      <c r="G72" s="332"/>
      <c r="H72" s="331" t="s">
        <v>2016</v>
      </c>
      <c r="I72" s="332"/>
      <c r="J72" s="333" t="s">
        <v>2017</v>
      </c>
      <c r="K72" s="334"/>
      <c r="L72" s="217" t="s">
        <v>2040</v>
      </c>
      <c r="M72" s="335" t="s">
        <v>2019</v>
      </c>
      <c r="N72" s="335"/>
      <c r="O72" s="336"/>
      <c r="P72" s="182"/>
    </row>
    <row r="73" spans="1:21" s="184" customFormat="1" ht="66" customHeight="1">
      <c r="A73" s="337" t="s">
        <v>2049</v>
      </c>
      <c r="B73" s="338"/>
      <c r="C73" s="338"/>
      <c r="D73" s="339"/>
      <c r="E73" s="208">
        <v>1</v>
      </c>
      <c r="F73" s="351"/>
      <c r="G73" s="352"/>
      <c r="H73" s="351"/>
      <c r="I73" s="352"/>
      <c r="J73" s="353">
        <v>545.97</v>
      </c>
      <c r="K73" s="354"/>
      <c r="L73" s="228"/>
      <c r="M73" s="355" t="s">
        <v>2051</v>
      </c>
      <c r="N73" s="355"/>
      <c r="O73" s="356"/>
      <c r="P73" s="182"/>
    </row>
    <row r="74" spans="1:21" ht="18">
      <c r="A74" s="199"/>
      <c r="B74" s="200"/>
      <c r="C74" s="200"/>
      <c r="D74" s="200"/>
      <c r="E74" s="201"/>
      <c r="F74" s="202"/>
      <c r="G74" s="201"/>
      <c r="H74" s="201"/>
      <c r="I74" s="218"/>
      <c r="J74" s="219"/>
      <c r="K74" s="201"/>
      <c r="L74" s="201"/>
      <c r="M74" s="201"/>
      <c r="O74" s="220"/>
      <c r="P74" s="182"/>
    </row>
    <row r="75" spans="1:21" ht="15.75">
      <c r="A75" s="203"/>
      <c r="B75" s="204"/>
      <c r="C75" s="204"/>
      <c r="D75" s="204"/>
      <c r="E75" s="204"/>
      <c r="F75" s="204"/>
      <c r="G75" s="204"/>
      <c r="H75" s="204"/>
      <c r="I75" s="221"/>
      <c r="J75" s="221"/>
      <c r="L75" s="346" t="s">
        <v>2021</v>
      </c>
      <c r="M75" s="347"/>
      <c r="N75" s="348"/>
      <c r="O75" s="222">
        <f>J73</f>
        <v>545.97</v>
      </c>
      <c r="P75" s="182"/>
    </row>
    <row r="76" spans="1:21" ht="15.75">
      <c r="A76" s="205"/>
      <c r="B76" s="206"/>
      <c r="C76" s="206"/>
      <c r="D76" s="206"/>
      <c r="E76" s="206"/>
      <c r="F76" s="206"/>
      <c r="G76" s="206"/>
      <c r="H76" s="206"/>
      <c r="I76" s="223"/>
      <c r="J76" s="223"/>
      <c r="K76" s="224"/>
      <c r="L76" s="224"/>
      <c r="M76" s="224"/>
      <c r="N76" s="224"/>
      <c r="O76" s="225"/>
      <c r="P76" s="182"/>
    </row>
    <row r="77" spans="1:21" s="183" customFormat="1" ht="40.15" customHeight="1">
      <c r="A77" s="207" t="s">
        <v>95</v>
      </c>
      <c r="B77" s="349" t="s">
        <v>97</v>
      </c>
      <c r="C77" s="349"/>
      <c r="D77" s="349"/>
      <c r="E77" s="349"/>
      <c r="F77" s="349"/>
      <c r="G77" s="349"/>
      <c r="H77" s="349"/>
      <c r="I77" s="349"/>
      <c r="J77" s="349"/>
      <c r="K77" s="349"/>
      <c r="L77" s="349"/>
      <c r="M77" s="349"/>
      <c r="N77" s="349"/>
      <c r="O77" s="350"/>
      <c r="P77" s="182" t="s">
        <v>2012</v>
      </c>
      <c r="Q77" s="229"/>
      <c r="R77" s="229"/>
      <c r="S77" s="229"/>
      <c r="T77" s="229"/>
      <c r="U77" s="229"/>
    </row>
    <row r="78" spans="1:21" ht="15.75">
      <c r="A78" s="203"/>
      <c r="B78" s="204"/>
      <c r="C78" s="204"/>
      <c r="D78" s="204"/>
      <c r="E78" s="204"/>
      <c r="F78" s="204"/>
      <c r="G78" s="204"/>
      <c r="H78" s="204"/>
      <c r="I78" s="221"/>
      <c r="J78" s="221"/>
      <c r="K78" s="221"/>
      <c r="L78" s="221"/>
      <c r="M78" s="184"/>
      <c r="N78" s="184"/>
      <c r="O78" s="226"/>
      <c r="P78" s="182"/>
    </row>
    <row r="79" spans="1:21" ht="25.5" customHeight="1">
      <c r="A79" s="329" t="s">
        <v>2013</v>
      </c>
      <c r="B79" s="330"/>
      <c r="C79" s="330"/>
      <c r="D79" s="330"/>
      <c r="E79" s="197" t="s">
        <v>2014</v>
      </c>
      <c r="F79" s="331" t="s">
        <v>2015</v>
      </c>
      <c r="G79" s="332"/>
      <c r="H79" s="331" t="s">
        <v>2023</v>
      </c>
      <c r="I79" s="332"/>
      <c r="J79" s="333" t="s">
        <v>2017</v>
      </c>
      <c r="K79" s="334"/>
      <c r="L79" s="217" t="s">
        <v>2040</v>
      </c>
      <c r="M79" s="335" t="s">
        <v>2019</v>
      </c>
      <c r="N79" s="335"/>
      <c r="O79" s="336"/>
      <c r="P79" s="182"/>
    </row>
    <row r="80" spans="1:21" s="184" customFormat="1" ht="66" customHeight="1">
      <c r="A80" s="337" t="s">
        <v>2049</v>
      </c>
      <c r="B80" s="338"/>
      <c r="C80" s="338"/>
      <c r="D80" s="339"/>
      <c r="E80" s="208">
        <v>9</v>
      </c>
      <c r="F80" s="351"/>
      <c r="G80" s="352"/>
      <c r="H80" s="351"/>
      <c r="I80" s="352"/>
      <c r="J80" s="353">
        <v>24.21</v>
      </c>
      <c r="K80" s="354"/>
      <c r="L80" s="228"/>
      <c r="M80" s="355" t="s">
        <v>2051</v>
      </c>
      <c r="N80" s="355"/>
      <c r="O80" s="356"/>
      <c r="P80" s="182"/>
    </row>
    <row r="81" spans="1:21" ht="18">
      <c r="A81" s="199"/>
      <c r="B81" s="200"/>
      <c r="C81" s="200"/>
      <c r="D81" s="200"/>
      <c r="E81" s="201"/>
      <c r="F81" s="202"/>
      <c r="G81" s="201"/>
      <c r="H81" s="201"/>
      <c r="I81" s="218"/>
      <c r="J81" s="219"/>
      <c r="K81" s="201"/>
      <c r="L81" s="201"/>
      <c r="M81" s="201"/>
      <c r="O81" s="220"/>
      <c r="P81" s="182"/>
    </row>
    <row r="82" spans="1:21" ht="15.75">
      <c r="A82" s="203"/>
      <c r="B82" s="204"/>
      <c r="C82" s="204"/>
      <c r="D82" s="204"/>
      <c r="E82" s="204"/>
      <c r="F82" s="204"/>
      <c r="G82" s="204"/>
      <c r="H82" s="204"/>
      <c r="I82" s="221"/>
      <c r="J82" s="221"/>
      <c r="L82" s="346" t="s">
        <v>2021</v>
      </c>
      <c r="M82" s="347"/>
      <c r="N82" s="348"/>
      <c r="O82" s="222">
        <f>J80</f>
        <v>24.21</v>
      </c>
      <c r="P82" s="182"/>
    </row>
    <row r="83" spans="1:21" ht="15.75">
      <c r="A83" s="205"/>
      <c r="B83" s="206"/>
      <c r="C83" s="206"/>
      <c r="D83" s="206"/>
      <c r="E83" s="206"/>
      <c r="F83" s="206"/>
      <c r="G83" s="206"/>
      <c r="H83" s="206"/>
      <c r="I83" s="223"/>
      <c r="J83" s="223"/>
      <c r="K83" s="224"/>
      <c r="L83" s="224"/>
      <c r="M83" s="224"/>
      <c r="N83" s="224"/>
      <c r="O83" s="225"/>
      <c r="P83" s="182"/>
    </row>
    <row r="84" spans="1:21" s="183" customFormat="1" ht="40.15" customHeight="1">
      <c r="A84" s="207" t="s">
        <v>98</v>
      </c>
      <c r="B84" s="349" t="s">
        <v>100</v>
      </c>
      <c r="C84" s="349"/>
      <c r="D84" s="349"/>
      <c r="E84" s="349"/>
      <c r="F84" s="349"/>
      <c r="G84" s="349"/>
      <c r="H84" s="349"/>
      <c r="I84" s="349"/>
      <c r="J84" s="349"/>
      <c r="K84" s="349"/>
      <c r="L84" s="349"/>
      <c r="M84" s="349"/>
      <c r="N84" s="349"/>
      <c r="O84" s="350"/>
      <c r="P84" s="182" t="s">
        <v>2012</v>
      </c>
      <c r="Q84" s="229"/>
      <c r="R84" s="229"/>
      <c r="S84" s="229"/>
      <c r="T84" s="229"/>
      <c r="U84" s="229"/>
    </row>
    <row r="85" spans="1:21" ht="15.75">
      <c r="A85" s="203"/>
      <c r="B85" s="204"/>
      <c r="C85" s="204"/>
      <c r="D85" s="204"/>
      <c r="E85" s="204"/>
      <c r="F85" s="204"/>
      <c r="G85" s="204"/>
      <c r="H85" s="204"/>
      <c r="I85" s="221"/>
      <c r="J85" s="221"/>
      <c r="K85" s="221"/>
      <c r="L85" s="221"/>
      <c r="M85" s="184"/>
      <c r="N85" s="184"/>
      <c r="O85" s="226"/>
      <c r="P85" s="182"/>
    </row>
    <row r="86" spans="1:21" ht="25.5" customHeight="1">
      <c r="A86" s="329" t="s">
        <v>2013</v>
      </c>
      <c r="B86" s="330"/>
      <c r="C86" s="330"/>
      <c r="D86" s="330"/>
      <c r="E86" s="197" t="s">
        <v>2014</v>
      </c>
      <c r="F86" s="331" t="s">
        <v>2052</v>
      </c>
      <c r="G86" s="332"/>
      <c r="H86" s="331" t="s">
        <v>2023</v>
      </c>
      <c r="I86" s="332"/>
      <c r="J86" s="333" t="s">
        <v>2017</v>
      </c>
      <c r="K86" s="334"/>
      <c r="L86" s="217" t="s">
        <v>2040</v>
      </c>
      <c r="M86" s="335" t="s">
        <v>2019</v>
      </c>
      <c r="N86" s="335"/>
      <c r="O86" s="336"/>
      <c r="P86" s="182"/>
    </row>
    <row r="87" spans="1:21" s="184" customFormat="1" ht="66" customHeight="1">
      <c r="A87" s="337" t="s">
        <v>2053</v>
      </c>
      <c r="B87" s="338"/>
      <c r="C87" s="338"/>
      <c r="D87" s="339"/>
      <c r="E87" s="208">
        <v>9</v>
      </c>
      <c r="F87" s="351">
        <v>0</v>
      </c>
      <c r="G87" s="352"/>
      <c r="H87" s="351"/>
      <c r="I87" s="352"/>
      <c r="J87" s="353"/>
      <c r="K87" s="354"/>
      <c r="L87" s="228"/>
      <c r="M87" s="355"/>
      <c r="N87" s="355"/>
      <c r="O87" s="356"/>
      <c r="P87" s="182"/>
    </row>
    <row r="88" spans="1:21" s="184" customFormat="1" ht="66" customHeight="1">
      <c r="A88" s="337" t="s">
        <v>2054</v>
      </c>
      <c r="B88" s="338"/>
      <c r="C88" s="338"/>
      <c r="D88" s="339"/>
      <c r="E88" s="208">
        <v>1</v>
      </c>
      <c r="F88" s="367">
        <v>100</v>
      </c>
      <c r="G88" s="368"/>
      <c r="H88" s="367"/>
      <c r="I88" s="352"/>
      <c r="J88" s="353"/>
      <c r="K88" s="354"/>
      <c r="L88" s="228"/>
      <c r="M88" s="355"/>
      <c r="N88" s="355"/>
      <c r="O88" s="356"/>
      <c r="P88" s="182"/>
    </row>
    <row r="89" spans="1:21" ht="18">
      <c r="A89" s="199"/>
      <c r="B89" s="200"/>
      <c r="C89" s="200"/>
      <c r="D89" s="200"/>
      <c r="E89" s="201"/>
      <c r="F89" s="202"/>
      <c r="G89" s="201"/>
      <c r="H89" s="201"/>
      <c r="I89" s="218"/>
      <c r="J89" s="219"/>
      <c r="K89" s="201"/>
      <c r="L89" s="201"/>
      <c r="M89" s="201"/>
      <c r="O89" s="220"/>
      <c r="P89" s="182"/>
    </row>
    <row r="90" spans="1:21" ht="15.75">
      <c r="A90" s="203"/>
      <c r="B90" s="204"/>
      <c r="C90" s="204"/>
      <c r="D90" s="204"/>
      <c r="E90" s="204"/>
      <c r="F90" s="204"/>
      <c r="G90" s="204"/>
      <c r="H90" s="204"/>
      <c r="I90" s="221"/>
      <c r="J90" s="221"/>
      <c r="L90" s="346" t="s">
        <v>2021</v>
      </c>
      <c r="M90" s="347"/>
      <c r="N90" s="348"/>
      <c r="O90" s="222">
        <f>SUM(F87:G88)</f>
        <v>100</v>
      </c>
      <c r="P90" s="182"/>
    </row>
    <row r="91" spans="1:21" ht="15.75">
      <c r="A91" s="205"/>
      <c r="B91" s="206"/>
      <c r="C91" s="206"/>
      <c r="D91" s="206"/>
      <c r="E91" s="206"/>
      <c r="F91" s="206"/>
      <c r="G91" s="206"/>
      <c r="H91" s="206"/>
      <c r="I91" s="223"/>
      <c r="J91" s="223"/>
      <c r="K91" s="224"/>
      <c r="L91" s="224"/>
      <c r="M91" s="224"/>
      <c r="N91" s="224"/>
      <c r="O91" s="225"/>
      <c r="P91" s="182"/>
    </row>
    <row r="92" spans="1:21" s="183" customFormat="1" ht="40.15" customHeight="1">
      <c r="A92" s="207" t="s">
        <v>102</v>
      </c>
      <c r="B92" s="349" t="s">
        <v>104</v>
      </c>
      <c r="C92" s="349"/>
      <c r="D92" s="349"/>
      <c r="E92" s="349"/>
      <c r="F92" s="349"/>
      <c r="G92" s="349"/>
      <c r="H92" s="349"/>
      <c r="I92" s="349"/>
      <c r="J92" s="349"/>
      <c r="K92" s="349"/>
      <c r="L92" s="349"/>
      <c r="M92" s="349"/>
      <c r="N92" s="349"/>
      <c r="O92" s="350"/>
      <c r="P92" s="182" t="s">
        <v>2012</v>
      </c>
      <c r="Q92" s="229"/>
      <c r="R92" s="229"/>
      <c r="S92" s="229"/>
      <c r="T92" s="229"/>
      <c r="U92" s="229"/>
    </row>
    <row r="93" spans="1:21" ht="15.75">
      <c r="A93" s="203"/>
      <c r="B93" s="204"/>
      <c r="C93" s="204"/>
      <c r="D93" s="204"/>
      <c r="E93" s="204"/>
      <c r="F93" s="204"/>
      <c r="G93" s="204"/>
      <c r="H93" s="204"/>
      <c r="I93" s="221"/>
      <c r="J93" s="221"/>
      <c r="K93" s="221"/>
      <c r="L93" s="221"/>
      <c r="M93" s="184"/>
      <c r="N93" s="184"/>
      <c r="O93" s="226"/>
      <c r="P93" s="182"/>
    </row>
    <row r="94" spans="1:21" ht="25.5" customHeight="1">
      <c r="A94" s="329" t="s">
        <v>2013</v>
      </c>
      <c r="B94" s="330"/>
      <c r="C94" s="330"/>
      <c r="D94" s="330"/>
      <c r="E94" s="197" t="s">
        <v>2014</v>
      </c>
      <c r="F94" s="331" t="s">
        <v>2052</v>
      </c>
      <c r="G94" s="332"/>
      <c r="H94" s="331" t="s">
        <v>2023</v>
      </c>
      <c r="I94" s="332"/>
      <c r="J94" s="333" t="s">
        <v>2017</v>
      </c>
      <c r="K94" s="334"/>
      <c r="L94" s="217" t="s">
        <v>2040</v>
      </c>
      <c r="M94" s="335" t="s">
        <v>2019</v>
      </c>
      <c r="N94" s="335"/>
      <c r="O94" s="336"/>
      <c r="P94" s="182"/>
    </row>
    <row r="95" spans="1:21" s="184" customFormat="1" ht="66" customHeight="1">
      <c r="A95" s="337" t="s">
        <v>2053</v>
      </c>
      <c r="B95" s="338"/>
      <c r="C95" s="338"/>
      <c r="D95" s="339"/>
      <c r="E95" s="208">
        <v>1</v>
      </c>
      <c r="F95" s="367">
        <v>70</v>
      </c>
      <c r="G95" s="368"/>
      <c r="H95" s="351"/>
      <c r="I95" s="352"/>
      <c r="J95" s="353"/>
      <c r="K95" s="354"/>
      <c r="L95" s="228"/>
      <c r="M95" s="355"/>
      <c r="N95" s="355"/>
      <c r="O95" s="356"/>
      <c r="P95" s="182"/>
    </row>
    <row r="96" spans="1:21" s="184" customFormat="1" ht="66" customHeight="1">
      <c r="A96" s="337" t="s">
        <v>2054</v>
      </c>
      <c r="B96" s="338"/>
      <c r="C96" s="338"/>
      <c r="D96" s="339"/>
      <c r="E96" s="208">
        <v>1</v>
      </c>
      <c r="F96" s="367">
        <v>50</v>
      </c>
      <c r="G96" s="368"/>
      <c r="H96" s="351"/>
      <c r="I96" s="352"/>
      <c r="J96" s="353"/>
      <c r="K96" s="354"/>
      <c r="L96" s="228"/>
      <c r="M96" s="355"/>
      <c r="N96" s="355"/>
      <c r="O96" s="356"/>
      <c r="P96" s="182"/>
    </row>
    <row r="97" spans="1:21" ht="18">
      <c r="A97" s="199"/>
      <c r="B97" s="200"/>
      <c r="C97" s="200"/>
      <c r="D97" s="200"/>
      <c r="E97" s="201"/>
      <c r="F97" s="202"/>
      <c r="G97" s="201"/>
      <c r="H97" s="201"/>
      <c r="I97" s="218"/>
      <c r="J97" s="219"/>
      <c r="K97" s="201"/>
      <c r="L97" s="201"/>
      <c r="M97" s="201"/>
      <c r="O97" s="220"/>
      <c r="P97" s="182"/>
    </row>
    <row r="98" spans="1:21" ht="15.75">
      <c r="A98" s="203"/>
      <c r="B98" s="204"/>
      <c r="C98" s="204"/>
      <c r="D98" s="204"/>
      <c r="E98" s="204"/>
      <c r="F98" s="204"/>
      <c r="G98" s="204"/>
      <c r="H98" s="204"/>
      <c r="I98" s="221"/>
      <c r="J98" s="221"/>
      <c r="L98" s="346" t="s">
        <v>2021</v>
      </c>
      <c r="M98" s="347"/>
      <c r="N98" s="348"/>
      <c r="O98" s="222">
        <f>SUM(F95:G96)</f>
        <v>120</v>
      </c>
      <c r="P98" s="182"/>
    </row>
    <row r="99" spans="1:21" ht="15.75">
      <c r="A99" s="205"/>
      <c r="B99" s="206"/>
      <c r="C99" s="206"/>
      <c r="D99" s="206"/>
      <c r="E99" s="206"/>
      <c r="F99" s="206"/>
      <c r="G99" s="206"/>
      <c r="H99" s="206"/>
      <c r="I99" s="223"/>
      <c r="J99" s="223"/>
      <c r="K99" s="224"/>
      <c r="L99" s="224"/>
      <c r="M99" s="224"/>
      <c r="N99" s="224"/>
      <c r="O99" s="225"/>
      <c r="P99" s="182"/>
    </row>
    <row r="100" spans="1:21" s="183" customFormat="1" ht="40.15" customHeight="1">
      <c r="A100" s="207" t="s">
        <v>105</v>
      </c>
      <c r="B100" s="349" t="s">
        <v>2055</v>
      </c>
      <c r="C100" s="349"/>
      <c r="D100" s="349"/>
      <c r="E100" s="349"/>
      <c r="F100" s="349"/>
      <c r="G100" s="349"/>
      <c r="H100" s="349"/>
      <c r="I100" s="349"/>
      <c r="J100" s="349"/>
      <c r="K100" s="349"/>
      <c r="L100" s="349"/>
      <c r="M100" s="349"/>
      <c r="N100" s="349"/>
      <c r="O100" s="350"/>
      <c r="P100" s="182" t="s">
        <v>2012</v>
      </c>
      <c r="Q100" s="229"/>
      <c r="R100" s="229"/>
      <c r="S100" s="229"/>
      <c r="T100" s="229"/>
      <c r="U100" s="229"/>
    </row>
    <row r="101" spans="1:21" ht="15.75">
      <c r="A101" s="203"/>
      <c r="B101" s="204"/>
      <c r="C101" s="204"/>
      <c r="D101" s="204"/>
      <c r="E101" s="204"/>
      <c r="F101" s="204"/>
      <c r="G101" s="204"/>
      <c r="H101" s="204"/>
      <c r="I101" s="221"/>
      <c r="J101" s="221"/>
      <c r="K101" s="221"/>
      <c r="L101" s="221"/>
      <c r="M101" s="184"/>
      <c r="N101" s="184"/>
      <c r="O101" s="226"/>
      <c r="P101" s="182"/>
    </row>
    <row r="102" spans="1:21" ht="25.5" customHeight="1">
      <c r="A102" s="329" t="s">
        <v>2013</v>
      </c>
      <c r="B102" s="330"/>
      <c r="C102" s="330"/>
      <c r="D102" s="330"/>
      <c r="E102" s="197" t="s">
        <v>2014</v>
      </c>
      <c r="F102" s="331" t="s">
        <v>2052</v>
      </c>
      <c r="G102" s="332"/>
      <c r="H102" s="331" t="s">
        <v>2023</v>
      </c>
      <c r="I102" s="332"/>
      <c r="J102" s="333" t="s">
        <v>2017</v>
      </c>
      <c r="K102" s="334"/>
      <c r="L102" s="217" t="s">
        <v>2040</v>
      </c>
      <c r="M102" s="335" t="s">
        <v>2019</v>
      </c>
      <c r="N102" s="335"/>
      <c r="O102" s="336"/>
      <c r="P102" s="182"/>
    </row>
    <row r="103" spans="1:21" s="184" customFormat="1" ht="66" customHeight="1">
      <c r="A103" s="337" t="s">
        <v>2053</v>
      </c>
      <c r="B103" s="338"/>
      <c r="C103" s="338"/>
      <c r="D103" s="339"/>
      <c r="E103" s="208">
        <v>1</v>
      </c>
      <c r="F103" s="367">
        <v>50</v>
      </c>
      <c r="G103" s="368"/>
      <c r="H103" s="351"/>
      <c r="I103" s="352"/>
      <c r="J103" s="353"/>
      <c r="K103" s="354"/>
      <c r="L103" s="228"/>
      <c r="M103" s="355"/>
      <c r="N103" s="355"/>
      <c r="O103" s="356"/>
      <c r="P103" s="182"/>
    </row>
    <row r="104" spans="1:21" s="184" customFormat="1" ht="66" customHeight="1">
      <c r="A104" s="337" t="s">
        <v>2054</v>
      </c>
      <c r="B104" s="338"/>
      <c r="C104" s="338"/>
      <c r="D104" s="339"/>
      <c r="E104" s="208">
        <v>1</v>
      </c>
      <c r="F104" s="367">
        <v>70</v>
      </c>
      <c r="G104" s="368"/>
      <c r="H104" s="351"/>
      <c r="I104" s="352"/>
      <c r="J104" s="353"/>
      <c r="K104" s="354"/>
      <c r="L104" s="228"/>
      <c r="M104" s="355"/>
      <c r="N104" s="355"/>
      <c r="O104" s="356"/>
      <c r="P104" s="182"/>
    </row>
    <row r="105" spans="1:21" s="184" customFormat="1" ht="66" customHeight="1">
      <c r="A105" s="337" t="s">
        <v>2056</v>
      </c>
      <c r="B105" s="338"/>
      <c r="C105" s="338"/>
      <c r="D105" s="339"/>
      <c r="E105" s="208">
        <v>1</v>
      </c>
      <c r="F105" s="367">
        <v>70</v>
      </c>
      <c r="G105" s="368"/>
      <c r="H105" s="351"/>
      <c r="I105" s="352"/>
      <c r="J105" s="353"/>
      <c r="K105" s="354"/>
      <c r="L105" s="228"/>
      <c r="M105" s="355"/>
      <c r="N105" s="355"/>
      <c r="O105" s="356"/>
      <c r="P105" s="182"/>
    </row>
    <row r="106" spans="1:21" ht="18">
      <c r="A106" s="199"/>
      <c r="B106" s="200"/>
      <c r="C106" s="200"/>
      <c r="D106" s="200"/>
      <c r="E106" s="201"/>
      <c r="F106" s="202"/>
      <c r="G106" s="201"/>
      <c r="H106" s="201"/>
      <c r="I106" s="218"/>
      <c r="J106" s="219"/>
      <c r="K106" s="201"/>
      <c r="L106" s="201"/>
      <c r="M106" s="201"/>
      <c r="O106" s="220"/>
      <c r="P106" s="182"/>
    </row>
    <row r="107" spans="1:21" ht="15.75">
      <c r="A107" s="203"/>
      <c r="B107" s="204"/>
      <c r="C107" s="204"/>
      <c r="D107" s="204"/>
      <c r="E107" s="204"/>
      <c r="F107" s="204"/>
      <c r="G107" s="204"/>
      <c r="H107" s="204"/>
      <c r="I107" s="221"/>
      <c r="J107" s="221"/>
      <c r="L107" s="346" t="s">
        <v>2021</v>
      </c>
      <c r="M107" s="347"/>
      <c r="N107" s="348"/>
      <c r="O107" s="222">
        <f>SUM(F103:G105)</f>
        <v>190</v>
      </c>
      <c r="P107" s="182"/>
    </row>
    <row r="108" spans="1:21" ht="15.75">
      <c r="A108" s="205"/>
      <c r="B108" s="206"/>
      <c r="C108" s="206"/>
      <c r="D108" s="206"/>
      <c r="E108" s="206"/>
      <c r="F108" s="206"/>
      <c r="G108" s="206"/>
      <c r="H108" s="206"/>
      <c r="I108" s="223"/>
      <c r="J108" s="223"/>
      <c r="K108" s="224"/>
      <c r="L108" s="224"/>
      <c r="M108" s="224"/>
      <c r="N108" s="224"/>
      <c r="O108" s="225"/>
      <c r="P108" s="182"/>
    </row>
    <row r="109" spans="1:21" s="183" customFormat="1" ht="40.15" customHeight="1">
      <c r="A109" s="207" t="s">
        <v>108</v>
      </c>
      <c r="B109" s="349" t="s">
        <v>110</v>
      </c>
      <c r="C109" s="349"/>
      <c r="D109" s="349"/>
      <c r="E109" s="349"/>
      <c r="F109" s="349"/>
      <c r="G109" s="349"/>
      <c r="H109" s="349"/>
      <c r="I109" s="349"/>
      <c r="J109" s="349"/>
      <c r="K109" s="349"/>
      <c r="L109" s="349"/>
      <c r="M109" s="349"/>
      <c r="N109" s="349"/>
      <c r="O109" s="350"/>
      <c r="P109" s="182" t="s">
        <v>2012</v>
      </c>
      <c r="Q109" s="229"/>
      <c r="R109" s="229"/>
      <c r="S109" s="229"/>
      <c r="T109" s="229"/>
      <c r="U109" s="229"/>
    </row>
    <row r="110" spans="1:21" ht="15.75">
      <c r="A110" s="203"/>
      <c r="B110" s="204"/>
      <c r="C110" s="204"/>
      <c r="D110" s="204"/>
      <c r="E110" s="204"/>
      <c r="F110" s="204"/>
      <c r="G110" s="204"/>
      <c r="H110" s="204"/>
      <c r="I110" s="221"/>
      <c r="J110" s="221"/>
      <c r="K110" s="221"/>
      <c r="L110" s="221"/>
      <c r="M110" s="184"/>
      <c r="N110" s="184"/>
      <c r="O110" s="226"/>
      <c r="P110" s="182"/>
    </row>
    <row r="111" spans="1:21" ht="25.5" customHeight="1">
      <c r="A111" s="329" t="s">
        <v>2013</v>
      </c>
      <c r="B111" s="330"/>
      <c r="C111" s="330"/>
      <c r="D111" s="330"/>
      <c r="E111" s="197" t="s">
        <v>2014</v>
      </c>
      <c r="F111" s="331" t="s">
        <v>2052</v>
      </c>
      <c r="G111" s="332"/>
      <c r="H111" s="331" t="s">
        <v>2023</v>
      </c>
      <c r="I111" s="332"/>
      <c r="J111" s="333" t="s">
        <v>2017</v>
      </c>
      <c r="K111" s="334"/>
      <c r="L111" s="217" t="s">
        <v>2040</v>
      </c>
      <c r="M111" s="335" t="s">
        <v>2019</v>
      </c>
      <c r="N111" s="335"/>
      <c r="O111" s="336"/>
      <c r="P111" s="182"/>
    </row>
    <row r="112" spans="1:21" s="184" customFormat="1" ht="66" customHeight="1">
      <c r="A112" s="337" t="s">
        <v>2056</v>
      </c>
      <c r="B112" s="338"/>
      <c r="C112" s="338"/>
      <c r="D112" s="339"/>
      <c r="E112" s="208">
        <v>1</v>
      </c>
      <c r="F112" s="367">
        <v>50</v>
      </c>
      <c r="G112" s="368"/>
      <c r="H112" s="351"/>
      <c r="I112" s="352"/>
      <c r="J112" s="353"/>
      <c r="K112" s="354"/>
      <c r="L112" s="228"/>
      <c r="M112" s="355"/>
      <c r="N112" s="355"/>
      <c r="O112" s="356"/>
      <c r="P112" s="182"/>
    </row>
    <row r="113" spans="1:21" ht="18">
      <c r="A113" s="199"/>
      <c r="B113" s="200"/>
      <c r="C113" s="200"/>
      <c r="D113" s="200"/>
      <c r="E113" s="201"/>
      <c r="F113" s="202"/>
      <c r="G113" s="201"/>
      <c r="H113" s="201"/>
      <c r="I113" s="218"/>
      <c r="J113" s="219"/>
      <c r="K113" s="201"/>
      <c r="L113" s="201"/>
      <c r="M113" s="201"/>
      <c r="O113" s="220"/>
      <c r="P113" s="182"/>
    </row>
    <row r="114" spans="1:21" ht="15.75">
      <c r="A114" s="203"/>
      <c r="B114" s="204"/>
      <c r="C114" s="204"/>
      <c r="D114" s="204"/>
      <c r="E114" s="204"/>
      <c r="F114" s="204"/>
      <c r="G114" s="204"/>
      <c r="H114" s="204"/>
      <c r="I114" s="221"/>
      <c r="J114" s="221"/>
      <c r="L114" s="346" t="s">
        <v>2021</v>
      </c>
      <c r="M114" s="347"/>
      <c r="N114" s="348"/>
      <c r="O114" s="222">
        <f>SUM(F112:G112)</f>
        <v>50</v>
      </c>
      <c r="P114" s="182"/>
    </row>
    <row r="115" spans="1:21" ht="15.75">
      <c r="A115" s="205"/>
      <c r="B115" s="206"/>
      <c r="C115" s="206"/>
      <c r="D115" s="206"/>
      <c r="E115" s="206"/>
      <c r="F115" s="206"/>
      <c r="G115" s="206"/>
      <c r="H115" s="206"/>
      <c r="I115" s="223"/>
      <c r="J115" s="223"/>
      <c r="K115" s="224"/>
      <c r="L115" s="224"/>
      <c r="M115" s="224"/>
      <c r="N115" s="224"/>
      <c r="O115" s="225"/>
      <c r="P115" s="182"/>
    </row>
    <row r="116" spans="1:21" s="183" customFormat="1" ht="40.15" customHeight="1">
      <c r="A116" s="207" t="s">
        <v>111</v>
      </c>
      <c r="B116" s="349" t="s">
        <v>2057</v>
      </c>
      <c r="C116" s="349"/>
      <c r="D116" s="349"/>
      <c r="E116" s="349"/>
      <c r="F116" s="349"/>
      <c r="G116" s="349"/>
      <c r="H116" s="349"/>
      <c r="I116" s="349"/>
      <c r="J116" s="349"/>
      <c r="K116" s="349"/>
      <c r="L116" s="349"/>
      <c r="M116" s="349"/>
      <c r="N116" s="349"/>
      <c r="O116" s="350"/>
      <c r="P116" s="182" t="s">
        <v>2012</v>
      </c>
      <c r="Q116" s="229"/>
      <c r="R116" s="229"/>
      <c r="S116" s="229"/>
      <c r="T116" s="229"/>
      <c r="U116" s="229"/>
    </row>
    <row r="117" spans="1:21" ht="15.75">
      <c r="A117" s="203"/>
      <c r="B117" s="204"/>
      <c r="C117" s="204"/>
      <c r="D117" s="204"/>
      <c r="E117" s="204"/>
      <c r="F117" s="204"/>
      <c r="G117" s="204"/>
      <c r="H117" s="204"/>
      <c r="I117" s="221"/>
      <c r="J117" s="221"/>
      <c r="K117" s="221"/>
      <c r="L117" s="221"/>
      <c r="M117" s="184"/>
      <c r="N117" s="184"/>
      <c r="O117" s="226"/>
      <c r="P117" s="182"/>
    </row>
    <row r="118" spans="1:21" ht="25.5" customHeight="1">
      <c r="A118" s="329" t="s">
        <v>2013</v>
      </c>
      <c r="B118" s="330"/>
      <c r="C118" s="330"/>
      <c r="D118" s="330"/>
      <c r="E118" s="197" t="s">
        <v>2014</v>
      </c>
      <c r="F118" s="331" t="s">
        <v>2015</v>
      </c>
      <c r="G118" s="332"/>
      <c r="H118" s="331" t="s">
        <v>2023</v>
      </c>
      <c r="I118" s="332"/>
      <c r="J118" s="333" t="s">
        <v>2016</v>
      </c>
      <c r="K118" s="334"/>
      <c r="L118" s="217" t="s">
        <v>2040</v>
      </c>
      <c r="M118" s="335" t="s">
        <v>2019</v>
      </c>
      <c r="N118" s="335"/>
      <c r="O118" s="336"/>
      <c r="P118" s="182"/>
    </row>
    <row r="119" spans="1:21" s="184" customFormat="1" ht="66" customHeight="1">
      <c r="A119" s="337" t="s">
        <v>2053</v>
      </c>
      <c r="B119" s="338"/>
      <c r="C119" s="338"/>
      <c r="D119" s="339"/>
      <c r="E119" s="208">
        <v>9</v>
      </c>
      <c r="F119" s="367">
        <v>1</v>
      </c>
      <c r="G119" s="368"/>
      <c r="H119" s="351">
        <v>1</v>
      </c>
      <c r="I119" s="352"/>
      <c r="J119" s="353">
        <v>0.4</v>
      </c>
      <c r="K119" s="354"/>
      <c r="L119" s="228">
        <f>E119*F119*H119*J119</f>
        <v>3.6</v>
      </c>
      <c r="M119" s="355" t="s">
        <v>2058</v>
      </c>
      <c r="N119" s="355"/>
      <c r="O119" s="356"/>
      <c r="P119" s="182"/>
    </row>
    <row r="120" spans="1:21" s="184" customFormat="1" ht="66" customHeight="1">
      <c r="A120" s="337" t="s">
        <v>2059</v>
      </c>
      <c r="B120" s="338"/>
      <c r="C120" s="338"/>
      <c r="D120" s="339"/>
      <c r="E120" s="208">
        <v>9</v>
      </c>
      <c r="F120" s="367">
        <v>0.3</v>
      </c>
      <c r="G120" s="368"/>
      <c r="H120" s="351">
        <v>0.2</v>
      </c>
      <c r="I120" s="352"/>
      <c r="J120" s="353">
        <v>2</v>
      </c>
      <c r="K120" s="354"/>
      <c r="L120" s="228">
        <f>E120*F120*H120*J120</f>
        <v>1.08</v>
      </c>
      <c r="M120" s="355" t="s">
        <v>2058</v>
      </c>
      <c r="N120" s="355"/>
      <c r="O120" s="356"/>
      <c r="P120" s="182"/>
    </row>
    <row r="121" spans="1:21" ht="18">
      <c r="A121" s="199"/>
      <c r="B121" s="200"/>
      <c r="C121" s="200"/>
      <c r="D121" s="200"/>
      <c r="E121" s="201"/>
      <c r="F121" s="202"/>
      <c r="G121" s="201"/>
      <c r="H121" s="201"/>
      <c r="I121" s="218"/>
      <c r="J121" s="219"/>
      <c r="K121" s="201"/>
      <c r="L121" s="201"/>
      <c r="M121" s="201"/>
      <c r="O121" s="220"/>
      <c r="P121" s="182"/>
    </row>
    <row r="122" spans="1:21" ht="15.75">
      <c r="A122" s="203"/>
      <c r="B122" s="204"/>
      <c r="C122" s="204"/>
      <c r="D122" s="204"/>
      <c r="E122" s="204"/>
      <c r="F122" s="204"/>
      <c r="G122" s="204"/>
      <c r="H122" s="204"/>
      <c r="I122" s="221"/>
      <c r="J122" s="221"/>
      <c r="L122" s="346" t="s">
        <v>2021</v>
      </c>
      <c r="M122" s="347"/>
      <c r="N122" s="348"/>
      <c r="O122" s="222">
        <f>SUM(L119:L120)</f>
        <v>4.68</v>
      </c>
      <c r="P122" s="182"/>
    </row>
    <row r="123" spans="1:21" ht="15.75">
      <c r="A123" s="205"/>
      <c r="B123" s="206"/>
      <c r="C123" s="206"/>
      <c r="D123" s="206"/>
      <c r="E123" s="206"/>
      <c r="F123" s="206"/>
      <c r="G123" s="206"/>
      <c r="H123" s="206"/>
      <c r="I123" s="223"/>
      <c r="J123" s="223"/>
      <c r="K123" s="224"/>
      <c r="L123" s="224"/>
      <c r="M123" s="224"/>
      <c r="N123" s="224"/>
      <c r="O123" s="225"/>
      <c r="P123" s="182"/>
    </row>
    <row r="124" spans="1:21" s="183" customFormat="1" ht="40.15" customHeight="1">
      <c r="A124" s="207" t="s">
        <v>114</v>
      </c>
      <c r="B124" s="349" t="s">
        <v>2060</v>
      </c>
      <c r="C124" s="349"/>
      <c r="D124" s="349"/>
      <c r="E124" s="349"/>
      <c r="F124" s="349"/>
      <c r="G124" s="349"/>
      <c r="H124" s="349"/>
      <c r="I124" s="349"/>
      <c r="J124" s="349"/>
      <c r="K124" s="349"/>
      <c r="L124" s="349"/>
      <c r="M124" s="349"/>
      <c r="N124" s="349"/>
      <c r="O124" s="350"/>
      <c r="P124" s="182" t="s">
        <v>2012</v>
      </c>
      <c r="Q124" s="229"/>
      <c r="R124" s="229"/>
      <c r="S124" s="229"/>
      <c r="T124" s="229"/>
      <c r="U124" s="229"/>
    </row>
    <row r="125" spans="1:21" ht="15.75">
      <c r="A125" s="203"/>
      <c r="B125" s="204"/>
      <c r="C125" s="204"/>
      <c r="D125" s="204"/>
      <c r="E125" s="204"/>
      <c r="F125" s="204"/>
      <c r="G125" s="204"/>
      <c r="H125" s="204"/>
      <c r="I125" s="221"/>
      <c r="J125" s="221"/>
      <c r="K125" s="221"/>
      <c r="L125" s="221"/>
      <c r="M125" s="184"/>
      <c r="N125" s="184"/>
      <c r="O125" s="226"/>
      <c r="P125" s="182"/>
    </row>
    <row r="126" spans="1:21" ht="25.5" customHeight="1">
      <c r="A126" s="329" t="s">
        <v>2013</v>
      </c>
      <c r="B126" s="330"/>
      <c r="C126" s="330"/>
      <c r="D126" s="330"/>
      <c r="E126" s="197" t="s">
        <v>2014</v>
      </c>
      <c r="F126" s="331" t="s">
        <v>2015</v>
      </c>
      <c r="G126" s="332"/>
      <c r="H126" s="331" t="s">
        <v>2023</v>
      </c>
      <c r="I126" s="332"/>
      <c r="J126" s="333" t="s">
        <v>2017</v>
      </c>
      <c r="K126" s="334"/>
      <c r="L126" s="217" t="s">
        <v>2040</v>
      </c>
      <c r="M126" s="335" t="s">
        <v>2019</v>
      </c>
      <c r="N126" s="335"/>
      <c r="O126" s="336"/>
      <c r="P126" s="182"/>
    </row>
    <row r="127" spans="1:21" s="184" customFormat="1" ht="66" customHeight="1">
      <c r="A127" s="337" t="s">
        <v>2061</v>
      </c>
      <c r="B127" s="338"/>
      <c r="C127" s="338"/>
      <c r="D127" s="339"/>
      <c r="E127" s="208">
        <v>1</v>
      </c>
      <c r="F127" s="367"/>
      <c r="G127" s="368"/>
      <c r="H127" s="351"/>
      <c r="I127" s="352"/>
      <c r="J127" s="353"/>
      <c r="K127" s="354"/>
      <c r="L127" s="228">
        <v>52.86</v>
      </c>
      <c r="M127" s="355" t="s">
        <v>2058</v>
      </c>
      <c r="N127" s="355"/>
      <c r="O127" s="356"/>
      <c r="P127" s="182"/>
    </row>
    <row r="128" spans="1:21" ht="18">
      <c r="A128" s="199"/>
      <c r="B128" s="200"/>
      <c r="C128" s="200"/>
      <c r="D128" s="200"/>
      <c r="E128" s="201"/>
      <c r="F128" s="202"/>
      <c r="G128" s="201"/>
      <c r="H128" s="201"/>
      <c r="I128" s="218"/>
      <c r="J128" s="219"/>
      <c r="K128" s="201"/>
      <c r="L128" s="201"/>
      <c r="M128" s="201"/>
      <c r="O128" s="220"/>
      <c r="P128" s="182"/>
    </row>
    <row r="129" spans="1:21" ht="15.75">
      <c r="A129" s="203"/>
      <c r="B129" s="204"/>
      <c r="C129" s="204"/>
      <c r="D129" s="204"/>
      <c r="E129" s="204"/>
      <c r="F129" s="204"/>
      <c r="G129" s="204"/>
      <c r="H129" s="204"/>
      <c r="I129" s="221"/>
      <c r="J129" s="221"/>
      <c r="L129" s="346" t="s">
        <v>2021</v>
      </c>
      <c r="M129" s="347"/>
      <c r="N129" s="348"/>
      <c r="O129" s="222">
        <f>SUM(L127:L127)</f>
        <v>52.86</v>
      </c>
      <c r="P129" s="182"/>
    </row>
    <row r="130" spans="1:21" ht="15.75">
      <c r="A130" s="205"/>
      <c r="B130" s="206"/>
      <c r="C130" s="206"/>
      <c r="D130" s="206"/>
      <c r="E130" s="206"/>
      <c r="F130" s="206"/>
      <c r="G130" s="206"/>
      <c r="H130" s="206"/>
      <c r="I130" s="223"/>
      <c r="J130" s="223"/>
      <c r="K130" s="224"/>
      <c r="L130" s="224"/>
      <c r="M130" s="224"/>
      <c r="N130" s="224"/>
      <c r="O130" s="225"/>
      <c r="P130" s="182"/>
    </row>
    <row r="131" spans="1:21" s="183" customFormat="1" ht="40.15" customHeight="1">
      <c r="A131" s="207" t="s">
        <v>117</v>
      </c>
      <c r="B131" s="349" t="s">
        <v>2062</v>
      </c>
      <c r="C131" s="349"/>
      <c r="D131" s="349"/>
      <c r="E131" s="349"/>
      <c r="F131" s="349"/>
      <c r="G131" s="349"/>
      <c r="H131" s="349"/>
      <c r="I131" s="349"/>
      <c r="J131" s="349"/>
      <c r="K131" s="349"/>
      <c r="L131" s="349"/>
      <c r="M131" s="349"/>
      <c r="N131" s="349"/>
      <c r="O131" s="350"/>
      <c r="P131" s="182" t="s">
        <v>2012</v>
      </c>
      <c r="Q131" s="229"/>
      <c r="R131" s="229"/>
      <c r="S131" s="229"/>
      <c r="T131" s="229"/>
      <c r="U131" s="229"/>
    </row>
    <row r="132" spans="1:21" ht="15.75">
      <c r="A132" s="203"/>
      <c r="B132" s="204"/>
      <c r="C132" s="204"/>
      <c r="D132" s="204"/>
      <c r="E132" s="204"/>
      <c r="F132" s="204"/>
      <c r="G132" s="204"/>
      <c r="H132" s="204"/>
      <c r="I132" s="221"/>
      <c r="J132" s="221"/>
      <c r="K132" s="221"/>
      <c r="L132" s="221"/>
      <c r="M132" s="184"/>
      <c r="N132" s="184"/>
      <c r="O132" s="226"/>
      <c r="P132" s="182"/>
    </row>
    <row r="133" spans="1:21" ht="25.5" customHeight="1">
      <c r="A133" s="329" t="s">
        <v>2013</v>
      </c>
      <c r="B133" s="330"/>
      <c r="C133" s="330"/>
      <c r="D133" s="330"/>
      <c r="E133" s="197" t="s">
        <v>2014</v>
      </c>
      <c r="F133" s="331" t="s">
        <v>2015</v>
      </c>
      <c r="G133" s="332"/>
      <c r="H133" s="331" t="s">
        <v>2023</v>
      </c>
      <c r="I133" s="332"/>
      <c r="J133" s="333" t="s">
        <v>2017</v>
      </c>
      <c r="K133" s="334"/>
      <c r="L133" s="217" t="s">
        <v>2040</v>
      </c>
      <c r="M133" s="335" t="s">
        <v>2019</v>
      </c>
      <c r="N133" s="335"/>
      <c r="O133" s="336"/>
      <c r="P133" s="182"/>
    </row>
    <row r="134" spans="1:21" s="184" customFormat="1" ht="66" customHeight="1">
      <c r="A134" s="337" t="s">
        <v>2061</v>
      </c>
      <c r="B134" s="338"/>
      <c r="C134" s="338"/>
      <c r="D134" s="339"/>
      <c r="E134" s="208">
        <v>1</v>
      </c>
      <c r="F134" s="367"/>
      <c r="G134" s="368"/>
      <c r="H134" s="351"/>
      <c r="I134" s="352"/>
      <c r="J134" s="353">
        <f>486.2+59.77</f>
        <v>545.97</v>
      </c>
      <c r="K134" s="354"/>
      <c r="L134" s="228"/>
      <c r="M134" s="355" t="s">
        <v>2063</v>
      </c>
      <c r="N134" s="355"/>
      <c r="O134" s="356"/>
      <c r="P134" s="182"/>
    </row>
    <row r="135" spans="1:21" ht="18">
      <c r="A135" s="199"/>
      <c r="B135" s="200"/>
      <c r="C135" s="200"/>
      <c r="D135" s="200"/>
      <c r="E135" s="201"/>
      <c r="F135" s="202"/>
      <c r="G135" s="201"/>
      <c r="H135" s="201"/>
      <c r="I135" s="218"/>
      <c r="J135" s="219"/>
      <c r="K135" s="201"/>
      <c r="L135" s="201"/>
      <c r="M135" s="201"/>
      <c r="O135" s="220"/>
      <c r="P135" s="182"/>
    </row>
    <row r="136" spans="1:21" ht="15.75">
      <c r="A136" s="203"/>
      <c r="B136" s="204"/>
      <c r="C136" s="204"/>
      <c r="D136" s="204"/>
      <c r="E136" s="204"/>
      <c r="F136" s="204"/>
      <c r="G136" s="204"/>
      <c r="H136" s="204"/>
      <c r="I136" s="221"/>
      <c r="J136" s="221"/>
      <c r="L136" s="346" t="s">
        <v>2021</v>
      </c>
      <c r="M136" s="347"/>
      <c r="N136" s="348"/>
      <c r="O136" s="222">
        <f>J134</f>
        <v>545.97</v>
      </c>
      <c r="P136" s="182"/>
    </row>
    <row r="137" spans="1:21" ht="15.75">
      <c r="A137" s="205"/>
      <c r="B137" s="206"/>
      <c r="C137" s="206"/>
      <c r="D137" s="206"/>
      <c r="E137" s="206"/>
      <c r="F137" s="206"/>
      <c r="G137" s="206"/>
      <c r="H137" s="206"/>
      <c r="I137" s="223"/>
      <c r="J137" s="223"/>
      <c r="K137" s="224"/>
      <c r="L137" s="224"/>
      <c r="M137" s="224"/>
      <c r="N137" s="224"/>
      <c r="O137" s="225"/>
      <c r="P137" s="182"/>
    </row>
    <row r="138" spans="1:21" s="183" customFormat="1" ht="40.15" customHeight="1">
      <c r="A138" s="207" t="s">
        <v>120</v>
      </c>
      <c r="B138" s="349" t="s">
        <v>2064</v>
      </c>
      <c r="C138" s="349"/>
      <c r="D138" s="349"/>
      <c r="E138" s="349"/>
      <c r="F138" s="349"/>
      <c r="G138" s="349"/>
      <c r="H138" s="349"/>
      <c r="I138" s="349"/>
      <c r="J138" s="349"/>
      <c r="K138" s="349"/>
      <c r="L138" s="349"/>
      <c r="M138" s="349"/>
      <c r="N138" s="349"/>
      <c r="O138" s="350"/>
      <c r="P138" s="182" t="s">
        <v>2012</v>
      </c>
      <c r="Q138" s="229"/>
      <c r="R138" s="229"/>
      <c r="S138" s="229"/>
      <c r="T138" s="229"/>
      <c r="U138" s="229"/>
    </row>
    <row r="139" spans="1:21" ht="15.75">
      <c r="A139" s="203"/>
      <c r="B139" s="204"/>
      <c r="C139" s="204"/>
      <c r="D139" s="204"/>
      <c r="E139" s="204"/>
      <c r="F139" s="204"/>
      <c r="G139" s="204"/>
      <c r="H139" s="204"/>
      <c r="I139" s="221"/>
      <c r="J139" s="221"/>
      <c r="K139" s="221"/>
      <c r="L139" s="221"/>
      <c r="M139" s="184"/>
      <c r="N139" s="184"/>
      <c r="O139" s="226"/>
      <c r="P139" s="182"/>
    </row>
    <row r="140" spans="1:21" ht="25.5" customHeight="1">
      <c r="A140" s="329" t="s">
        <v>2013</v>
      </c>
      <c r="B140" s="330"/>
      <c r="C140" s="330"/>
      <c r="D140" s="330"/>
      <c r="E140" s="197" t="s">
        <v>2014</v>
      </c>
      <c r="F140" s="331" t="s">
        <v>2065</v>
      </c>
      <c r="G140" s="332"/>
      <c r="H140" s="331" t="s">
        <v>2066</v>
      </c>
      <c r="I140" s="332"/>
      <c r="J140" s="333" t="s">
        <v>2067</v>
      </c>
      <c r="K140" s="334"/>
      <c r="L140" s="217" t="s">
        <v>2040</v>
      </c>
      <c r="M140" s="335" t="s">
        <v>2019</v>
      </c>
      <c r="N140" s="335"/>
      <c r="O140" s="336"/>
      <c r="P140" s="182"/>
    </row>
    <row r="141" spans="1:21" s="184" customFormat="1" ht="127.9" customHeight="1">
      <c r="A141" s="337" t="s">
        <v>2068</v>
      </c>
      <c r="B141" s="338"/>
      <c r="C141" s="338"/>
      <c r="D141" s="339"/>
      <c r="E141" s="208">
        <v>1</v>
      </c>
      <c r="F141" s="367">
        <v>56.5</v>
      </c>
      <c r="G141" s="368"/>
      <c r="H141" s="351">
        <v>56.5</v>
      </c>
      <c r="I141" s="352"/>
      <c r="J141" s="353">
        <v>10</v>
      </c>
      <c r="K141" s="354"/>
      <c r="L141" s="228">
        <f>(F141+H141)*J141</f>
        <v>1130</v>
      </c>
      <c r="M141" s="355" t="s">
        <v>2069</v>
      </c>
      <c r="N141" s="355"/>
      <c r="O141" s="356"/>
      <c r="P141" s="182"/>
    </row>
    <row r="142" spans="1:21" ht="18">
      <c r="A142" s="199"/>
      <c r="B142" s="200"/>
      <c r="C142" s="200"/>
      <c r="D142" s="200"/>
      <c r="E142" s="201"/>
      <c r="F142" s="202"/>
      <c r="G142" s="201"/>
      <c r="H142" s="201"/>
      <c r="I142" s="218"/>
      <c r="J142" s="219"/>
      <c r="K142" s="201"/>
      <c r="L142" s="201"/>
      <c r="M142" s="201"/>
      <c r="O142" s="220"/>
      <c r="P142" s="182"/>
    </row>
    <row r="143" spans="1:21" ht="15.75">
      <c r="A143" s="203"/>
      <c r="B143" s="204"/>
      <c r="C143" s="204"/>
      <c r="D143" s="204"/>
      <c r="E143" s="204"/>
      <c r="F143" s="204"/>
      <c r="G143" s="204"/>
      <c r="H143" s="204"/>
      <c r="I143" s="221"/>
      <c r="J143" s="221"/>
      <c r="L143" s="346" t="s">
        <v>2021</v>
      </c>
      <c r="M143" s="347"/>
      <c r="N143" s="348"/>
      <c r="O143" s="222">
        <f>L141</f>
        <v>1130</v>
      </c>
      <c r="P143" s="182"/>
    </row>
    <row r="144" spans="1:21" ht="15.75">
      <c r="A144" s="205"/>
      <c r="B144" s="206"/>
      <c r="C144" s="206"/>
      <c r="D144" s="206"/>
      <c r="E144" s="206"/>
      <c r="F144" s="206"/>
      <c r="G144" s="206"/>
      <c r="H144" s="206"/>
      <c r="I144" s="223"/>
      <c r="J144" s="223"/>
      <c r="K144" s="224"/>
      <c r="L144" s="224"/>
      <c r="M144" s="224"/>
      <c r="N144" s="224"/>
      <c r="O144" s="225"/>
      <c r="P144" s="182"/>
    </row>
    <row r="145" spans="1:21" s="183" customFormat="1" ht="40.15" customHeight="1">
      <c r="A145" s="207" t="s">
        <v>124</v>
      </c>
      <c r="B145" s="349" t="s">
        <v>126</v>
      </c>
      <c r="C145" s="349"/>
      <c r="D145" s="349"/>
      <c r="E145" s="349"/>
      <c r="F145" s="349"/>
      <c r="G145" s="349"/>
      <c r="H145" s="349"/>
      <c r="I145" s="349"/>
      <c r="J145" s="349"/>
      <c r="K145" s="349"/>
      <c r="L145" s="349"/>
      <c r="M145" s="349"/>
      <c r="N145" s="349"/>
      <c r="O145" s="350"/>
      <c r="P145" s="182" t="s">
        <v>2012</v>
      </c>
      <c r="Q145" s="229"/>
      <c r="R145" s="229"/>
      <c r="S145" s="229"/>
      <c r="T145" s="229"/>
      <c r="U145" s="229"/>
    </row>
    <row r="146" spans="1:21" ht="15.75">
      <c r="A146" s="203"/>
      <c r="B146" s="204"/>
      <c r="C146" s="204"/>
      <c r="D146" s="204"/>
      <c r="E146" s="204"/>
      <c r="F146" s="204"/>
      <c r="G146" s="204"/>
      <c r="H146" s="204"/>
      <c r="I146" s="221"/>
      <c r="J146" s="221"/>
      <c r="K146" s="221"/>
      <c r="L146" s="221"/>
      <c r="M146" s="184"/>
      <c r="N146" s="184"/>
      <c r="O146" s="226"/>
      <c r="P146" s="182"/>
    </row>
    <row r="147" spans="1:21" ht="49.15" customHeight="1">
      <c r="A147" s="329" t="s">
        <v>2013</v>
      </c>
      <c r="B147" s="330"/>
      <c r="C147" s="330"/>
      <c r="D147" s="330"/>
      <c r="E147" s="197" t="s">
        <v>2014</v>
      </c>
      <c r="F147" s="331" t="s">
        <v>2070</v>
      </c>
      <c r="G147" s="332"/>
      <c r="H147" s="331" t="s">
        <v>2071</v>
      </c>
      <c r="I147" s="332"/>
      <c r="J147" s="331" t="s">
        <v>2072</v>
      </c>
      <c r="K147" s="332"/>
      <c r="L147" s="217" t="s">
        <v>2073</v>
      </c>
      <c r="M147" s="335" t="s">
        <v>2019</v>
      </c>
      <c r="N147" s="335"/>
      <c r="O147" s="336"/>
      <c r="P147" s="182"/>
    </row>
    <row r="148" spans="1:21" s="184" customFormat="1" ht="127.9" customHeight="1">
      <c r="A148" s="337" t="s">
        <v>2074</v>
      </c>
      <c r="B148" s="338"/>
      <c r="C148" s="338"/>
      <c r="D148" s="339"/>
      <c r="E148" s="208">
        <v>1</v>
      </c>
      <c r="F148" s="367">
        <f>50*1.55/2</f>
        <v>38.75</v>
      </c>
      <c r="G148" s="368"/>
      <c r="H148" s="367">
        <f>50*1.55/2</f>
        <v>38.75</v>
      </c>
      <c r="I148" s="368"/>
      <c r="J148" s="353">
        <f>2.15*20</f>
        <v>43</v>
      </c>
      <c r="K148" s="354"/>
      <c r="L148" s="228">
        <f>F148+H148+J148</f>
        <v>120.5</v>
      </c>
      <c r="M148" s="355" t="s">
        <v>2075</v>
      </c>
      <c r="N148" s="355"/>
      <c r="O148" s="356"/>
      <c r="P148" s="182"/>
    </row>
    <row r="149" spans="1:21" ht="18">
      <c r="A149" s="199"/>
      <c r="B149" s="200"/>
      <c r="C149" s="200"/>
      <c r="D149" s="200"/>
      <c r="E149" s="201"/>
      <c r="F149" s="202"/>
      <c r="G149" s="201"/>
      <c r="H149" s="201"/>
      <c r="I149" s="218"/>
      <c r="J149" s="219"/>
      <c r="K149" s="201"/>
      <c r="L149" s="201"/>
      <c r="M149" s="201"/>
      <c r="O149" s="220"/>
      <c r="P149" s="182"/>
    </row>
    <row r="150" spans="1:21" ht="15.75">
      <c r="A150" s="203"/>
      <c r="B150" s="204"/>
      <c r="C150" s="204"/>
      <c r="D150" s="204"/>
      <c r="E150" s="204"/>
      <c r="F150" s="204"/>
      <c r="G150" s="204"/>
      <c r="H150" s="204"/>
      <c r="I150" s="221"/>
      <c r="J150" s="221"/>
      <c r="L150" s="346" t="s">
        <v>2021</v>
      </c>
      <c r="M150" s="347"/>
      <c r="N150" s="348"/>
      <c r="O150" s="222">
        <f>L148</f>
        <v>120.5</v>
      </c>
      <c r="P150" s="182"/>
    </row>
    <row r="151" spans="1:21" ht="15.75">
      <c r="A151" s="205"/>
      <c r="B151" s="206"/>
      <c r="C151" s="206"/>
      <c r="D151" s="206"/>
      <c r="E151" s="206"/>
      <c r="F151" s="206"/>
      <c r="G151" s="206"/>
      <c r="H151" s="206"/>
      <c r="I151" s="223"/>
      <c r="J151" s="223"/>
      <c r="K151" s="224"/>
      <c r="L151" s="224"/>
      <c r="M151" s="224"/>
      <c r="N151" s="224"/>
      <c r="O151" s="225"/>
      <c r="P151" s="182"/>
    </row>
    <row r="152" spans="1:21" s="183" customFormat="1" ht="40.15" customHeight="1">
      <c r="A152" s="207" t="s">
        <v>127</v>
      </c>
      <c r="B152" s="349" t="s">
        <v>129</v>
      </c>
      <c r="C152" s="349"/>
      <c r="D152" s="349"/>
      <c r="E152" s="349"/>
      <c r="F152" s="349"/>
      <c r="G152" s="349"/>
      <c r="H152" s="349"/>
      <c r="I152" s="349"/>
      <c r="J152" s="349"/>
      <c r="K152" s="349"/>
      <c r="L152" s="349"/>
      <c r="M152" s="349"/>
      <c r="N152" s="349"/>
      <c r="O152" s="350"/>
      <c r="P152" s="182" t="s">
        <v>2012</v>
      </c>
      <c r="Q152" s="229"/>
      <c r="R152" s="229"/>
      <c r="S152" s="229"/>
      <c r="T152" s="229"/>
      <c r="U152" s="229"/>
    </row>
    <row r="153" spans="1:21" ht="15.75">
      <c r="A153" s="203"/>
      <c r="B153" s="204"/>
      <c r="C153" s="204"/>
      <c r="D153" s="204"/>
      <c r="E153" s="204"/>
      <c r="F153" s="204"/>
      <c r="G153" s="204"/>
      <c r="H153" s="204"/>
      <c r="I153" s="221"/>
      <c r="J153" s="221"/>
      <c r="K153" s="221"/>
      <c r="L153" s="221"/>
      <c r="M153" s="184"/>
      <c r="N153" s="184"/>
      <c r="O153" s="226"/>
      <c r="P153" s="182"/>
    </row>
    <row r="154" spans="1:21" ht="25.5" customHeight="1">
      <c r="A154" s="329" t="s">
        <v>2013</v>
      </c>
      <c r="B154" s="330"/>
      <c r="C154" s="330"/>
      <c r="D154" s="330"/>
      <c r="E154" s="197" t="s">
        <v>2014</v>
      </c>
      <c r="F154" s="331" t="s">
        <v>2015</v>
      </c>
      <c r="G154" s="332"/>
      <c r="H154" s="331" t="s">
        <v>2023</v>
      </c>
      <c r="I154" s="332"/>
      <c r="J154" s="333" t="s">
        <v>2017</v>
      </c>
      <c r="K154" s="334"/>
      <c r="L154" s="217" t="s">
        <v>2040</v>
      </c>
      <c r="M154" s="335" t="s">
        <v>2019</v>
      </c>
      <c r="N154" s="335"/>
      <c r="O154" s="336"/>
      <c r="P154" s="182"/>
    </row>
    <row r="155" spans="1:21" s="184" customFormat="1" ht="66" customHeight="1">
      <c r="A155" s="337" t="s">
        <v>2076</v>
      </c>
      <c r="B155" s="338"/>
      <c r="C155" s="338"/>
      <c r="D155" s="339"/>
      <c r="E155" s="208">
        <v>1</v>
      </c>
      <c r="F155" s="367">
        <v>50</v>
      </c>
      <c r="G155" s="368"/>
      <c r="H155" s="351">
        <v>20</v>
      </c>
      <c r="I155" s="352"/>
      <c r="J155" s="353">
        <f>F155*H155</f>
        <v>1000</v>
      </c>
      <c r="K155" s="354"/>
      <c r="L155" s="228"/>
      <c r="M155" s="355"/>
      <c r="N155" s="355"/>
      <c r="O155" s="356"/>
      <c r="P155" s="182"/>
    </row>
    <row r="156" spans="1:21" ht="18">
      <c r="A156" s="199"/>
      <c r="B156" s="200"/>
      <c r="C156" s="200"/>
      <c r="D156" s="200"/>
      <c r="E156" s="201"/>
      <c r="F156" s="202"/>
      <c r="G156" s="201"/>
      <c r="H156" s="201"/>
      <c r="I156" s="218"/>
      <c r="J156" s="219"/>
      <c r="K156" s="201"/>
      <c r="L156" s="201"/>
      <c r="M156" s="201"/>
      <c r="O156" s="220"/>
      <c r="P156" s="182"/>
    </row>
    <row r="157" spans="1:21" ht="15.75">
      <c r="A157" s="203"/>
      <c r="B157" s="204"/>
      <c r="C157" s="204"/>
      <c r="D157" s="204"/>
      <c r="E157" s="204"/>
      <c r="F157" s="204"/>
      <c r="G157" s="204"/>
      <c r="H157" s="204"/>
      <c r="I157" s="221"/>
      <c r="J157" s="221"/>
      <c r="L157" s="346" t="s">
        <v>2021</v>
      </c>
      <c r="M157" s="347"/>
      <c r="N157" s="348"/>
      <c r="O157" s="222">
        <f>SUM(J155)</f>
        <v>1000</v>
      </c>
      <c r="P157" s="182"/>
    </row>
    <row r="158" spans="1:21" ht="15.75">
      <c r="A158" s="205"/>
      <c r="B158" s="206"/>
      <c r="C158" s="206"/>
      <c r="D158" s="206"/>
      <c r="E158" s="206"/>
      <c r="F158" s="206"/>
      <c r="G158" s="206"/>
      <c r="H158" s="206"/>
      <c r="I158" s="223"/>
      <c r="J158" s="223"/>
      <c r="K158" s="224"/>
      <c r="L158" s="224"/>
      <c r="M158" s="224"/>
      <c r="N158" s="224"/>
      <c r="O158" s="225"/>
      <c r="P158" s="182"/>
    </row>
    <row r="159" spans="1:21" s="183" customFormat="1" ht="40.15" customHeight="1">
      <c r="A159" s="207" t="s">
        <v>130</v>
      </c>
      <c r="B159" s="349" t="s">
        <v>132</v>
      </c>
      <c r="C159" s="349"/>
      <c r="D159" s="349"/>
      <c r="E159" s="349"/>
      <c r="F159" s="349"/>
      <c r="G159" s="349"/>
      <c r="H159" s="349"/>
      <c r="I159" s="349"/>
      <c r="J159" s="349"/>
      <c r="K159" s="349"/>
      <c r="L159" s="349"/>
      <c r="M159" s="349"/>
      <c r="N159" s="349"/>
      <c r="O159" s="350"/>
      <c r="P159" s="182"/>
      <c r="Q159" s="229"/>
      <c r="R159" s="229"/>
      <c r="S159" s="229"/>
      <c r="T159" s="229"/>
      <c r="U159" s="229"/>
    </row>
    <row r="160" spans="1:21" ht="15.75">
      <c r="A160" s="203"/>
      <c r="B160" s="204"/>
      <c r="C160" s="204"/>
      <c r="D160" s="204"/>
      <c r="E160" s="204"/>
      <c r="F160" s="204"/>
      <c r="G160" s="204"/>
      <c r="H160" s="204"/>
      <c r="I160" s="221"/>
      <c r="J160" s="221"/>
      <c r="K160" s="221"/>
      <c r="L160" s="221"/>
      <c r="M160" s="184"/>
      <c r="N160" s="184"/>
      <c r="O160" s="226"/>
      <c r="P160" s="182"/>
    </row>
    <row r="161" spans="1:21" ht="25.5" customHeight="1">
      <c r="A161" s="329" t="s">
        <v>2013</v>
      </c>
      <c r="B161" s="330"/>
      <c r="C161" s="330"/>
      <c r="D161" s="330"/>
      <c r="E161" s="197" t="s">
        <v>2014</v>
      </c>
      <c r="F161" s="331" t="s">
        <v>2052</v>
      </c>
      <c r="G161" s="332"/>
      <c r="H161" s="331" t="s">
        <v>2023</v>
      </c>
      <c r="I161" s="332"/>
      <c r="J161" s="333" t="s">
        <v>2017</v>
      </c>
      <c r="K161" s="334"/>
      <c r="L161" s="217" t="s">
        <v>2040</v>
      </c>
      <c r="M161" s="335" t="s">
        <v>2019</v>
      </c>
      <c r="N161" s="335"/>
      <c r="O161" s="336"/>
      <c r="P161" s="182" t="s">
        <v>2012</v>
      </c>
    </row>
    <row r="162" spans="1:21" s="184" customFormat="1" ht="66" customHeight="1">
      <c r="A162" s="337" t="s">
        <v>2077</v>
      </c>
      <c r="B162" s="338"/>
      <c r="C162" s="338"/>
      <c r="D162" s="339"/>
      <c r="E162" s="208">
        <v>1</v>
      </c>
      <c r="F162" s="367">
        <f>530.86+1221.12</f>
        <v>1751.98</v>
      </c>
      <c r="G162" s="368"/>
      <c r="H162" s="351"/>
      <c r="I162" s="352"/>
      <c r="J162" s="353"/>
      <c r="K162" s="354"/>
      <c r="L162" s="228"/>
      <c r="M162" s="355" t="s">
        <v>2058</v>
      </c>
      <c r="N162" s="355"/>
      <c r="O162" s="356"/>
      <c r="P162" s="182"/>
    </row>
    <row r="163" spans="1:21" ht="18">
      <c r="A163" s="199"/>
      <c r="B163" s="200"/>
      <c r="C163" s="200"/>
      <c r="D163" s="200"/>
      <c r="E163" s="201"/>
      <c r="F163" s="202"/>
      <c r="G163" s="201"/>
      <c r="H163" s="201"/>
      <c r="I163" s="218"/>
      <c r="J163" s="219"/>
      <c r="K163" s="201"/>
      <c r="L163" s="201"/>
      <c r="M163" s="201"/>
      <c r="O163" s="220"/>
      <c r="P163" s="182"/>
    </row>
    <row r="164" spans="1:21" ht="15.75">
      <c r="A164" s="203"/>
      <c r="B164" s="204"/>
      <c r="C164" s="204"/>
      <c r="D164" s="204"/>
      <c r="E164" s="204"/>
      <c r="F164" s="204"/>
      <c r="G164" s="204"/>
      <c r="H164" s="204"/>
      <c r="I164" s="221"/>
      <c r="J164" s="221"/>
      <c r="L164" s="346" t="s">
        <v>2021</v>
      </c>
      <c r="M164" s="347"/>
      <c r="N164" s="348"/>
      <c r="O164" s="222">
        <f>SUM(F162:G162)</f>
        <v>1751.98</v>
      </c>
      <c r="P164" s="182"/>
    </row>
    <row r="165" spans="1:21" ht="15.75">
      <c r="A165" s="205"/>
      <c r="B165" s="206"/>
      <c r="C165" s="206"/>
      <c r="D165" s="206"/>
      <c r="E165" s="206"/>
      <c r="F165" s="206"/>
      <c r="G165" s="206"/>
      <c r="H165" s="206"/>
      <c r="I165" s="223"/>
      <c r="J165" s="223"/>
      <c r="K165" s="224"/>
      <c r="L165" s="224"/>
      <c r="M165" s="224"/>
      <c r="N165" s="224"/>
      <c r="O165" s="225"/>
      <c r="P165" s="182"/>
    </row>
    <row r="166" spans="1:21" s="183" customFormat="1" ht="40.15" customHeight="1">
      <c r="A166" s="207" t="s">
        <v>2078</v>
      </c>
      <c r="B166" s="349" t="s">
        <v>135</v>
      </c>
      <c r="C166" s="349"/>
      <c r="D166" s="349"/>
      <c r="E166" s="349"/>
      <c r="F166" s="349"/>
      <c r="G166" s="349"/>
      <c r="H166" s="349"/>
      <c r="I166" s="349"/>
      <c r="J166" s="349"/>
      <c r="K166" s="349"/>
      <c r="L166" s="349"/>
      <c r="M166" s="349"/>
      <c r="N166" s="349"/>
      <c r="O166" s="350"/>
      <c r="P166" s="182" t="s">
        <v>2012</v>
      </c>
      <c r="Q166" s="229"/>
      <c r="R166" s="229"/>
      <c r="S166" s="229"/>
      <c r="T166" s="229"/>
      <c r="U166" s="229"/>
    </row>
    <row r="167" spans="1:21" ht="15.75">
      <c r="A167" s="203"/>
      <c r="B167" s="204"/>
      <c r="C167" s="204"/>
      <c r="D167" s="204"/>
      <c r="E167" s="204"/>
      <c r="F167" s="204"/>
      <c r="G167" s="204"/>
      <c r="H167" s="204"/>
      <c r="I167" s="221"/>
      <c r="J167" s="221"/>
      <c r="K167" s="221"/>
      <c r="L167" s="221"/>
      <c r="M167" s="184"/>
      <c r="N167" s="184"/>
      <c r="O167" s="226"/>
      <c r="P167" s="182"/>
    </row>
    <row r="168" spans="1:21" ht="25.5" customHeight="1">
      <c r="A168" s="329" t="s">
        <v>2013</v>
      </c>
      <c r="B168" s="330"/>
      <c r="C168" s="330"/>
      <c r="D168" s="330"/>
      <c r="E168" s="197" t="s">
        <v>2014</v>
      </c>
      <c r="F168" s="331" t="s">
        <v>2015</v>
      </c>
      <c r="G168" s="332"/>
      <c r="H168" s="331" t="s">
        <v>2023</v>
      </c>
      <c r="I168" s="332"/>
      <c r="J168" s="333" t="s">
        <v>2017</v>
      </c>
      <c r="K168" s="334"/>
      <c r="L168" s="217" t="s">
        <v>2040</v>
      </c>
      <c r="M168" s="335" t="s">
        <v>2019</v>
      </c>
      <c r="N168" s="335"/>
      <c r="O168" s="336"/>
      <c r="P168" s="182"/>
    </row>
    <row r="169" spans="1:21" s="184" customFormat="1" ht="66" customHeight="1">
      <c r="A169" s="337" t="s">
        <v>2077</v>
      </c>
      <c r="B169" s="338"/>
      <c r="C169" s="338"/>
      <c r="D169" s="339"/>
      <c r="E169" s="208">
        <v>1</v>
      </c>
      <c r="F169" s="367"/>
      <c r="G169" s="368"/>
      <c r="H169" s="351"/>
      <c r="I169" s="352"/>
      <c r="J169" s="353"/>
      <c r="K169" s="354"/>
      <c r="L169" s="228">
        <f>94.12+17.04</f>
        <v>111.16</v>
      </c>
      <c r="M169" s="355" t="s">
        <v>2058</v>
      </c>
      <c r="N169" s="355"/>
      <c r="O169" s="356"/>
      <c r="P169" s="230"/>
    </row>
    <row r="170" spans="1:21" ht="18">
      <c r="A170" s="199"/>
      <c r="B170" s="200"/>
      <c r="C170" s="200"/>
      <c r="D170" s="200"/>
      <c r="E170" s="201"/>
      <c r="F170" s="202"/>
      <c r="G170" s="201"/>
      <c r="H170" s="201"/>
      <c r="I170" s="218"/>
      <c r="J170" s="219"/>
      <c r="K170" s="201"/>
      <c r="L170" s="201"/>
      <c r="M170" s="201"/>
      <c r="O170" s="220"/>
      <c r="P170" s="182"/>
    </row>
    <row r="171" spans="1:21" ht="15.75">
      <c r="A171" s="203"/>
      <c r="B171" s="204"/>
      <c r="C171" s="204"/>
      <c r="D171" s="204"/>
      <c r="E171" s="204"/>
      <c r="F171" s="204"/>
      <c r="G171" s="204"/>
      <c r="H171" s="204"/>
      <c r="I171" s="221"/>
      <c r="J171" s="221"/>
      <c r="L171" s="346" t="s">
        <v>2021</v>
      </c>
      <c r="M171" s="347"/>
      <c r="N171" s="348"/>
      <c r="O171" s="222">
        <f>L169</f>
        <v>111.16</v>
      </c>
      <c r="P171" s="182"/>
    </row>
    <row r="172" spans="1:21" ht="15.75">
      <c r="A172" s="205"/>
      <c r="B172" s="206"/>
      <c r="C172" s="206"/>
      <c r="D172" s="206"/>
      <c r="E172" s="206"/>
      <c r="F172" s="206"/>
      <c r="G172" s="206"/>
      <c r="H172" s="206"/>
      <c r="I172" s="223"/>
      <c r="J172" s="223"/>
      <c r="K172" s="224"/>
      <c r="L172" s="224"/>
      <c r="M172" s="224"/>
      <c r="N172" s="224"/>
      <c r="O172" s="225"/>
      <c r="P172" s="182"/>
    </row>
    <row r="173" spans="1:21" s="183" customFormat="1" ht="40.15" customHeight="1">
      <c r="A173" s="207" t="s">
        <v>136</v>
      </c>
      <c r="B173" s="349" t="str">
        <f>'[10]PLANILHA SEM DESONERAÇÃO'!D78</f>
        <v>VIGA METÁLICA EM PERFIL W 610 x 113, LAMINADO OU SOLDADO, EM AÇO ESTRUTURAL, COM CONEXÕES SOLDADAS, INCLUSOS MÃO DE OBRA, TRANSPORTE E IÇAMENTO UTILIZANDO GUINDASTE - FORNECIMENTO E INSTALAÇÃO. AF_01/2020_P</v>
      </c>
      <c r="C173" s="349"/>
      <c r="D173" s="349"/>
      <c r="E173" s="349"/>
      <c r="F173" s="349"/>
      <c r="G173" s="349"/>
      <c r="H173" s="349"/>
      <c r="I173" s="349"/>
      <c r="J173" s="349"/>
      <c r="K173" s="349"/>
      <c r="L173" s="349"/>
      <c r="M173" s="349"/>
      <c r="N173" s="349"/>
      <c r="O173" s="350"/>
      <c r="P173" s="182" t="s">
        <v>2012</v>
      </c>
      <c r="Q173" s="229"/>
      <c r="R173" s="229"/>
      <c r="S173" s="229"/>
      <c r="T173" s="229"/>
      <c r="U173" s="229"/>
    </row>
    <row r="174" spans="1:21" ht="15.75">
      <c r="A174" s="203"/>
      <c r="B174" s="204"/>
      <c r="C174" s="204"/>
      <c r="D174" s="204"/>
      <c r="E174" s="204"/>
      <c r="F174" s="204"/>
      <c r="G174" s="204"/>
      <c r="H174" s="204"/>
      <c r="I174" s="221"/>
      <c r="J174" s="221"/>
      <c r="K174" s="221"/>
      <c r="L174" s="221"/>
      <c r="M174" s="184"/>
      <c r="N174" s="184"/>
      <c r="O174" s="226"/>
      <c r="P174" s="182"/>
    </row>
    <row r="175" spans="1:21" s="152" customFormat="1" ht="25.5" customHeight="1">
      <c r="A175" s="329" t="s">
        <v>2013</v>
      </c>
      <c r="B175" s="330"/>
      <c r="C175" s="330"/>
      <c r="D175" s="330"/>
      <c r="E175" s="197" t="s">
        <v>2014</v>
      </c>
      <c r="F175" s="331" t="s">
        <v>2052</v>
      </c>
      <c r="G175" s="332"/>
      <c r="H175" s="331" t="s">
        <v>2023</v>
      </c>
      <c r="I175" s="332"/>
      <c r="J175" s="333" t="s">
        <v>2017</v>
      </c>
      <c r="K175" s="334"/>
      <c r="L175" s="217" t="s">
        <v>2040</v>
      </c>
      <c r="M175" s="335" t="s">
        <v>2019</v>
      </c>
      <c r="N175" s="335"/>
      <c r="O175" s="336"/>
      <c r="P175" s="182"/>
      <c r="Q175" s="191"/>
      <c r="R175" s="191"/>
      <c r="S175" s="191"/>
      <c r="T175" s="191"/>
      <c r="U175" s="191"/>
    </row>
    <row r="176" spans="1:21" s="184" customFormat="1" ht="66" customHeight="1">
      <c r="A176" s="337" t="s">
        <v>2079</v>
      </c>
      <c r="B176" s="338"/>
      <c r="C176" s="338"/>
      <c r="D176" s="339"/>
      <c r="E176" s="208">
        <v>1</v>
      </c>
      <c r="F176" s="367">
        <v>18976</v>
      </c>
      <c r="G176" s="368"/>
      <c r="H176" s="351"/>
      <c r="I176" s="352"/>
      <c r="J176" s="353"/>
      <c r="K176" s="354"/>
      <c r="L176" s="228"/>
      <c r="M176" s="355" t="s">
        <v>2058</v>
      </c>
      <c r="N176" s="355"/>
      <c r="O176" s="356"/>
      <c r="P176" s="182"/>
    </row>
    <row r="177" spans="1:21" s="152" customFormat="1" ht="18">
      <c r="A177" s="199"/>
      <c r="B177" s="200"/>
      <c r="C177" s="200"/>
      <c r="D177" s="200"/>
      <c r="E177" s="201"/>
      <c r="F177" s="202"/>
      <c r="G177" s="201"/>
      <c r="H177" s="201"/>
      <c r="I177" s="218"/>
      <c r="J177" s="219"/>
      <c r="K177" s="201"/>
      <c r="L177" s="201"/>
      <c r="M177" s="201"/>
      <c r="N177" s="191"/>
      <c r="O177" s="220"/>
      <c r="P177" s="182"/>
      <c r="Q177" s="191"/>
      <c r="R177" s="191"/>
      <c r="S177" s="191"/>
      <c r="T177" s="191"/>
      <c r="U177" s="191"/>
    </row>
    <row r="178" spans="1:21" s="152" customFormat="1" ht="15.75">
      <c r="A178" s="203"/>
      <c r="B178" s="204"/>
      <c r="C178" s="204"/>
      <c r="D178" s="204"/>
      <c r="E178" s="204"/>
      <c r="F178" s="204"/>
      <c r="G178" s="204"/>
      <c r="H178" s="204"/>
      <c r="I178" s="221"/>
      <c r="J178" s="221"/>
      <c r="K178" s="191"/>
      <c r="L178" s="346" t="s">
        <v>2021</v>
      </c>
      <c r="M178" s="347"/>
      <c r="N178" s="348"/>
      <c r="O178" s="222">
        <f>SUM(F176:G176)</f>
        <v>18976</v>
      </c>
      <c r="P178" s="182"/>
      <c r="Q178" s="191"/>
      <c r="R178" s="191"/>
      <c r="S178" s="191"/>
      <c r="T178" s="191"/>
      <c r="U178" s="191"/>
    </row>
    <row r="179" spans="1:21" s="152" customFormat="1" ht="15.75">
      <c r="A179" s="205"/>
      <c r="B179" s="206"/>
      <c r="C179" s="206"/>
      <c r="D179" s="206"/>
      <c r="E179" s="206"/>
      <c r="F179" s="206"/>
      <c r="G179" s="206"/>
      <c r="H179" s="206"/>
      <c r="I179" s="223"/>
      <c r="J179" s="223"/>
      <c r="K179" s="224"/>
      <c r="L179" s="224"/>
      <c r="M179" s="224"/>
      <c r="N179" s="224"/>
      <c r="O179" s="225"/>
      <c r="P179" s="182"/>
      <c r="Q179" s="191"/>
      <c r="R179" s="191"/>
      <c r="S179" s="191"/>
      <c r="T179" s="191"/>
      <c r="U179" s="191"/>
    </row>
    <row r="180" spans="1:21" s="183" customFormat="1" ht="40.15" customHeight="1">
      <c r="A180" s="207" t="s">
        <v>139</v>
      </c>
      <c r="B180" s="349" t="str">
        <f>'[10]PLANILHA SEM DESONERAÇÃO'!D79</f>
        <v>VIGA METÁLICA EM PERFIL W 530 x 101, LAMINADO OU SOLDADO, EM AÇO ESTRUTURAL, COM CONEXÕES SOLDADAS, INCLUSOS MÃO DE OBRA, TRANSPORTE E IÇAMENTO UTILIZANDO GUINDASTE - FORNECIMENTO E INSTALAÇÃO. AF_01/2020_P</v>
      </c>
      <c r="C180" s="349"/>
      <c r="D180" s="349"/>
      <c r="E180" s="349"/>
      <c r="F180" s="349"/>
      <c r="G180" s="349"/>
      <c r="H180" s="349"/>
      <c r="I180" s="349"/>
      <c r="J180" s="349"/>
      <c r="K180" s="349"/>
      <c r="L180" s="349"/>
      <c r="M180" s="349"/>
      <c r="N180" s="349"/>
      <c r="O180" s="350"/>
      <c r="P180" s="182" t="s">
        <v>2012</v>
      </c>
      <c r="Q180" s="229"/>
      <c r="R180" s="229"/>
      <c r="S180" s="229"/>
      <c r="T180" s="229"/>
      <c r="U180" s="229"/>
    </row>
    <row r="181" spans="1:21" ht="15.75">
      <c r="A181" s="203"/>
      <c r="B181" s="204"/>
      <c r="C181" s="204"/>
      <c r="D181" s="204"/>
      <c r="E181" s="204"/>
      <c r="F181" s="204"/>
      <c r="G181" s="204"/>
      <c r="H181" s="204"/>
      <c r="I181" s="221"/>
      <c r="J181" s="221"/>
      <c r="K181" s="221"/>
      <c r="L181" s="221"/>
      <c r="M181" s="184"/>
      <c r="N181" s="184"/>
      <c r="O181" s="226"/>
      <c r="P181" s="182"/>
    </row>
    <row r="182" spans="1:21" s="152" customFormat="1" ht="25.5" customHeight="1">
      <c r="A182" s="329" t="s">
        <v>2013</v>
      </c>
      <c r="B182" s="330"/>
      <c r="C182" s="330"/>
      <c r="D182" s="330"/>
      <c r="E182" s="197" t="s">
        <v>2014</v>
      </c>
      <c r="F182" s="331" t="s">
        <v>2052</v>
      </c>
      <c r="G182" s="332"/>
      <c r="H182" s="331" t="s">
        <v>2023</v>
      </c>
      <c r="I182" s="332"/>
      <c r="J182" s="333" t="s">
        <v>2017</v>
      </c>
      <c r="K182" s="334"/>
      <c r="L182" s="217" t="s">
        <v>2040</v>
      </c>
      <c r="M182" s="335" t="s">
        <v>2019</v>
      </c>
      <c r="N182" s="335"/>
      <c r="O182" s="336"/>
      <c r="P182" s="182"/>
      <c r="Q182" s="191"/>
      <c r="R182" s="191"/>
      <c r="S182" s="191"/>
      <c r="T182" s="191"/>
      <c r="U182" s="191"/>
    </row>
    <row r="183" spans="1:21" s="184" customFormat="1" ht="66" customHeight="1">
      <c r="A183" s="337" t="s">
        <v>2079</v>
      </c>
      <c r="B183" s="338"/>
      <c r="C183" s="338"/>
      <c r="D183" s="339"/>
      <c r="E183" s="208">
        <v>1</v>
      </c>
      <c r="F183" s="367">
        <v>8019</v>
      </c>
      <c r="G183" s="368"/>
      <c r="H183" s="351"/>
      <c r="I183" s="352"/>
      <c r="J183" s="353"/>
      <c r="K183" s="354"/>
      <c r="L183" s="228"/>
      <c r="M183" s="355" t="s">
        <v>2058</v>
      </c>
      <c r="N183" s="355"/>
      <c r="O183" s="356"/>
      <c r="P183" s="182"/>
    </row>
    <row r="184" spans="1:21" s="152" customFormat="1" ht="18">
      <c r="A184" s="199"/>
      <c r="B184" s="200"/>
      <c r="C184" s="200"/>
      <c r="D184" s="200"/>
      <c r="E184" s="201"/>
      <c r="F184" s="202"/>
      <c r="G184" s="201"/>
      <c r="H184" s="201"/>
      <c r="I184" s="218"/>
      <c r="J184" s="219"/>
      <c r="K184" s="201"/>
      <c r="L184" s="201"/>
      <c r="M184" s="201"/>
      <c r="N184" s="191"/>
      <c r="O184" s="220"/>
      <c r="P184" s="182"/>
      <c r="Q184" s="191"/>
      <c r="R184" s="191"/>
      <c r="S184" s="191"/>
      <c r="T184" s="191"/>
      <c r="U184" s="191"/>
    </row>
    <row r="185" spans="1:21" s="152" customFormat="1" ht="15.75">
      <c r="A185" s="203"/>
      <c r="B185" s="204"/>
      <c r="C185" s="204"/>
      <c r="D185" s="204"/>
      <c r="E185" s="204"/>
      <c r="F185" s="204"/>
      <c r="G185" s="204"/>
      <c r="H185" s="204"/>
      <c r="I185" s="221"/>
      <c r="J185" s="221"/>
      <c r="K185" s="191"/>
      <c r="L185" s="346" t="s">
        <v>2021</v>
      </c>
      <c r="M185" s="347"/>
      <c r="N185" s="348"/>
      <c r="O185" s="222">
        <f>SUM(F183:G183)</f>
        <v>8019</v>
      </c>
      <c r="P185" s="182"/>
      <c r="Q185" s="191"/>
      <c r="R185" s="191"/>
      <c r="S185" s="191"/>
      <c r="T185" s="191"/>
      <c r="U185" s="191"/>
    </row>
    <row r="186" spans="1:21" s="152" customFormat="1" ht="15.75">
      <c r="A186" s="205"/>
      <c r="B186" s="206"/>
      <c r="C186" s="206"/>
      <c r="D186" s="206"/>
      <c r="E186" s="206"/>
      <c r="F186" s="206"/>
      <c r="G186" s="206"/>
      <c r="H186" s="206"/>
      <c r="I186" s="223"/>
      <c r="J186" s="223"/>
      <c r="K186" s="224"/>
      <c r="L186" s="224"/>
      <c r="M186" s="224"/>
      <c r="N186" s="224"/>
      <c r="O186" s="225"/>
      <c r="P186" s="182"/>
      <c r="Q186" s="191"/>
      <c r="R186" s="191"/>
      <c r="S186" s="191"/>
      <c r="T186" s="191"/>
      <c r="U186" s="191"/>
    </row>
    <row r="187" spans="1:21" s="183" customFormat="1" ht="40.15" customHeight="1">
      <c r="A187" s="207" t="s">
        <v>142</v>
      </c>
      <c r="B187" s="349" t="str">
        <f>'[10]PLANILHA SEM DESONERAÇÃO'!D80</f>
        <v>VIGA METÁLICA EM PERFIL W 530 x 74, LAMINADO OU SOLDADO, EM AÇO ESTRUTURAL, COM CONEXÕES SOLDADAS, INCLUSOS MÃO DE OBRA, TRANSPORTE E IÇAMENTO UTILIZANDO GUINDASTE - FORNECIMENTO E INSTALAÇÃO. AF_01/2020_P</v>
      </c>
      <c r="C187" s="349"/>
      <c r="D187" s="349"/>
      <c r="E187" s="349"/>
      <c r="F187" s="349"/>
      <c r="G187" s="349"/>
      <c r="H187" s="349"/>
      <c r="I187" s="349"/>
      <c r="J187" s="349"/>
      <c r="K187" s="349"/>
      <c r="L187" s="349"/>
      <c r="M187" s="349"/>
      <c r="N187" s="349"/>
      <c r="O187" s="350"/>
      <c r="P187" s="182" t="s">
        <v>2012</v>
      </c>
      <c r="Q187" s="229"/>
      <c r="R187" s="229"/>
      <c r="S187" s="229"/>
      <c r="T187" s="229"/>
      <c r="U187" s="229"/>
    </row>
    <row r="188" spans="1:21" ht="15.75">
      <c r="A188" s="203"/>
      <c r="B188" s="204"/>
      <c r="C188" s="204"/>
      <c r="D188" s="204"/>
      <c r="E188" s="204"/>
      <c r="F188" s="204"/>
      <c r="G188" s="204"/>
      <c r="H188" s="204"/>
      <c r="I188" s="221"/>
      <c r="J188" s="221"/>
      <c r="K188" s="221"/>
      <c r="L188" s="221"/>
      <c r="M188" s="184"/>
      <c r="N188" s="184"/>
      <c r="O188" s="226"/>
      <c r="P188" s="182"/>
    </row>
    <row r="189" spans="1:21" s="152" customFormat="1" ht="25.5" customHeight="1">
      <c r="A189" s="329" t="s">
        <v>2013</v>
      </c>
      <c r="B189" s="330"/>
      <c r="C189" s="330"/>
      <c r="D189" s="330"/>
      <c r="E189" s="197" t="s">
        <v>2014</v>
      </c>
      <c r="F189" s="331" t="s">
        <v>2052</v>
      </c>
      <c r="G189" s="332"/>
      <c r="H189" s="331" t="s">
        <v>2023</v>
      </c>
      <c r="I189" s="332"/>
      <c r="J189" s="333" t="s">
        <v>2017</v>
      </c>
      <c r="K189" s="334"/>
      <c r="L189" s="217" t="s">
        <v>2040</v>
      </c>
      <c r="M189" s="335" t="s">
        <v>2019</v>
      </c>
      <c r="N189" s="335"/>
      <c r="O189" s="336"/>
      <c r="P189" s="182"/>
      <c r="Q189" s="191"/>
      <c r="R189" s="191"/>
      <c r="S189" s="191"/>
      <c r="T189" s="191"/>
      <c r="U189" s="191"/>
    </row>
    <row r="190" spans="1:21" s="184" customFormat="1" ht="66" customHeight="1">
      <c r="A190" s="337" t="s">
        <v>2079</v>
      </c>
      <c r="B190" s="338"/>
      <c r="C190" s="338"/>
      <c r="D190" s="339"/>
      <c r="E190" s="208">
        <v>1</v>
      </c>
      <c r="F190" s="367">
        <v>5892.7</v>
      </c>
      <c r="G190" s="368"/>
      <c r="H190" s="351"/>
      <c r="I190" s="352"/>
      <c r="J190" s="353"/>
      <c r="K190" s="354"/>
      <c r="L190" s="228"/>
      <c r="M190" s="355" t="s">
        <v>2058</v>
      </c>
      <c r="N190" s="355"/>
      <c r="O190" s="356"/>
      <c r="P190" s="182"/>
    </row>
    <row r="191" spans="1:21" s="152" customFormat="1" ht="18">
      <c r="A191" s="199"/>
      <c r="B191" s="200"/>
      <c r="C191" s="200"/>
      <c r="D191" s="200"/>
      <c r="E191" s="201"/>
      <c r="F191" s="202"/>
      <c r="G191" s="201"/>
      <c r="H191" s="201"/>
      <c r="I191" s="218"/>
      <c r="J191" s="219"/>
      <c r="K191" s="201"/>
      <c r="L191" s="201"/>
      <c r="M191" s="201"/>
      <c r="N191" s="191"/>
      <c r="O191" s="220"/>
      <c r="P191" s="182"/>
      <c r="Q191" s="191"/>
      <c r="R191" s="191"/>
      <c r="S191" s="191"/>
      <c r="T191" s="191"/>
      <c r="U191" s="191"/>
    </row>
    <row r="192" spans="1:21" s="152" customFormat="1" ht="15.75">
      <c r="A192" s="203"/>
      <c r="B192" s="204"/>
      <c r="C192" s="204"/>
      <c r="D192" s="204"/>
      <c r="E192" s="204"/>
      <c r="F192" s="204"/>
      <c r="G192" s="204"/>
      <c r="H192" s="204"/>
      <c r="I192" s="221"/>
      <c r="J192" s="221"/>
      <c r="K192" s="191"/>
      <c r="L192" s="346" t="s">
        <v>2021</v>
      </c>
      <c r="M192" s="347"/>
      <c r="N192" s="348"/>
      <c r="O192" s="222">
        <f>SUM(F190:G190)</f>
        <v>5892.7</v>
      </c>
      <c r="P192" s="182"/>
      <c r="Q192" s="191"/>
      <c r="R192" s="191"/>
      <c r="S192" s="191"/>
      <c r="T192" s="191"/>
      <c r="U192" s="191"/>
    </row>
    <row r="193" spans="1:21" s="152" customFormat="1" ht="15.75">
      <c r="A193" s="205"/>
      <c r="B193" s="206"/>
      <c r="C193" s="206"/>
      <c r="D193" s="206"/>
      <c r="E193" s="206"/>
      <c r="F193" s="206"/>
      <c r="G193" s="206"/>
      <c r="H193" s="206"/>
      <c r="I193" s="223"/>
      <c r="J193" s="223"/>
      <c r="K193" s="224"/>
      <c r="L193" s="224"/>
      <c r="M193" s="224"/>
      <c r="N193" s="224"/>
      <c r="O193" s="225"/>
      <c r="P193" s="182"/>
      <c r="Q193" s="191"/>
      <c r="R193" s="191"/>
      <c r="S193" s="191"/>
      <c r="T193" s="191"/>
      <c r="U193" s="191"/>
    </row>
    <row r="194" spans="1:21" s="183" customFormat="1" ht="40.15" customHeight="1">
      <c r="A194" s="207" t="s">
        <v>145</v>
      </c>
      <c r="B194" s="349" t="str">
        <f>'[10]PLANILHA SEM DESONERAÇÃO'!D81</f>
        <v>VIGA METÁLICA EM PERFIL W 530 x 72, LAMINADO OU SOLDADO, EM AÇO ESTRUTURAL, COM CONEXÕES SOLDADAS, INCLUSOS MÃO DE OBRA, TRANSPORTE E IÇAMENTO UTILIZANDO GUINDASTE - FORNECIMENTO E INSTALAÇÃO. AF_01/2020_P</v>
      </c>
      <c r="C194" s="349"/>
      <c r="D194" s="349"/>
      <c r="E194" s="349"/>
      <c r="F194" s="349"/>
      <c r="G194" s="349"/>
      <c r="H194" s="349"/>
      <c r="I194" s="349"/>
      <c r="J194" s="349"/>
      <c r="K194" s="349"/>
      <c r="L194" s="349"/>
      <c r="M194" s="349"/>
      <c r="N194" s="349"/>
      <c r="O194" s="350"/>
      <c r="P194" s="182" t="s">
        <v>2012</v>
      </c>
      <c r="Q194" s="229"/>
      <c r="R194" s="229"/>
      <c r="S194" s="229"/>
      <c r="T194" s="229"/>
      <c r="U194" s="229"/>
    </row>
    <row r="195" spans="1:21" ht="15.75">
      <c r="A195" s="203"/>
      <c r="B195" s="204"/>
      <c r="C195" s="204"/>
      <c r="D195" s="204"/>
      <c r="E195" s="204"/>
      <c r="F195" s="204"/>
      <c r="G195" s="204"/>
      <c r="H195" s="204"/>
      <c r="I195" s="221"/>
      <c r="J195" s="221"/>
      <c r="K195" s="221"/>
      <c r="L195" s="221"/>
      <c r="M195" s="184"/>
      <c r="N195" s="184"/>
      <c r="O195" s="226"/>
      <c r="P195" s="182"/>
    </row>
    <row r="196" spans="1:21" s="152" customFormat="1" ht="25.5" customHeight="1">
      <c r="A196" s="329" t="s">
        <v>2013</v>
      </c>
      <c r="B196" s="330"/>
      <c r="C196" s="330"/>
      <c r="D196" s="330"/>
      <c r="E196" s="197" t="s">
        <v>2014</v>
      </c>
      <c r="F196" s="331" t="s">
        <v>2052</v>
      </c>
      <c r="G196" s="332"/>
      <c r="H196" s="331" t="s">
        <v>2023</v>
      </c>
      <c r="I196" s="332"/>
      <c r="J196" s="333" t="s">
        <v>2017</v>
      </c>
      <c r="K196" s="334"/>
      <c r="L196" s="217" t="s">
        <v>2040</v>
      </c>
      <c r="M196" s="335" t="s">
        <v>2019</v>
      </c>
      <c r="N196" s="335"/>
      <c r="O196" s="336"/>
      <c r="P196" s="182"/>
      <c r="Q196" s="191"/>
      <c r="R196" s="191"/>
      <c r="S196" s="191"/>
      <c r="T196" s="191"/>
      <c r="U196" s="191"/>
    </row>
    <row r="197" spans="1:21" s="184" customFormat="1" ht="66" customHeight="1">
      <c r="A197" s="337" t="s">
        <v>2079</v>
      </c>
      <c r="B197" s="338"/>
      <c r="C197" s="338"/>
      <c r="D197" s="339"/>
      <c r="E197" s="208">
        <v>1</v>
      </c>
      <c r="F197" s="367">
        <v>1994.9</v>
      </c>
      <c r="G197" s="368"/>
      <c r="H197" s="351"/>
      <c r="I197" s="352"/>
      <c r="J197" s="353"/>
      <c r="K197" s="354"/>
      <c r="L197" s="228"/>
      <c r="M197" s="355" t="s">
        <v>2058</v>
      </c>
      <c r="N197" s="355"/>
      <c r="O197" s="356"/>
      <c r="P197" s="182"/>
    </row>
    <row r="198" spans="1:21" s="152" customFormat="1" ht="18">
      <c r="A198" s="199"/>
      <c r="B198" s="200"/>
      <c r="C198" s="200"/>
      <c r="D198" s="200"/>
      <c r="E198" s="201"/>
      <c r="F198" s="202"/>
      <c r="G198" s="201"/>
      <c r="H198" s="201"/>
      <c r="I198" s="218"/>
      <c r="J198" s="219"/>
      <c r="K198" s="201"/>
      <c r="L198" s="201"/>
      <c r="M198" s="201"/>
      <c r="N198" s="191"/>
      <c r="O198" s="220"/>
      <c r="P198" s="182"/>
      <c r="Q198" s="191"/>
      <c r="R198" s="191"/>
      <c r="S198" s="191"/>
      <c r="T198" s="191"/>
      <c r="U198" s="191"/>
    </row>
    <row r="199" spans="1:21" s="152" customFormat="1" ht="15.75">
      <c r="A199" s="203"/>
      <c r="B199" s="204"/>
      <c r="C199" s="204"/>
      <c r="D199" s="204"/>
      <c r="E199" s="204"/>
      <c r="F199" s="204"/>
      <c r="G199" s="204"/>
      <c r="H199" s="204"/>
      <c r="I199" s="221"/>
      <c r="J199" s="221"/>
      <c r="K199" s="191"/>
      <c r="L199" s="346" t="s">
        <v>2021</v>
      </c>
      <c r="M199" s="347"/>
      <c r="N199" s="348"/>
      <c r="O199" s="222">
        <f>SUM(F197:G197)</f>
        <v>1994.9</v>
      </c>
      <c r="P199" s="182"/>
      <c r="Q199" s="191"/>
      <c r="R199" s="191"/>
      <c r="S199" s="191"/>
      <c r="T199" s="191"/>
      <c r="U199" s="191"/>
    </row>
    <row r="200" spans="1:21" s="152" customFormat="1" ht="15.75">
      <c r="A200" s="205"/>
      <c r="B200" s="206"/>
      <c r="C200" s="206"/>
      <c r="D200" s="206"/>
      <c r="E200" s="206"/>
      <c r="F200" s="206"/>
      <c r="G200" s="206"/>
      <c r="H200" s="206"/>
      <c r="I200" s="223"/>
      <c r="J200" s="223"/>
      <c r="K200" s="224"/>
      <c r="L200" s="224"/>
      <c r="M200" s="224"/>
      <c r="N200" s="224"/>
      <c r="O200" s="225"/>
      <c r="P200" s="182"/>
      <c r="Q200" s="191"/>
      <c r="R200" s="191"/>
      <c r="S200" s="191"/>
      <c r="T200" s="191"/>
      <c r="U200" s="191"/>
    </row>
    <row r="201" spans="1:21" s="183" customFormat="1" ht="40.15" customHeight="1">
      <c r="A201" s="207" t="s">
        <v>148</v>
      </c>
      <c r="B201" s="349" t="str">
        <f>'[10]PLANILHA SEM DESONERAÇÃO'!D82</f>
        <v>VIGA METÁLICA EM PERFIL W 460 x 60, LAMINADO OU SOLDADO, EM AÇO ESTRUTURAL, COM CONEXÕES SOLDADAS, INCLUSOS MÃO DE OBRA, TRANSPORTE E IÇAMENTO UTILIZANDO GUINDASTE - FORNECIMENTO E INSTALAÇÃO. AF_01/2020_P</v>
      </c>
      <c r="C201" s="349"/>
      <c r="D201" s="349"/>
      <c r="E201" s="349"/>
      <c r="F201" s="349"/>
      <c r="G201" s="349"/>
      <c r="H201" s="349"/>
      <c r="I201" s="349"/>
      <c r="J201" s="349"/>
      <c r="K201" s="349"/>
      <c r="L201" s="349"/>
      <c r="M201" s="349"/>
      <c r="N201" s="349"/>
      <c r="O201" s="350"/>
      <c r="P201" s="182" t="s">
        <v>2012</v>
      </c>
      <c r="Q201" s="229"/>
      <c r="R201" s="229"/>
      <c r="S201" s="229"/>
      <c r="T201" s="229"/>
      <c r="U201" s="229"/>
    </row>
    <row r="202" spans="1:21" ht="15.75">
      <c r="A202" s="203"/>
      <c r="B202" s="204"/>
      <c r="C202" s="204"/>
      <c r="D202" s="204"/>
      <c r="E202" s="204"/>
      <c r="F202" s="204"/>
      <c r="G202" s="204"/>
      <c r="H202" s="204"/>
      <c r="I202" s="221"/>
      <c r="J202" s="221"/>
      <c r="K202" s="221"/>
      <c r="L202" s="221"/>
      <c r="M202" s="184"/>
      <c r="N202" s="184"/>
      <c r="O202" s="226"/>
      <c r="P202" s="182"/>
    </row>
    <row r="203" spans="1:21" s="152" customFormat="1" ht="25.5" customHeight="1">
      <c r="A203" s="329" t="s">
        <v>2013</v>
      </c>
      <c r="B203" s="330"/>
      <c r="C203" s="330"/>
      <c r="D203" s="330"/>
      <c r="E203" s="197" t="s">
        <v>2014</v>
      </c>
      <c r="F203" s="331" t="s">
        <v>2052</v>
      </c>
      <c r="G203" s="332"/>
      <c r="H203" s="331" t="s">
        <v>2023</v>
      </c>
      <c r="I203" s="332"/>
      <c r="J203" s="333" t="s">
        <v>2017</v>
      </c>
      <c r="K203" s="334"/>
      <c r="L203" s="217" t="s">
        <v>2040</v>
      </c>
      <c r="M203" s="335" t="s">
        <v>2019</v>
      </c>
      <c r="N203" s="335"/>
      <c r="O203" s="336"/>
      <c r="P203" s="182"/>
      <c r="Q203" s="191"/>
      <c r="R203" s="191"/>
      <c r="S203" s="191"/>
      <c r="T203" s="191"/>
      <c r="U203" s="191"/>
    </row>
    <row r="204" spans="1:21" s="184" customFormat="1" ht="66" customHeight="1">
      <c r="A204" s="337" t="s">
        <v>2079</v>
      </c>
      <c r="B204" s="338"/>
      <c r="C204" s="338"/>
      <c r="D204" s="339"/>
      <c r="E204" s="208">
        <v>1</v>
      </c>
      <c r="F204" s="367">
        <v>522.6</v>
      </c>
      <c r="G204" s="368"/>
      <c r="H204" s="351"/>
      <c r="I204" s="352"/>
      <c r="J204" s="353"/>
      <c r="K204" s="354"/>
      <c r="L204" s="228"/>
      <c r="M204" s="355" t="s">
        <v>2058</v>
      </c>
      <c r="N204" s="355"/>
      <c r="O204" s="356"/>
      <c r="P204" s="182"/>
    </row>
    <row r="205" spans="1:21" s="152" customFormat="1" ht="18">
      <c r="A205" s="199"/>
      <c r="B205" s="200"/>
      <c r="C205" s="200"/>
      <c r="D205" s="200"/>
      <c r="E205" s="201"/>
      <c r="F205" s="202"/>
      <c r="G205" s="201"/>
      <c r="H205" s="201"/>
      <c r="I205" s="218"/>
      <c r="J205" s="219"/>
      <c r="K205" s="201"/>
      <c r="L205" s="201"/>
      <c r="M205" s="201"/>
      <c r="N205" s="191"/>
      <c r="O205" s="220"/>
      <c r="P205" s="182"/>
      <c r="Q205" s="191"/>
      <c r="R205" s="191"/>
      <c r="S205" s="191"/>
      <c r="T205" s="191"/>
      <c r="U205" s="191"/>
    </row>
    <row r="206" spans="1:21" s="152" customFormat="1" ht="15.75">
      <c r="A206" s="203"/>
      <c r="B206" s="204"/>
      <c r="C206" s="204"/>
      <c r="D206" s="204"/>
      <c r="E206" s="204"/>
      <c r="F206" s="204"/>
      <c r="G206" s="204"/>
      <c r="H206" s="204"/>
      <c r="I206" s="221"/>
      <c r="J206" s="221"/>
      <c r="K206" s="191"/>
      <c r="L206" s="346" t="s">
        <v>2021</v>
      </c>
      <c r="M206" s="347"/>
      <c r="N206" s="348"/>
      <c r="O206" s="222">
        <f>SUM(F204:G204)</f>
        <v>522.6</v>
      </c>
      <c r="P206" s="182"/>
      <c r="Q206" s="191"/>
      <c r="R206" s="191"/>
      <c r="S206" s="191"/>
      <c r="T206" s="191"/>
      <c r="U206" s="191"/>
    </row>
    <row r="207" spans="1:21" s="152" customFormat="1" ht="15.75">
      <c r="A207" s="205"/>
      <c r="B207" s="206"/>
      <c r="C207" s="206"/>
      <c r="D207" s="206"/>
      <c r="E207" s="206"/>
      <c r="F207" s="206"/>
      <c r="G207" s="206"/>
      <c r="H207" s="206"/>
      <c r="I207" s="223"/>
      <c r="J207" s="223"/>
      <c r="K207" s="224"/>
      <c r="L207" s="224"/>
      <c r="M207" s="224"/>
      <c r="N207" s="224"/>
      <c r="O207" s="225"/>
      <c r="P207" s="182"/>
      <c r="Q207" s="191"/>
      <c r="R207" s="191"/>
      <c r="S207" s="191"/>
      <c r="T207" s="191"/>
      <c r="U207" s="191"/>
    </row>
    <row r="208" spans="1:21" s="183" customFormat="1" ht="40.15" customHeight="1">
      <c r="A208" s="207" t="s">
        <v>151</v>
      </c>
      <c r="B208" s="349" t="str">
        <f>'[10]PLANILHA SEM DESONERAÇÃO'!D83</f>
        <v>VIGA METÁLICA EM PERFIL W 410 x 53, LAMINADO OU SOLDADO, EM AÇO ESTRUTURAL, COM CONEXÕES SOLDADAS, INCLUSOS MÃO DE OBRA, TRANSPORTE E IÇAMENTO UTILIZANDO GUINDASTE - FORNECIMENTO E INSTALAÇÃO. AF_01/2020_P</v>
      </c>
      <c r="C208" s="349"/>
      <c r="D208" s="349"/>
      <c r="E208" s="349"/>
      <c r="F208" s="349"/>
      <c r="G208" s="349"/>
      <c r="H208" s="349"/>
      <c r="I208" s="349"/>
      <c r="J208" s="349"/>
      <c r="K208" s="349"/>
      <c r="L208" s="349"/>
      <c r="M208" s="349"/>
      <c r="N208" s="349"/>
      <c r="O208" s="350"/>
      <c r="P208" s="182" t="s">
        <v>2012</v>
      </c>
      <c r="Q208" s="229"/>
      <c r="R208" s="229"/>
      <c r="S208" s="229"/>
      <c r="T208" s="229"/>
      <c r="U208" s="229"/>
    </row>
    <row r="209" spans="1:21" ht="15.75">
      <c r="A209" s="203"/>
      <c r="B209" s="204"/>
      <c r="C209" s="204"/>
      <c r="D209" s="204"/>
      <c r="E209" s="204"/>
      <c r="F209" s="204"/>
      <c r="G209" s="204"/>
      <c r="H209" s="204"/>
      <c r="I209" s="221"/>
      <c r="J209" s="221"/>
      <c r="K209" s="221"/>
      <c r="L209" s="221"/>
      <c r="M209" s="184"/>
      <c r="N209" s="184"/>
      <c r="O209" s="226"/>
      <c r="P209" s="182"/>
    </row>
    <row r="210" spans="1:21" s="152" customFormat="1" ht="25.5" customHeight="1">
      <c r="A210" s="329" t="s">
        <v>2013</v>
      </c>
      <c r="B210" s="330"/>
      <c r="C210" s="330"/>
      <c r="D210" s="330"/>
      <c r="E210" s="197" t="s">
        <v>2014</v>
      </c>
      <c r="F210" s="331" t="s">
        <v>2052</v>
      </c>
      <c r="G210" s="332"/>
      <c r="H210" s="331" t="s">
        <v>2023</v>
      </c>
      <c r="I210" s="332"/>
      <c r="J210" s="333" t="s">
        <v>2017</v>
      </c>
      <c r="K210" s="334"/>
      <c r="L210" s="217" t="s">
        <v>2040</v>
      </c>
      <c r="M210" s="335" t="s">
        <v>2019</v>
      </c>
      <c r="N210" s="335"/>
      <c r="O210" s="336"/>
      <c r="P210" s="182"/>
      <c r="Q210" s="191"/>
      <c r="R210" s="191"/>
      <c r="S210" s="191"/>
      <c r="T210" s="191"/>
      <c r="U210" s="191"/>
    </row>
    <row r="211" spans="1:21" s="184" customFormat="1" ht="66" customHeight="1">
      <c r="A211" s="337" t="s">
        <v>2079</v>
      </c>
      <c r="B211" s="338"/>
      <c r="C211" s="338"/>
      <c r="D211" s="339"/>
      <c r="E211" s="208">
        <v>1</v>
      </c>
      <c r="F211" s="367">
        <v>15735.9</v>
      </c>
      <c r="G211" s="368"/>
      <c r="H211" s="351"/>
      <c r="I211" s="352"/>
      <c r="J211" s="353"/>
      <c r="K211" s="354"/>
      <c r="L211" s="228"/>
      <c r="M211" s="355" t="s">
        <v>2058</v>
      </c>
      <c r="N211" s="355"/>
      <c r="O211" s="356"/>
      <c r="P211" s="182"/>
    </row>
    <row r="212" spans="1:21" s="152" customFormat="1" ht="18">
      <c r="A212" s="199"/>
      <c r="B212" s="200"/>
      <c r="C212" s="200"/>
      <c r="D212" s="200"/>
      <c r="E212" s="201"/>
      <c r="F212" s="202"/>
      <c r="G212" s="201"/>
      <c r="H212" s="201"/>
      <c r="I212" s="218"/>
      <c r="J212" s="219"/>
      <c r="K212" s="201"/>
      <c r="L212" s="201"/>
      <c r="M212" s="201"/>
      <c r="N212" s="191"/>
      <c r="O212" s="220"/>
      <c r="P212" s="182"/>
      <c r="Q212" s="191"/>
      <c r="R212" s="191"/>
      <c r="S212" s="191"/>
      <c r="T212" s="191"/>
      <c r="U212" s="191"/>
    </row>
    <row r="213" spans="1:21" s="152" customFormat="1" ht="15.75">
      <c r="A213" s="203"/>
      <c r="B213" s="204"/>
      <c r="C213" s="204"/>
      <c r="D213" s="204"/>
      <c r="E213" s="204"/>
      <c r="F213" s="204"/>
      <c r="G213" s="204"/>
      <c r="H213" s="204"/>
      <c r="I213" s="221"/>
      <c r="J213" s="221"/>
      <c r="K213" s="191"/>
      <c r="L213" s="346" t="s">
        <v>2021</v>
      </c>
      <c r="M213" s="347"/>
      <c r="N213" s="348"/>
      <c r="O213" s="222">
        <f>SUM(F211:G211)</f>
        <v>15735.9</v>
      </c>
      <c r="P213" s="182"/>
      <c r="Q213" s="191"/>
      <c r="R213" s="191"/>
      <c r="S213" s="191"/>
      <c r="T213" s="191"/>
      <c r="U213" s="191"/>
    </row>
    <row r="214" spans="1:21" s="152" customFormat="1" ht="15.75">
      <c r="A214" s="205"/>
      <c r="B214" s="206"/>
      <c r="C214" s="206"/>
      <c r="D214" s="206"/>
      <c r="E214" s="206"/>
      <c r="F214" s="206"/>
      <c r="G214" s="206"/>
      <c r="H214" s="206"/>
      <c r="I214" s="223"/>
      <c r="J214" s="223"/>
      <c r="K214" s="224"/>
      <c r="L214" s="224"/>
      <c r="M214" s="224"/>
      <c r="N214" s="224"/>
      <c r="O214" s="225"/>
      <c r="P214" s="182"/>
      <c r="Q214" s="191"/>
      <c r="R214" s="191"/>
      <c r="S214" s="191"/>
      <c r="T214" s="191"/>
      <c r="U214" s="191"/>
    </row>
    <row r="215" spans="1:21" s="183" customFormat="1" ht="40.15" customHeight="1">
      <c r="A215" s="207" t="s">
        <v>154</v>
      </c>
      <c r="B215" s="349" t="str">
        <f>'[10]PLANILHA SEM DESONERAÇÃO'!D84</f>
        <v>VIGA METÁLICA EM PERFIL W 410 x 46.1, LAMINADO OU SOLDADO, EM AÇO ESTRUTURAL, COM CONEXÕES SOLDADAS, INCLUSOS MÃO DE OBRA, TRANSPORTE E IÇAMENTO UTILIZANDO GUINDASTE - FORNECIMENTO E INSTALAÇÃO. AF_01/2020_P</v>
      </c>
      <c r="C215" s="349"/>
      <c r="D215" s="349"/>
      <c r="E215" s="349"/>
      <c r="F215" s="349"/>
      <c r="G215" s="349"/>
      <c r="H215" s="349"/>
      <c r="I215" s="349"/>
      <c r="J215" s="349"/>
      <c r="K215" s="349"/>
      <c r="L215" s="349"/>
      <c r="M215" s="349"/>
      <c r="N215" s="349"/>
      <c r="O215" s="350"/>
      <c r="P215" s="182" t="s">
        <v>2012</v>
      </c>
      <c r="Q215" s="229"/>
      <c r="R215" s="229"/>
      <c r="S215" s="229"/>
      <c r="T215" s="229"/>
      <c r="U215" s="229"/>
    </row>
    <row r="216" spans="1:21" ht="15.75">
      <c r="A216" s="203"/>
      <c r="B216" s="204"/>
      <c r="C216" s="204"/>
      <c r="D216" s="204"/>
      <c r="E216" s="204"/>
      <c r="F216" s="204"/>
      <c r="G216" s="204"/>
      <c r="H216" s="204"/>
      <c r="I216" s="221"/>
      <c r="J216" s="221"/>
      <c r="K216" s="221"/>
      <c r="L216" s="221"/>
      <c r="M216" s="184"/>
      <c r="N216" s="184"/>
      <c r="O216" s="226"/>
      <c r="P216" s="182"/>
    </row>
    <row r="217" spans="1:21" s="152" customFormat="1" ht="25.5" customHeight="1">
      <c r="A217" s="329" t="s">
        <v>2013</v>
      </c>
      <c r="B217" s="330"/>
      <c r="C217" s="330"/>
      <c r="D217" s="330"/>
      <c r="E217" s="197" t="s">
        <v>2014</v>
      </c>
      <c r="F217" s="331" t="s">
        <v>2052</v>
      </c>
      <c r="G217" s="332"/>
      <c r="H217" s="331" t="s">
        <v>2023</v>
      </c>
      <c r="I217" s="332"/>
      <c r="J217" s="333" t="s">
        <v>2017</v>
      </c>
      <c r="K217" s="334"/>
      <c r="L217" s="217" t="s">
        <v>2040</v>
      </c>
      <c r="M217" s="335" t="s">
        <v>2019</v>
      </c>
      <c r="N217" s="335"/>
      <c r="O217" s="336"/>
      <c r="P217" s="182"/>
      <c r="Q217" s="191"/>
      <c r="R217" s="191"/>
      <c r="S217" s="191"/>
      <c r="T217" s="191"/>
      <c r="U217" s="191"/>
    </row>
    <row r="218" spans="1:21" s="184" customFormat="1" ht="66" customHeight="1">
      <c r="A218" s="337" t="s">
        <v>2079</v>
      </c>
      <c r="B218" s="338"/>
      <c r="C218" s="338"/>
      <c r="D218" s="339"/>
      <c r="E218" s="208">
        <v>1</v>
      </c>
      <c r="F218" s="367">
        <v>6878.5</v>
      </c>
      <c r="G218" s="368"/>
      <c r="H218" s="351"/>
      <c r="I218" s="352"/>
      <c r="J218" s="353"/>
      <c r="K218" s="354"/>
      <c r="L218" s="228"/>
      <c r="M218" s="355" t="s">
        <v>2058</v>
      </c>
      <c r="N218" s="355"/>
      <c r="O218" s="356"/>
      <c r="P218" s="182"/>
    </row>
    <row r="219" spans="1:21" s="152" customFormat="1" ht="18">
      <c r="A219" s="199"/>
      <c r="B219" s="200"/>
      <c r="C219" s="200"/>
      <c r="D219" s="200"/>
      <c r="E219" s="201"/>
      <c r="F219" s="202"/>
      <c r="G219" s="201"/>
      <c r="H219" s="201"/>
      <c r="I219" s="218"/>
      <c r="J219" s="219"/>
      <c r="K219" s="201"/>
      <c r="L219" s="201"/>
      <c r="M219" s="201"/>
      <c r="N219" s="191"/>
      <c r="O219" s="220"/>
      <c r="P219" s="182"/>
      <c r="Q219" s="191"/>
      <c r="R219" s="191"/>
      <c r="S219" s="191"/>
      <c r="T219" s="191"/>
      <c r="U219" s="191"/>
    </row>
    <row r="220" spans="1:21" s="152" customFormat="1" ht="15.75">
      <c r="A220" s="203"/>
      <c r="B220" s="204"/>
      <c r="C220" s="204"/>
      <c r="D220" s="204"/>
      <c r="E220" s="204"/>
      <c r="F220" s="204"/>
      <c r="G220" s="204"/>
      <c r="H220" s="204"/>
      <c r="I220" s="221"/>
      <c r="J220" s="221"/>
      <c r="K220" s="191"/>
      <c r="L220" s="346" t="s">
        <v>2021</v>
      </c>
      <c r="M220" s="347"/>
      <c r="N220" s="348"/>
      <c r="O220" s="222">
        <f>SUM(F218:G218)</f>
        <v>6878.5</v>
      </c>
      <c r="P220" s="182"/>
      <c r="Q220" s="191"/>
      <c r="R220" s="191"/>
      <c r="S220" s="191"/>
      <c r="T220" s="191"/>
      <c r="U220" s="191"/>
    </row>
    <row r="221" spans="1:21" s="152" customFormat="1" ht="15.75">
      <c r="A221" s="205"/>
      <c r="B221" s="206"/>
      <c r="C221" s="206"/>
      <c r="D221" s="206"/>
      <c r="E221" s="206"/>
      <c r="F221" s="206"/>
      <c r="G221" s="206"/>
      <c r="H221" s="206"/>
      <c r="I221" s="223"/>
      <c r="J221" s="223"/>
      <c r="K221" s="224"/>
      <c r="L221" s="224"/>
      <c r="M221" s="224"/>
      <c r="N221" s="224"/>
      <c r="O221" s="225"/>
      <c r="P221" s="182"/>
      <c r="Q221" s="191"/>
      <c r="R221" s="191"/>
      <c r="S221" s="191"/>
      <c r="T221" s="191"/>
      <c r="U221" s="191"/>
    </row>
    <row r="222" spans="1:21" s="183" customFormat="1" ht="40.15" customHeight="1">
      <c r="A222" s="207" t="s">
        <v>157</v>
      </c>
      <c r="B222" s="349" t="str">
        <f>'[10]PLANILHA SEM DESONERAÇÃO'!D85</f>
        <v>VIGA METÁLICA EM PERFIL W 360 x 39, LAMINADO OU SOLDADO, EM AÇO ESTRUTURAL, COM CONEXÕES SOLDADAS, INCLUSOS MÃO DE OBRA, TRANSPORTE E IÇAMENTO UTILIZANDO GUINDASTE - FORNECIMENTO E INSTALAÇÃO. AF_01/2020_P</v>
      </c>
      <c r="C222" s="349"/>
      <c r="D222" s="349"/>
      <c r="E222" s="349"/>
      <c r="F222" s="349"/>
      <c r="G222" s="349"/>
      <c r="H222" s="349"/>
      <c r="I222" s="349"/>
      <c r="J222" s="349"/>
      <c r="K222" s="349"/>
      <c r="L222" s="349"/>
      <c r="M222" s="349"/>
      <c r="N222" s="349"/>
      <c r="O222" s="350"/>
      <c r="P222" s="182" t="s">
        <v>2012</v>
      </c>
      <c r="Q222" s="229"/>
      <c r="R222" s="229"/>
      <c r="S222" s="229"/>
      <c r="T222" s="229"/>
      <c r="U222" s="229"/>
    </row>
    <row r="223" spans="1:21" ht="15.75">
      <c r="A223" s="203"/>
      <c r="B223" s="204"/>
      <c r="C223" s="204"/>
      <c r="D223" s="204"/>
      <c r="E223" s="204"/>
      <c r="F223" s="204"/>
      <c r="G223" s="204"/>
      <c r="H223" s="204"/>
      <c r="I223" s="221"/>
      <c r="J223" s="221"/>
      <c r="K223" s="221"/>
      <c r="L223" s="221"/>
      <c r="M223" s="184"/>
      <c r="N223" s="184"/>
      <c r="O223" s="226"/>
      <c r="P223" s="182"/>
    </row>
    <row r="224" spans="1:21" s="152" customFormat="1" ht="25.5" customHeight="1">
      <c r="A224" s="329" t="s">
        <v>2013</v>
      </c>
      <c r="B224" s="330"/>
      <c r="C224" s="330"/>
      <c r="D224" s="330"/>
      <c r="E224" s="197" t="s">
        <v>2014</v>
      </c>
      <c r="F224" s="331" t="s">
        <v>2052</v>
      </c>
      <c r="G224" s="332"/>
      <c r="H224" s="331" t="s">
        <v>2023</v>
      </c>
      <c r="I224" s="332"/>
      <c r="J224" s="333" t="s">
        <v>2017</v>
      </c>
      <c r="K224" s="334"/>
      <c r="L224" s="217" t="s">
        <v>2040</v>
      </c>
      <c r="M224" s="335" t="s">
        <v>2019</v>
      </c>
      <c r="N224" s="335"/>
      <c r="O224" s="336"/>
      <c r="P224" s="182"/>
      <c r="Q224" s="191"/>
      <c r="R224" s="191"/>
      <c r="S224" s="191"/>
      <c r="T224" s="191"/>
      <c r="U224" s="191"/>
    </row>
    <row r="225" spans="1:21" s="184" customFormat="1" ht="66" customHeight="1">
      <c r="A225" s="337" t="s">
        <v>2079</v>
      </c>
      <c r="B225" s="338"/>
      <c r="C225" s="338"/>
      <c r="D225" s="339"/>
      <c r="E225" s="208">
        <v>1</v>
      </c>
      <c r="F225" s="367">
        <v>10058.799999999999</v>
      </c>
      <c r="G225" s="368"/>
      <c r="H225" s="351"/>
      <c r="I225" s="352"/>
      <c r="J225" s="353"/>
      <c r="K225" s="354"/>
      <c r="L225" s="228"/>
      <c r="M225" s="355" t="s">
        <v>2058</v>
      </c>
      <c r="N225" s="355"/>
      <c r="O225" s="356"/>
      <c r="P225" s="182"/>
    </row>
    <row r="226" spans="1:21" s="152" customFormat="1" ht="18">
      <c r="A226" s="199"/>
      <c r="B226" s="200"/>
      <c r="C226" s="200"/>
      <c r="D226" s="200"/>
      <c r="E226" s="201"/>
      <c r="F226" s="202"/>
      <c r="G226" s="201"/>
      <c r="H226" s="201"/>
      <c r="I226" s="218"/>
      <c r="J226" s="219"/>
      <c r="K226" s="201"/>
      <c r="L226" s="201"/>
      <c r="M226" s="201"/>
      <c r="N226" s="191"/>
      <c r="O226" s="220"/>
      <c r="P226" s="182"/>
      <c r="Q226" s="191"/>
      <c r="R226" s="191"/>
      <c r="S226" s="191"/>
      <c r="T226" s="191"/>
      <c r="U226" s="191"/>
    </row>
    <row r="227" spans="1:21" s="152" customFormat="1" ht="15.75">
      <c r="A227" s="203"/>
      <c r="B227" s="204"/>
      <c r="C227" s="204"/>
      <c r="D227" s="204"/>
      <c r="E227" s="204"/>
      <c r="F227" s="204"/>
      <c r="G227" s="204"/>
      <c r="H227" s="204"/>
      <c r="I227" s="221"/>
      <c r="J227" s="221"/>
      <c r="K227" s="191"/>
      <c r="L227" s="346" t="s">
        <v>2021</v>
      </c>
      <c r="M227" s="347"/>
      <c r="N227" s="348"/>
      <c r="O227" s="222">
        <f>SUM(F225:G225)</f>
        <v>10058.799999999999</v>
      </c>
      <c r="P227" s="182"/>
      <c r="Q227" s="191"/>
      <c r="R227" s="191"/>
      <c r="S227" s="191"/>
      <c r="T227" s="191"/>
      <c r="U227" s="191"/>
    </row>
    <row r="228" spans="1:21" s="152" customFormat="1" ht="15.75">
      <c r="A228" s="205"/>
      <c r="B228" s="206"/>
      <c r="C228" s="206"/>
      <c r="D228" s="206"/>
      <c r="E228" s="206"/>
      <c r="F228" s="206"/>
      <c r="G228" s="206"/>
      <c r="H228" s="206"/>
      <c r="I228" s="223"/>
      <c r="J228" s="223"/>
      <c r="K228" s="224"/>
      <c r="L228" s="224"/>
      <c r="M228" s="224"/>
      <c r="N228" s="224"/>
      <c r="O228" s="225"/>
      <c r="P228" s="182"/>
      <c r="Q228" s="191"/>
      <c r="R228" s="191"/>
      <c r="S228" s="191"/>
      <c r="T228" s="191"/>
      <c r="U228" s="191"/>
    </row>
    <row r="229" spans="1:21" s="183" customFormat="1" ht="40.15" customHeight="1">
      <c r="A229" s="207" t="s">
        <v>160</v>
      </c>
      <c r="B229" s="349" t="str">
        <f>'[10]PLANILHA SEM DESONERAÇÃO'!D86</f>
        <v>VIGA METÁLICA EM PERFIL W 310 x 32,7, LAMINADO OU SOLDADO, EM AÇO ESTRUTURAL, COM CONEXÕES SOLDADAS, INCLUSOS MÃO DE OBRA, TRANSPORTE E IÇAMENTO UTILIZANDO GUINDASTE - FORNECIMENTO E INSTALAÇÃO. AF_01/2020_P</v>
      </c>
      <c r="C229" s="349"/>
      <c r="D229" s="349"/>
      <c r="E229" s="349"/>
      <c r="F229" s="349"/>
      <c r="G229" s="349"/>
      <c r="H229" s="349"/>
      <c r="I229" s="349"/>
      <c r="J229" s="349"/>
      <c r="K229" s="349"/>
      <c r="L229" s="349"/>
      <c r="M229" s="349"/>
      <c r="N229" s="349"/>
      <c r="O229" s="350"/>
      <c r="P229" s="182" t="s">
        <v>2012</v>
      </c>
      <c r="Q229" s="229"/>
      <c r="R229" s="229"/>
      <c r="S229" s="229"/>
      <c r="T229" s="229"/>
      <c r="U229" s="229"/>
    </row>
    <row r="230" spans="1:21" ht="15.75">
      <c r="A230" s="203"/>
      <c r="B230" s="204"/>
      <c r="C230" s="204"/>
      <c r="D230" s="204"/>
      <c r="E230" s="204"/>
      <c r="F230" s="204"/>
      <c r="G230" s="204"/>
      <c r="H230" s="204"/>
      <c r="I230" s="221"/>
      <c r="J230" s="221"/>
      <c r="K230" s="221"/>
      <c r="L230" s="221"/>
      <c r="M230" s="184"/>
      <c r="N230" s="184"/>
      <c r="O230" s="226"/>
      <c r="P230" s="182"/>
    </row>
    <row r="231" spans="1:21" s="152" customFormat="1" ht="25.5" customHeight="1">
      <c r="A231" s="329" t="s">
        <v>2013</v>
      </c>
      <c r="B231" s="330"/>
      <c r="C231" s="330"/>
      <c r="D231" s="330"/>
      <c r="E231" s="197" t="s">
        <v>2014</v>
      </c>
      <c r="F231" s="331" t="s">
        <v>2052</v>
      </c>
      <c r="G231" s="332"/>
      <c r="H231" s="331" t="s">
        <v>2023</v>
      </c>
      <c r="I231" s="332"/>
      <c r="J231" s="333" t="s">
        <v>2017</v>
      </c>
      <c r="K231" s="334"/>
      <c r="L231" s="217" t="s">
        <v>2040</v>
      </c>
      <c r="M231" s="335" t="s">
        <v>2019</v>
      </c>
      <c r="N231" s="335"/>
      <c r="O231" s="336"/>
      <c r="P231" s="182"/>
      <c r="Q231" s="191"/>
      <c r="R231" s="191"/>
      <c r="S231" s="191"/>
      <c r="T231" s="191"/>
      <c r="U231" s="191"/>
    </row>
    <row r="232" spans="1:21" s="184" customFormat="1" ht="66" customHeight="1">
      <c r="A232" s="337" t="s">
        <v>2079</v>
      </c>
      <c r="B232" s="338"/>
      <c r="C232" s="338"/>
      <c r="D232" s="339"/>
      <c r="E232" s="208">
        <v>1</v>
      </c>
      <c r="F232" s="367">
        <v>4383</v>
      </c>
      <c r="G232" s="368"/>
      <c r="H232" s="351"/>
      <c r="I232" s="352"/>
      <c r="J232" s="353"/>
      <c r="K232" s="354"/>
      <c r="L232" s="228"/>
      <c r="M232" s="355" t="s">
        <v>2058</v>
      </c>
      <c r="N232" s="355"/>
      <c r="O232" s="356"/>
      <c r="P232" s="182"/>
    </row>
    <row r="233" spans="1:21" s="152" customFormat="1" ht="18">
      <c r="A233" s="199"/>
      <c r="B233" s="200"/>
      <c r="C233" s="200"/>
      <c r="D233" s="200"/>
      <c r="E233" s="201"/>
      <c r="F233" s="202"/>
      <c r="G233" s="201"/>
      <c r="H233" s="201"/>
      <c r="I233" s="218"/>
      <c r="J233" s="219"/>
      <c r="K233" s="201"/>
      <c r="L233" s="201"/>
      <c r="M233" s="201"/>
      <c r="N233" s="191"/>
      <c r="O233" s="220"/>
      <c r="P233" s="182"/>
      <c r="Q233" s="191"/>
      <c r="R233" s="191"/>
      <c r="S233" s="191"/>
      <c r="T233" s="191"/>
      <c r="U233" s="191"/>
    </row>
    <row r="234" spans="1:21" s="152" customFormat="1" ht="15.75">
      <c r="A234" s="203"/>
      <c r="B234" s="204"/>
      <c r="C234" s="204"/>
      <c r="D234" s="204"/>
      <c r="E234" s="204"/>
      <c r="F234" s="204"/>
      <c r="G234" s="204"/>
      <c r="H234" s="204"/>
      <c r="I234" s="221"/>
      <c r="J234" s="221"/>
      <c r="K234" s="191"/>
      <c r="L234" s="346" t="s">
        <v>2021</v>
      </c>
      <c r="M234" s="347"/>
      <c r="N234" s="348"/>
      <c r="O234" s="222">
        <f>SUM(F232:G232)</f>
        <v>4383</v>
      </c>
      <c r="P234" s="182"/>
      <c r="Q234" s="191"/>
      <c r="R234" s="191"/>
      <c r="S234" s="191"/>
      <c r="T234" s="191"/>
      <c r="U234" s="191"/>
    </row>
    <row r="235" spans="1:21" s="152" customFormat="1" ht="15.75">
      <c r="A235" s="205"/>
      <c r="B235" s="206"/>
      <c r="C235" s="206"/>
      <c r="D235" s="206"/>
      <c r="E235" s="206"/>
      <c r="F235" s="206"/>
      <c r="G235" s="206"/>
      <c r="H235" s="206"/>
      <c r="I235" s="223"/>
      <c r="J235" s="223"/>
      <c r="K235" s="224"/>
      <c r="L235" s="224"/>
      <c r="M235" s="224"/>
      <c r="N235" s="224"/>
      <c r="O235" s="225"/>
      <c r="P235" s="182"/>
      <c r="Q235" s="191"/>
      <c r="R235" s="191"/>
      <c r="S235" s="191"/>
      <c r="T235" s="191"/>
      <c r="U235" s="191"/>
    </row>
    <row r="236" spans="1:21" s="183" customFormat="1" ht="40.15" customHeight="1">
      <c r="A236" s="207" t="s">
        <v>163</v>
      </c>
      <c r="B236" s="349" t="str">
        <f>'[10]PLANILHA SEM DESONERAÇÃO'!D87</f>
        <v>PILAR METÁLICO PERFIL LAMINADO/SOLDADO, W 310 x 23.8, EM AÇO ESTRUTURAL, COM CONEXÕES PARAFUSADAS, INCLUSOS MÃO DE OBRA, TRANSPORTE E IÇAMENTO UTILIZANDO GUINDASTE - FORNECIMENTO E INSTALAÇÃO. AF_01/2020_P</v>
      </c>
      <c r="C236" s="349"/>
      <c r="D236" s="349"/>
      <c r="E236" s="349"/>
      <c r="F236" s="349"/>
      <c r="G236" s="349"/>
      <c r="H236" s="349"/>
      <c r="I236" s="349"/>
      <c r="J236" s="349"/>
      <c r="K236" s="349"/>
      <c r="L236" s="349"/>
      <c r="M236" s="349"/>
      <c r="N236" s="349"/>
      <c r="O236" s="350"/>
      <c r="P236" s="182" t="s">
        <v>2012</v>
      </c>
      <c r="Q236" s="229"/>
      <c r="R236" s="229"/>
      <c r="S236" s="229"/>
      <c r="T236" s="229"/>
      <c r="U236" s="229"/>
    </row>
    <row r="237" spans="1:21" ht="15.75">
      <c r="A237" s="203"/>
      <c r="B237" s="204"/>
      <c r="C237" s="204"/>
      <c r="D237" s="204"/>
      <c r="E237" s="204"/>
      <c r="F237" s="204"/>
      <c r="G237" s="204"/>
      <c r="H237" s="204"/>
      <c r="I237" s="221"/>
      <c r="J237" s="221"/>
      <c r="K237" s="221"/>
      <c r="L237" s="221"/>
      <c r="M237" s="184"/>
      <c r="N237" s="184"/>
      <c r="O237" s="226"/>
      <c r="P237" s="182"/>
    </row>
    <row r="238" spans="1:21" s="152" customFormat="1" ht="25.5" customHeight="1">
      <c r="A238" s="329" t="s">
        <v>2013</v>
      </c>
      <c r="B238" s="330"/>
      <c r="C238" s="330"/>
      <c r="D238" s="330"/>
      <c r="E238" s="197" t="s">
        <v>2014</v>
      </c>
      <c r="F238" s="331" t="s">
        <v>2052</v>
      </c>
      <c r="G238" s="332"/>
      <c r="H238" s="331" t="s">
        <v>2023</v>
      </c>
      <c r="I238" s="332"/>
      <c r="J238" s="333" t="s">
        <v>2017</v>
      </c>
      <c r="K238" s="334"/>
      <c r="L238" s="217" t="s">
        <v>2040</v>
      </c>
      <c r="M238" s="335" t="s">
        <v>2019</v>
      </c>
      <c r="N238" s="335"/>
      <c r="O238" s="336"/>
      <c r="P238" s="182"/>
      <c r="Q238" s="191"/>
      <c r="R238" s="191"/>
      <c r="S238" s="191"/>
      <c r="T238" s="191"/>
      <c r="U238" s="191"/>
    </row>
    <row r="239" spans="1:21" s="184" customFormat="1" ht="66" customHeight="1">
      <c r="A239" s="337" t="s">
        <v>2079</v>
      </c>
      <c r="B239" s="338"/>
      <c r="C239" s="338"/>
      <c r="D239" s="339"/>
      <c r="E239" s="208">
        <v>1</v>
      </c>
      <c r="F239" s="367">
        <v>87.9</v>
      </c>
      <c r="G239" s="368"/>
      <c r="H239" s="351"/>
      <c r="I239" s="352"/>
      <c r="J239" s="353"/>
      <c r="K239" s="354"/>
      <c r="L239" s="228"/>
      <c r="M239" s="355" t="s">
        <v>2058</v>
      </c>
      <c r="N239" s="355"/>
      <c r="O239" s="356"/>
      <c r="P239" s="182"/>
    </row>
    <row r="240" spans="1:21" s="152" customFormat="1" ht="18">
      <c r="A240" s="199"/>
      <c r="B240" s="200"/>
      <c r="C240" s="200"/>
      <c r="D240" s="200"/>
      <c r="E240" s="201"/>
      <c r="F240" s="202"/>
      <c r="G240" s="201"/>
      <c r="H240" s="201"/>
      <c r="I240" s="218"/>
      <c r="J240" s="219"/>
      <c r="K240" s="201"/>
      <c r="L240" s="201"/>
      <c r="M240" s="201"/>
      <c r="N240" s="191"/>
      <c r="O240" s="220"/>
      <c r="P240" s="182"/>
      <c r="Q240" s="191"/>
      <c r="R240" s="191"/>
      <c r="S240" s="191"/>
      <c r="T240" s="191"/>
      <c r="U240" s="191"/>
    </row>
    <row r="241" spans="1:21" s="152" customFormat="1" ht="15.75">
      <c r="A241" s="203"/>
      <c r="B241" s="204"/>
      <c r="C241" s="204"/>
      <c r="D241" s="204"/>
      <c r="E241" s="204"/>
      <c r="F241" s="204"/>
      <c r="G241" s="204"/>
      <c r="H241" s="204"/>
      <c r="I241" s="221"/>
      <c r="J241" s="221"/>
      <c r="K241" s="191"/>
      <c r="L241" s="346" t="s">
        <v>2021</v>
      </c>
      <c r="M241" s="347"/>
      <c r="N241" s="348"/>
      <c r="O241" s="222">
        <f>SUM(F239:G239)</f>
        <v>87.9</v>
      </c>
      <c r="P241" s="182"/>
      <c r="Q241" s="191"/>
      <c r="R241" s="191"/>
      <c r="S241" s="191"/>
      <c r="T241" s="191"/>
      <c r="U241" s="191"/>
    </row>
    <row r="242" spans="1:21" s="152" customFormat="1" ht="15.75">
      <c r="A242" s="205"/>
      <c r="B242" s="206"/>
      <c r="C242" s="206"/>
      <c r="D242" s="206"/>
      <c r="E242" s="206"/>
      <c r="F242" s="206"/>
      <c r="G242" s="206"/>
      <c r="H242" s="206"/>
      <c r="I242" s="223"/>
      <c r="J242" s="223"/>
      <c r="K242" s="224"/>
      <c r="L242" s="224"/>
      <c r="M242" s="224"/>
      <c r="N242" s="224"/>
      <c r="O242" s="225"/>
      <c r="P242" s="182"/>
      <c r="Q242" s="191"/>
      <c r="R242" s="191"/>
      <c r="S242" s="191"/>
      <c r="T242" s="191"/>
      <c r="U242" s="191"/>
    </row>
    <row r="243" spans="1:21" s="183" customFormat="1" ht="40.15" customHeight="1">
      <c r="A243" s="207" t="s">
        <v>166</v>
      </c>
      <c r="B243" s="349" t="str">
        <f>'[10]PLANILHA SEM DESONERAÇÃO'!D88</f>
        <v>VIGA METÁLICA EM PERFIL W 250 x80, LAMINADO OU SOLDADO, EM AÇO ESTRUTURAL, COM CONEXÕES SOLDADAS, INCLUSOS MÃO DE OBRA, TRANSPORTE E IÇAMENTO UTILIZANDO GUINDASTE - FORNECIMENTO E INSTALAÇÃO. AF_01/2020_P</v>
      </c>
      <c r="C243" s="349"/>
      <c r="D243" s="349"/>
      <c r="E243" s="349"/>
      <c r="F243" s="349"/>
      <c r="G243" s="349"/>
      <c r="H243" s="349"/>
      <c r="I243" s="349"/>
      <c r="J243" s="349"/>
      <c r="K243" s="349"/>
      <c r="L243" s="349"/>
      <c r="M243" s="349"/>
      <c r="N243" s="349"/>
      <c r="O243" s="350"/>
      <c r="P243" s="182" t="s">
        <v>2012</v>
      </c>
      <c r="Q243" s="229"/>
      <c r="R243" s="229"/>
      <c r="S243" s="229"/>
      <c r="T243" s="229"/>
      <c r="U243" s="229"/>
    </row>
    <row r="244" spans="1:21" ht="15.75">
      <c r="A244" s="203"/>
      <c r="B244" s="204"/>
      <c r="C244" s="204"/>
      <c r="D244" s="204"/>
      <c r="E244" s="204"/>
      <c r="F244" s="204"/>
      <c r="G244" s="204"/>
      <c r="H244" s="204"/>
      <c r="I244" s="221"/>
      <c r="J244" s="221"/>
      <c r="K244" s="221"/>
      <c r="L244" s="221"/>
      <c r="M244" s="184"/>
      <c r="N244" s="184"/>
      <c r="O244" s="226"/>
      <c r="P244" s="182"/>
    </row>
    <row r="245" spans="1:21" s="152" customFormat="1" ht="25.5" customHeight="1">
      <c r="A245" s="329" t="s">
        <v>2013</v>
      </c>
      <c r="B245" s="330"/>
      <c r="C245" s="330"/>
      <c r="D245" s="330"/>
      <c r="E245" s="197" t="s">
        <v>2014</v>
      </c>
      <c r="F245" s="331" t="s">
        <v>2052</v>
      </c>
      <c r="G245" s="332"/>
      <c r="H245" s="331" t="s">
        <v>2023</v>
      </c>
      <c r="I245" s="332"/>
      <c r="J245" s="333" t="s">
        <v>2017</v>
      </c>
      <c r="K245" s="334"/>
      <c r="L245" s="217" t="s">
        <v>2040</v>
      </c>
      <c r="M245" s="335" t="s">
        <v>2019</v>
      </c>
      <c r="N245" s="335"/>
      <c r="O245" s="336"/>
      <c r="P245" s="182"/>
      <c r="Q245" s="191"/>
      <c r="R245" s="191"/>
      <c r="S245" s="191"/>
      <c r="T245" s="191"/>
      <c r="U245" s="191"/>
    </row>
    <row r="246" spans="1:21" s="184" customFormat="1" ht="66" customHeight="1">
      <c r="A246" s="337" t="s">
        <v>2079</v>
      </c>
      <c r="B246" s="338"/>
      <c r="C246" s="338"/>
      <c r="D246" s="339"/>
      <c r="E246" s="208">
        <v>1</v>
      </c>
      <c r="F246" s="367">
        <v>5184</v>
      </c>
      <c r="G246" s="368"/>
      <c r="H246" s="351"/>
      <c r="I246" s="352"/>
      <c r="J246" s="353"/>
      <c r="K246" s="354"/>
      <c r="L246" s="228"/>
      <c r="M246" s="355" t="s">
        <v>2058</v>
      </c>
      <c r="N246" s="355"/>
      <c r="O246" s="356"/>
      <c r="P246" s="182"/>
    </row>
    <row r="247" spans="1:21" s="152" customFormat="1" ht="18">
      <c r="A247" s="199"/>
      <c r="B247" s="200"/>
      <c r="C247" s="200"/>
      <c r="D247" s="200"/>
      <c r="E247" s="201"/>
      <c r="F247" s="202"/>
      <c r="G247" s="201"/>
      <c r="H247" s="201"/>
      <c r="I247" s="218"/>
      <c r="J247" s="219"/>
      <c r="K247" s="201"/>
      <c r="L247" s="201"/>
      <c r="M247" s="201"/>
      <c r="N247" s="191"/>
      <c r="O247" s="220"/>
      <c r="P247" s="182"/>
      <c r="Q247" s="191"/>
      <c r="R247" s="191"/>
      <c r="S247" s="191"/>
      <c r="T247" s="191"/>
      <c r="U247" s="191"/>
    </row>
    <row r="248" spans="1:21" s="152" customFormat="1" ht="15.75">
      <c r="A248" s="203"/>
      <c r="B248" s="204"/>
      <c r="C248" s="204"/>
      <c r="D248" s="204"/>
      <c r="E248" s="204"/>
      <c r="F248" s="204"/>
      <c r="G248" s="204"/>
      <c r="H248" s="204"/>
      <c r="I248" s="221"/>
      <c r="J248" s="221"/>
      <c r="K248" s="191"/>
      <c r="L248" s="346" t="s">
        <v>2021</v>
      </c>
      <c r="M248" s="347"/>
      <c r="N248" s="348"/>
      <c r="O248" s="222">
        <f>SUM(F246:G246)</f>
        <v>5184</v>
      </c>
      <c r="P248" s="182"/>
      <c r="Q248" s="191"/>
      <c r="R248" s="191"/>
      <c r="S248" s="191"/>
      <c r="T248" s="191"/>
      <c r="U248" s="191"/>
    </row>
    <row r="249" spans="1:21" s="152" customFormat="1" ht="15.75">
      <c r="A249" s="205"/>
      <c r="B249" s="206"/>
      <c r="C249" s="206"/>
      <c r="D249" s="206"/>
      <c r="E249" s="206"/>
      <c r="F249" s="206"/>
      <c r="G249" s="206"/>
      <c r="H249" s="206"/>
      <c r="I249" s="223"/>
      <c r="J249" s="223"/>
      <c r="K249" s="224"/>
      <c r="L249" s="224"/>
      <c r="M249" s="224"/>
      <c r="N249" s="224"/>
      <c r="O249" s="225"/>
      <c r="P249" s="182"/>
      <c r="Q249" s="191"/>
      <c r="R249" s="191"/>
      <c r="S249" s="191"/>
      <c r="T249" s="191"/>
      <c r="U249" s="191"/>
    </row>
    <row r="250" spans="1:21" s="183" customFormat="1" ht="40.15" customHeight="1">
      <c r="A250" s="207" t="s">
        <v>169</v>
      </c>
      <c r="B250" s="349" t="str">
        <f>'[10]PLANILHA SEM DESONERAÇÃO'!D89</f>
        <v>VIGA METÁLICA EM PERFIL W 250 x22.3, LAMINADO OU SOLDADO, EM AÇO ESTRUTURAL, COM CONEXÕES SOLDADAS, INCLUSOS MÃO DE OBRA, TRANSPORTE E IÇAMENTO UTILIZANDO GUINDASTE - FORNECIMENTO E INSTALAÇÃO. AF_01/2020_P</v>
      </c>
      <c r="C250" s="349"/>
      <c r="D250" s="349"/>
      <c r="E250" s="349"/>
      <c r="F250" s="349"/>
      <c r="G250" s="349"/>
      <c r="H250" s="349"/>
      <c r="I250" s="349"/>
      <c r="J250" s="349"/>
      <c r="K250" s="349"/>
      <c r="L250" s="349"/>
      <c r="M250" s="349"/>
      <c r="N250" s="349"/>
      <c r="O250" s="350"/>
      <c r="P250" s="182" t="s">
        <v>2012</v>
      </c>
      <c r="Q250" s="229"/>
      <c r="R250" s="229"/>
      <c r="S250" s="229"/>
      <c r="T250" s="229"/>
      <c r="U250" s="229"/>
    </row>
    <row r="251" spans="1:21" ht="15.75">
      <c r="A251" s="203"/>
      <c r="B251" s="204"/>
      <c r="C251" s="204"/>
      <c r="D251" s="204"/>
      <c r="E251" s="204"/>
      <c r="F251" s="204"/>
      <c r="G251" s="204"/>
      <c r="H251" s="204"/>
      <c r="I251" s="221"/>
      <c r="J251" s="221"/>
      <c r="K251" s="221"/>
      <c r="L251" s="221"/>
      <c r="M251" s="184"/>
      <c r="N251" s="184"/>
      <c r="O251" s="226"/>
      <c r="P251" s="182"/>
    </row>
    <row r="252" spans="1:21" s="152" customFormat="1" ht="25.5" customHeight="1">
      <c r="A252" s="329" t="s">
        <v>2013</v>
      </c>
      <c r="B252" s="330"/>
      <c r="C252" s="330"/>
      <c r="D252" s="330"/>
      <c r="E252" s="197" t="s">
        <v>2014</v>
      </c>
      <c r="F252" s="331" t="s">
        <v>2052</v>
      </c>
      <c r="G252" s="332"/>
      <c r="H252" s="331" t="s">
        <v>2023</v>
      </c>
      <c r="I252" s="332"/>
      <c r="J252" s="333" t="s">
        <v>2017</v>
      </c>
      <c r="K252" s="334"/>
      <c r="L252" s="217" t="s">
        <v>2040</v>
      </c>
      <c r="M252" s="335" t="s">
        <v>2019</v>
      </c>
      <c r="N252" s="335"/>
      <c r="O252" s="336"/>
      <c r="P252" s="182"/>
      <c r="Q252" s="191"/>
      <c r="R252" s="191"/>
      <c r="S252" s="191"/>
      <c r="T252" s="191"/>
      <c r="U252" s="191"/>
    </row>
    <row r="253" spans="1:21" s="184" customFormat="1" ht="66" customHeight="1">
      <c r="A253" s="337" t="s">
        <v>2079</v>
      </c>
      <c r="B253" s="338"/>
      <c r="C253" s="338"/>
      <c r="D253" s="339"/>
      <c r="E253" s="208">
        <v>1</v>
      </c>
      <c r="F253" s="367">
        <v>1564</v>
      </c>
      <c r="G253" s="368"/>
      <c r="H253" s="351"/>
      <c r="I253" s="352"/>
      <c r="J253" s="353"/>
      <c r="K253" s="354"/>
      <c r="L253" s="228"/>
      <c r="M253" s="355" t="s">
        <v>2058</v>
      </c>
      <c r="N253" s="355"/>
      <c r="O253" s="356"/>
      <c r="P253" s="182"/>
    </row>
    <row r="254" spans="1:21" s="152" customFormat="1" ht="18">
      <c r="A254" s="199"/>
      <c r="B254" s="200"/>
      <c r="C254" s="200"/>
      <c r="D254" s="200"/>
      <c r="E254" s="201"/>
      <c r="F254" s="202"/>
      <c r="G254" s="201"/>
      <c r="H254" s="201"/>
      <c r="I254" s="218"/>
      <c r="J254" s="219"/>
      <c r="K254" s="201"/>
      <c r="L254" s="201"/>
      <c r="M254" s="201"/>
      <c r="N254" s="191"/>
      <c r="O254" s="220"/>
      <c r="P254" s="182"/>
      <c r="Q254" s="191"/>
      <c r="R254" s="191"/>
      <c r="S254" s="191"/>
      <c r="T254" s="191"/>
      <c r="U254" s="191"/>
    </row>
    <row r="255" spans="1:21" s="152" customFormat="1" ht="15.75">
      <c r="A255" s="203"/>
      <c r="B255" s="204"/>
      <c r="C255" s="204"/>
      <c r="D255" s="204"/>
      <c r="E255" s="204"/>
      <c r="F255" s="204"/>
      <c r="G255" s="204"/>
      <c r="H255" s="204"/>
      <c r="I255" s="221"/>
      <c r="J255" s="221"/>
      <c r="K255" s="191"/>
      <c r="L255" s="346" t="s">
        <v>2021</v>
      </c>
      <c r="M255" s="347"/>
      <c r="N255" s="348"/>
      <c r="O255" s="222">
        <f>SUM(F253:G253)</f>
        <v>1564</v>
      </c>
      <c r="P255" s="182"/>
      <c r="Q255" s="191"/>
      <c r="R255" s="191"/>
      <c r="S255" s="191"/>
      <c r="T255" s="191"/>
      <c r="U255" s="191"/>
    </row>
    <row r="256" spans="1:21" s="152" customFormat="1" ht="15.75">
      <c r="A256" s="205"/>
      <c r="B256" s="206"/>
      <c r="C256" s="206"/>
      <c r="D256" s="206"/>
      <c r="E256" s="206"/>
      <c r="F256" s="206"/>
      <c r="G256" s="206"/>
      <c r="H256" s="206"/>
      <c r="I256" s="223"/>
      <c r="J256" s="223"/>
      <c r="K256" s="224"/>
      <c r="L256" s="224"/>
      <c r="M256" s="224"/>
      <c r="N256" s="224"/>
      <c r="O256" s="225"/>
      <c r="P256" s="182"/>
      <c r="Q256" s="191"/>
      <c r="R256" s="191"/>
      <c r="S256" s="191"/>
      <c r="T256" s="191"/>
      <c r="U256" s="191"/>
    </row>
    <row r="257" spans="1:21" s="183" customFormat="1" ht="40.15" customHeight="1">
      <c r="A257" s="207" t="s">
        <v>172</v>
      </c>
      <c r="B257" s="349" t="str">
        <f>'[10]PLANILHA SEM DESONERAÇÃO'!D90</f>
        <v>PILAR METÁLICO PERFIL LAMINADO/SOLDADO, W 200 x 19.3 EM AÇO ESTRUTURAL, COM CONEXÕES PARAFUSADAS, INCLUSOS MÃO DE OBRA, TRANSPORTE E IÇAMENTO UTILIZANDO GUINDASTE - FORNECIMENTO E INSTALAÇÃO. AF_01/2020_P</v>
      </c>
      <c r="C257" s="349"/>
      <c r="D257" s="349"/>
      <c r="E257" s="349"/>
      <c r="F257" s="349"/>
      <c r="G257" s="349"/>
      <c r="H257" s="349"/>
      <c r="I257" s="349"/>
      <c r="J257" s="349"/>
      <c r="K257" s="349"/>
      <c r="L257" s="349"/>
      <c r="M257" s="349"/>
      <c r="N257" s="349"/>
      <c r="O257" s="350"/>
      <c r="P257" s="182" t="s">
        <v>2012</v>
      </c>
      <c r="Q257" s="229"/>
      <c r="R257" s="229"/>
      <c r="S257" s="229"/>
      <c r="T257" s="229"/>
      <c r="U257" s="229"/>
    </row>
    <row r="258" spans="1:21" ht="15.75">
      <c r="A258" s="203"/>
      <c r="B258" s="204"/>
      <c r="C258" s="204"/>
      <c r="D258" s="204"/>
      <c r="E258" s="204"/>
      <c r="F258" s="204"/>
      <c r="G258" s="204"/>
      <c r="H258" s="204"/>
      <c r="I258" s="221"/>
      <c r="J258" s="221"/>
      <c r="K258" s="221"/>
      <c r="L258" s="221"/>
      <c r="M258" s="184"/>
      <c r="N258" s="184"/>
      <c r="O258" s="226"/>
      <c r="P258" s="182"/>
    </row>
    <row r="259" spans="1:21" s="152" customFormat="1" ht="25.5" customHeight="1">
      <c r="A259" s="329" t="s">
        <v>2013</v>
      </c>
      <c r="B259" s="330"/>
      <c r="C259" s="330"/>
      <c r="D259" s="330"/>
      <c r="E259" s="197" t="s">
        <v>2014</v>
      </c>
      <c r="F259" s="331" t="s">
        <v>2052</v>
      </c>
      <c r="G259" s="332"/>
      <c r="H259" s="331" t="s">
        <v>2023</v>
      </c>
      <c r="I259" s="332"/>
      <c r="J259" s="333" t="s">
        <v>2017</v>
      </c>
      <c r="K259" s="334"/>
      <c r="L259" s="217" t="s">
        <v>2040</v>
      </c>
      <c r="M259" s="335" t="s">
        <v>2019</v>
      </c>
      <c r="N259" s="335"/>
      <c r="O259" s="336"/>
      <c r="P259" s="182"/>
      <c r="Q259" s="191"/>
      <c r="R259" s="191"/>
      <c r="S259" s="191"/>
      <c r="T259" s="191"/>
      <c r="U259" s="191"/>
    </row>
    <row r="260" spans="1:21" s="184" customFormat="1" ht="66" customHeight="1">
      <c r="A260" s="337" t="s">
        <v>2079</v>
      </c>
      <c r="B260" s="338"/>
      <c r="C260" s="338"/>
      <c r="D260" s="339"/>
      <c r="E260" s="208">
        <v>1</v>
      </c>
      <c r="F260" s="367">
        <v>96.5</v>
      </c>
      <c r="G260" s="368"/>
      <c r="H260" s="351"/>
      <c r="I260" s="352"/>
      <c r="J260" s="353"/>
      <c r="K260" s="354"/>
      <c r="L260" s="228"/>
      <c r="M260" s="355" t="s">
        <v>2058</v>
      </c>
      <c r="N260" s="355"/>
      <c r="O260" s="356"/>
      <c r="P260" s="182"/>
    </row>
    <row r="261" spans="1:21" s="152" customFormat="1" ht="18">
      <c r="A261" s="199"/>
      <c r="B261" s="200"/>
      <c r="C261" s="200"/>
      <c r="D261" s="200"/>
      <c r="E261" s="201"/>
      <c r="F261" s="202"/>
      <c r="G261" s="201"/>
      <c r="H261" s="201"/>
      <c r="I261" s="218"/>
      <c r="J261" s="219"/>
      <c r="K261" s="201"/>
      <c r="L261" s="201"/>
      <c r="M261" s="201"/>
      <c r="N261" s="191"/>
      <c r="O261" s="220"/>
      <c r="P261" s="182"/>
      <c r="Q261" s="191"/>
      <c r="R261" s="191"/>
      <c r="S261" s="191"/>
      <c r="T261" s="191"/>
      <c r="U261" s="191"/>
    </row>
    <row r="262" spans="1:21" s="152" customFormat="1" ht="15.75">
      <c r="A262" s="203"/>
      <c r="B262" s="204"/>
      <c r="C262" s="204"/>
      <c r="D262" s="204"/>
      <c r="E262" s="204"/>
      <c r="F262" s="204"/>
      <c r="G262" s="204"/>
      <c r="H262" s="204"/>
      <c r="I262" s="221"/>
      <c r="J262" s="221"/>
      <c r="K262" s="191"/>
      <c r="L262" s="346" t="s">
        <v>2021</v>
      </c>
      <c r="M262" s="347"/>
      <c r="N262" s="348"/>
      <c r="O262" s="222">
        <f>SUM(F260:G260)</f>
        <v>96.5</v>
      </c>
      <c r="P262" s="182"/>
      <c r="Q262" s="191"/>
      <c r="R262" s="191"/>
      <c r="S262" s="191"/>
      <c r="T262" s="191"/>
      <c r="U262" s="191"/>
    </row>
    <row r="263" spans="1:21" s="152" customFormat="1" ht="15.75">
      <c r="A263" s="205"/>
      <c r="B263" s="206"/>
      <c r="C263" s="206"/>
      <c r="D263" s="206"/>
      <c r="E263" s="206"/>
      <c r="F263" s="206"/>
      <c r="G263" s="206"/>
      <c r="H263" s="206"/>
      <c r="I263" s="223"/>
      <c r="J263" s="223"/>
      <c r="K263" s="224"/>
      <c r="L263" s="224"/>
      <c r="M263" s="224"/>
      <c r="N263" s="224"/>
      <c r="O263" s="225"/>
      <c r="P263" s="182"/>
      <c r="Q263" s="191"/>
      <c r="R263" s="191"/>
      <c r="S263" s="191"/>
      <c r="T263" s="191"/>
      <c r="U263" s="191"/>
    </row>
    <row r="264" spans="1:21" s="183" customFormat="1" ht="40.15" customHeight="1">
      <c r="A264" s="207" t="s">
        <v>175</v>
      </c>
      <c r="B264" s="349" t="str">
        <f>'[10]PLANILHA SEM DESONERAÇÃO'!D91</f>
        <v>VIGA METÁLICA EM PERFIL W 150 x24, LAMINADO OU SOLDADO, EM AÇO ESTRUTURAL, COM CONEXÕES SOLDADAS, INCLUSOS MÃO DE OBRA, TRANSPORTE E IÇAMENTO UTILIZANDO GUINDASTE - FORNECIMENTO E INSTALAÇÃO. AF_01/2020_P</v>
      </c>
      <c r="C264" s="349"/>
      <c r="D264" s="349"/>
      <c r="E264" s="349"/>
      <c r="F264" s="349"/>
      <c r="G264" s="349"/>
      <c r="H264" s="349"/>
      <c r="I264" s="349"/>
      <c r="J264" s="349"/>
      <c r="K264" s="349"/>
      <c r="L264" s="349"/>
      <c r="M264" s="349"/>
      <c r="N264" s="349"/>
      <c r="O264" s="350"/>
      <c r="P264" s="182" t="s">
        <v>2012</v>
      </c>
      <c r="Q264" s="229"/>
      <c r="R264" s="229"/>
      <c r="S264" s="229"/>
      <c r="T264" s="229"/>
      <c r="U264" s="229"/>
    </row>
    <row r="265" spans="1:21" ht="15.75">
      <c r="A265" s="203"/>
      <c r="B265" s="204"/>
      <c r="C265" s="204"/>
      <c r="D265" s="204"/>
      <c r="E265" s="204"/>
      <c r="F265" s="204"/>
      <c r="G265" s="204"/>
      <c r="H265" s="204"/>
      <c r="I265" s="221"/>
      <c r="J265" s="221"/>
      <c r="K265" s="221"/>
      <c r="L265" s="221"/>
      <c r="M265" s="184"/>
      <c r="N265" s="184"/>
      <c r="O265" s="226"/>
      <c r="P265" s="182"/>
    </row>
    <row r="266" spans="1:21" s="152" customFormat="1" ht="25.5" customHeight="1">
      <c r="A266" s="329" t="s">
        <v>2013</v>
      </c>
      <c r="B266" s="330"/>
      <c r="C266" s="330"/>
      <c r="D266" s="330"/>
      <c r="E266" s="197" t="s">
        <v>2014</v>
      </c>
      <c r="F266" s="331" t="s">
        <v>2052</v>
      </c>
      <c r="G266" s="332"/>
      <c r="H266" s="331" t="s">
        <v>2023</v>
      </c>
      <c r="I266" s="332"/>
      <c r="J266" s="333" t="s">
        <v>2017</v>
      </c>
      <c r="K266" s="334"/>
      <c r="L266" s="217" t="s">
        <v>2040</v>
      </c>
      <c r="M266" s="335" t="s">
        <v>2019</v>
      </c>
      <c r="N266" s="335"/>
      <c r="O266" s="336"/>
      <c r="P266" s="182"/>
      <c r="Q266" s="191"/>
      <c r="R266" s="191"/>
      <c r="S266" s="191"/>
      <c r="T266" s="191"/>
      <c r="U266" s="191"/>
    </row>
    <row r="267" spans="1:21" s="184" customFormat="1" ht="66" customHeight="1">
      <c r="A267" s="337" t="s">
        <v>2079</v>
      </c>
      <c r="B267" s="338"/>
      <c r="C267" s="338"/>
      <c r="D267" s="339"/>
      <c r="E267" s="208">
        <v>1</v>
      </c>
      <c r="F267" s="367">
        <f>149.7+317</f>
        <v>466.7</v>
      </c>
      <c r="G267" s="368"/>
      <c r="H267" s="351"/>
      <c r="I267" s="352"/>
      <c r="J267" s="353"/>
      <c r="K267" s="354"/>
      <c r="L267" s="228"/>
      <c r="M267" s="355" t="s">
        <v>2058</v>
      </c>
      <c r="N267" s="355"/>
      <c r="O267" s="356"/>
      <c r="P267" s="182"/>
    </row>
    <row r="268" spans="1:21" s="152" customFormat="1" ht="18">
      <c r="A268" s="199"/>
      <c r="B268" s="200"/>
      <c r="C268" s="200"/>
      <c r="D268" s="200"/>
      <c r="E268" s="201"/>
      <c r="F268" s="202"/>
      <c r="G268" s="201"/>
      <c r="H268" s="201"/>
      <c r="I268" s="218"/>
      <c r="J268" s="219"/>
      <c r="K268" s="201"/>
      <c r="L268" s="201"/>
      <c r="M268" s="201"/>
      <c r="N268" s="191"/>
      <c r="O268" s="220"/>
      <c r="P268" s="182"/>
      <c r="Q268" s="191"/>
      <c r="R268" s="191"/>
      <c r="S268" s="191"/>
      <c r="T268" s="191"/>
      <c r="U268" s="191"/>
    </row>
    <row r="269" spans="1:21" s="152" customFormat="1" ht="15.75">
      <c r="A269" s="203"/>
      <c r="B269" s="204"/>
      <c r="C269" s="204"/>
      <c r="D269" s="204"/>
      <c r="E269" s="204"/>
      <c r="F269" s="204"/>
      <c r="G269" s="204"/>
      <c r="H269" s="204"/>
      <c r="I269" s="221"/>
      <c r="J269" s="221"/>
      <c r="K269" s="191"/>
      <c r="L269" s="346" t="s">
        <v>2021</v>
      </c>
      <c r="M269" s="347"/>
      <c r="N269" s="348"/>
      <c r="O269" s="222">
        <f>SUM(F267:G267)</f>
        <v>466.7</v>
      </c>
      <c r="P269" s="182"/>
      <c r="Q269" s="191"/>
      <c r="R269" s="191"/>
      <c r="S269" s="191"/>
      <c r="T269" s="191"/>
      <c r="U269" s="191"/>
    </row>
    <row r="270" spans="1:21" s="152" customFormat="1" ht="15.75">
      <c r="A270" s="205"/>
      <c r="B270" s="206"/>
      <c r="C270" s="206"/>
      <c r="D270" s="206"/>
      <c r="E270" s="206"/>
      <c r="F270" s="206"/>
      <c r="G270" s="206"/>
      <c r="H270" s="206"/>
      <c r="I270" s="223"/>
      <c r="J270" s="223"/>
      <c r="K270" s="224"/>
      <c r="L270" s="224"/>
      <c r="M270" s="224"/>
      <c r="N270" s="224"/>
      <c r="O270" s="225"/>
      <c r="P270" s="182"/>
      <c r="Q270" s="191"/>
      <c r="R270" s="191"/>
      <c r="S270" s="191"/>
      <c r="T270" s="191"/>
      <c r="U270" s="191"/>
    </row>
    <row r="271" spans="1:21" s="183" customFormat="1" ht="40.15" customHeight="1">
      <c r="A271" s="207" t="s">
        <v>178</v>
      </c>
      <c r="B271" s="349" t="str">
        <f>'[10]PLANILHA SEM DESONERAÇÃO'!D92</f>
        <v>PILAR METÁLICO PERFIL LAMINADO/SOLDADO, W 250 x 85 EM AÇO ESTRUTURAL, COM CONEXÕES PARAFUSADAS, INCLUSOS MÃO DE OBRA, TRANSPORTE E IÇAMENTO UTILIZANDO GUINDASTE - FORNECIMENTO E INSTALAÇÃO. AF_01/2020_P</v>
      </c>
      <c r="C271" s="349"/>
      <c r="D271" s="349"/>
      <c r="E271" s="349"/>
      <c r="F271" s="349"/>
      <c r="G271" s="349"/>
      <c r="H271" s="349"/>
      <c r="I271" s="349"/>
      <c r="J271" s="349"/>
      <c r="K271" s="349"/>
      <c r="L271" s="349"/>
      <c r="M271" s="349"/>
      <c r="N271" s="349"/>
      <c r="O271" s="350"/>
      <c r="P271" s="182" t="s">
        <v>2012</v>
      </c>
      <c r="Q271" s="229"/>
      <c r="R271" s="229"/>
      <c r="S271" s="229"/>
      <c r="T271" s="229"/>
      <c r="U271" s="229"/>
    </row>
    <row r="272" spans="1:21" ht="15.75">
      <c r="A272" s="203"/>
      <c r="B272" s="204"/>
      <c r="C272" s="204"/>
      <c r="D272" s="204"/>
      <c r="E272" s="204"/>
      <c r="F272" s="204"/>
      <c r="G272" s="204"/>
      <c r="H272" s="204"/>
      <c r="I272" s="221"/>
      <c r="J272" s="221"/>
      <c r="K272" s="221"/>
      <c r="L272" s="221"/>
      <c r="M272" s="184"/>
      <c r="N272" s="184"/>
      <c r="O272" s="226"/>
      <c r="P272" s="182"/>
    </row>
    <row r="273" spans="1:21" s="152" customFormat="1" ht="25.5" customHeight="1">
      <c r="A273" s="329" t="s">
        <v>2013</v>
      </c>
      <c r="B273" s="330"/>
      <c r="C273" s="330"/>
      <c r="D273" s="330"/>
      <c r="E273" s="197" t="s">
        <v>2014</v>
      </c>
      <c r="F273" s="331" t="s">
        <v>2052</v>
      </c>
      <c r="G273" s="332"/>
      <c r="H273" s="331" t="s">
        <v>2023</v>
      </c>
      <c r="I273" s="332"/>
      <c r="J273" s="333" t="s">
        <v>2017</v>
      </c>
      <c r="K273" s="334"/>
      <c r="L273" s="217" t="s">
        <v>2040</v>
      </c>
      <c r="M273" s="335" t="s">
        <v>2019</v>
      </c>
      <c r="N273" s="335"/>
      <c r="O273" s="336"/>
      <c r="P273" s="182"/>
      <c r="Q273" s="191"/>
      <c r="R273" s="191"/>
      <c r="S273" s="191"/>
      <c r="T273" s="191"/>
      <c r="U273" s="191"/>
    </row>
    <row r="274" spans="1:21" s="184" customFormat="1" ht="66" customHeight="1">
      <c r="A274" s="337" t="s">
        <v>2079</v>
      </c>
      <c r="B274" s="338"/>
      <c r="C274" s="338"/>
      <c r="D274" s="339"/>
      <c r="E274" s="208">
        <v>1</v>
      </c>
      <c r="F274" s="367">
        <v>725.1</v>
      </c>
      <c r="G274" s="368"/>
      <c r="H274" s="351"/>
      <c r="I274" s="352"/>
      <c r="J274" s="353"/>
      <c r="K274" s="354"/>
      <c r="L274" s="228"/>
      <c r="M274" s="355" t="s">
        <v>2058</v>
      </c>
      <c r="N274" s="355"/>
      <c r="O274" s="356"/>
      <c r="P274" s="182"/>
    </row>
    <row r="275" spans="1:21" s="152" customFormat="1" ht="18">
      <c r="A275" s="199"/>
      <c r="B275" s="200"/>
      <c r="C275" s="200"/>
      <c r="D275" s="200"/>
      <c r="E275" s="201"/>
      <c r="F275" s="202"/>
      <c r="G275" s="201"/>
      <c r="H275" s="201"/>
      <c r="I275" s="218"/>
      <c r="J275" s="219"/>
      <c r="K275" s="201"/>
      <c r="L275" s="201"/>
      <c r="M275" s="201"/>
      <c r="N275" s="191"/>
      <c r="O275" s="220"/>
      <c r="P275" s="182"/>
      <c r="Q275" s="191"/>
      <c r="R275" s="191"/>
      <c r="S275" s="191"/>
      <c r="T275" s="191"/>
      <c r="U275" s="191"/>
    </row>
    <row r="276" spans="1:21" s="152" customFormat="1" ht="15.75">
      <c r="A276" s="203"/>
      <c r="B276" s="204"/>
      <c r="C276" s="204"/>
      <c r="D276" s="204"/>
      <c r="E276" s="204"/>
      <c r="F276" s="204"/>
      <c r="G276" s="204"/>
      <c r="H276" s="204"/>
      <c r="I276" s="221"/>
      <c r="J276" s="221"/>
      <c r="K276" s="191"/>
      <c r="L276" s="346" t="s">
        <v>2021</v>
      </c>
      <c r="M276" s="347"/>
      <c r="N276" s="348"/>
      <c r="O276" s="222">
        <f>SUM(F274:G274)</f>
        <v>725.1</v>
      </c>
      <c r="P276" s="182"/>
      <c r="Q276" s="191"/>
      <c r="R276" s="191"/>
      <c r="S276" s="191"/>
      <c r="T276" s="191"/>
      <c r="U276" s="191"/>
    </row>
    <row r="277" spans="1:21" s="152" customFormat="1" ht="15.75">
      <c r="A277" s="205"/>
      <c r="B277" s="206"/>
      <c r="C277" s="206"/>
      <c r="D277" s="206"/>
      <c r="E277" s="206"/>
      <c r="F277" s="206"/>
      <c r="G277" s="206"/>
      <c r="H277" s="206"/>
      <c r="I277" s="223"/>
      <c r="J277" s="223"/>
      <c r="K277" s="224"/>
      <c r="L277" s="224"/>
      <c r="M277" s="224"/>
      <c r="N277" s="224"/>
      <c r="O277" s="225"/>
      <c r="P277" s="182"/>
      <c r="Q277" s="191"/>
      <c r="R277" s="191"/>
      <c r="S277" s="191"/>
      <c r="T277" s="191"/>
      <c r="U277" s="191"/>
    </row>
    <row r="278" spans="1:21" s="183" customFormat="1" ht="40.15" customHeight="1">
      <c r="A278" s="207" t="s">
        <v>181</v>
      </c>
      <c r="B278" s="349" t="str">
        <f>'[10]PLANILHA SEM DESONERAÇÃO'!D93</f>
        <v>PILAR METÁLICO PERFIL LAMINADO/SOLDADO, W 250 x 62 EM AÇO ESTRUTURAL, COM CONEXÕES PARAFUSADAS, INCLUSOS MÃO DE OBRA, TRANSPORTE E IÇAMENTO UTILIZANDO GUINDASTE - FORNECIMENTO E INSTALAÇÃO. AF_01/2020_P</v>
      </c>
      <c r="C278" s="349"/>
      <c r="D278" s="349"/>
      <c r="E278" s="349"/>
      <c r="F278" s="349"/>
      <c r="G278" s="349"/>
      <c r="H278" s="349"/>
      <c r="I278" s="349"/>
      <c r="J278" s="349"/>
      <c r="K278" s="349"/>
      <c r="L278" s="349"/>
      <c r="M278" s="349"/>
      <c r="N278" s="349"/>
      <c r="O278" s="350"/>
      <c r="P278" s="182" t="s">
        <v>2012</v>
      </c>
      <c r="Q278" s="229"/>
      <c r="R278" s="229"/>
      <c r="S278" s="229"/>
      <c r="T278" s="229"/>
      <c r="U278" s="229"/>
    </row>
    <row r="279" spans="1:21" ht="15.75">
      <c r="A279" s="203"/>
      <c r="B279" s="204"/>
      <c r="C279" s="204"/>
      <c r="D279" s="204"/>
      <c r="E279" s="204"/>
      <c r="F279" s="204"/>
      <c r="G279" s="204"/>
      <c r="H279" s="204"/>
      <c r="I279" s="221"/>
      <c r="J279" s="221"/>
      <c r="K279" s="221"/>
      <c r="L279" s="221"/>
      <c r="M279" s="184"/>
      <c r="N279" s="184"/>
      <c r="O279" s="226"/>
      <c r="P279" s="182"/>
    </row>
    <row r="280" spans="1:21" s="152" customFormat="1" ht="25.5" customHeight="1">
      <c r="A280" s="329" t="s">
        <v>2013</v>
      </c>
      <c r="B280" s="330"/>
      <c r="C280" s="330"/>
      <c r="D280" s="330"/>
      <c r="E280" s="197" t="s">
        <v>2014</v>
      </c>
      <c r="F280" s="331" t="s">
        <v>2052</v>
      </c>
      <c r="G280" s="332"/>
      <c r="H280" s="331" t="s">
        <v>2023</v>
      </c>
      <c r="I280" s="332"/>
      <c r="J280" s="333" t="s">
        <v>2017</v>
      </c>
      <c r="K280" s="334"/>
      <c r="L280" s="217" t="s">
        <v>2040</v>
      </c>
      <c r="M280" s="335" t="s">
        <v>2019</v>
      </c>
      <c r="N280" s="335"/>
      <c r="O280" s="336"/>
      <c r="P280" s="182"/>
      <c r="Q280" s="191"/>
      <c r="R280" s="191"/>
      <c r="S280" s="191"/>
      <c r="T280" s="191"/>
      <c r="U280" s="191"/>
    </row>
    <row r="281" spans="1:21" s="184" customFormat="1" ht="66" customHeight="1">
      <c r="A281" s="337" t="s">
        <v>2079</v>
      </c>
      <c r="B281" s="338"/>
      <c r="C281" s="338"/>
      <c r="D281" s="339"/>
      <c r="E281" s="208">
        <v>1</v>
      </c>
      <c r="F281" s="367">
        <v>8462.7999999999993</v>
      </c>
      <c r="G281" s="368"/>
      <c r="H281" s="351"/>
      <c r="I281" s="352"/>
      <c r="J281" s="353"/>
      <c r="K281" s="354"/>
      <c r="L281" s="228"/>
      <c r="M281" s="355" t="s">
        <v>2058</v>
      </c>
      <c r="N281" s="355"/>
      <c r="O281" s="356"/>
      <c r="P281" s="182"/>
    </row>
    <row r="282" spans="1:21" s="152" customFormat="1" ht="18">
      <c r="A282" s="199"/>
      <c r="B282" s="200"/>
      <c r="C282" s="200"/>
      <c r="D282" s="200"/>
      <c r="E282" s="201"/>
      <c r="F282" s="202"/>
      <c r="G282" s="201"/>
      <c r="H282" s="201"/>
      <c r="I282" s="218"/>
      <c r="J282" s="219"/>
      <c r="K282" s="201"/>
      <c r="L282" s="201"/>
      <c r="M282" s="201"/>
      <c r="N282" s="191"/>
      <c r="O282" s="220"/>
      <c r="P282" s="182"/>
      <c r="Q282" s="191"/>
      <c r="R282" s="191"/>
      <c r="S282" s="191"/>
      <c r="T282" s="191"/>
      <c r="U282" s="191"/>
    </row>
    <row r="283" spans="1:21" s="152" customFormat="1" ht="15.75">
      <c r="A283" s="203"/>
      <c r="B283" s="204"/>
      <c r="C283" s="204"/>
      <c r="D283" s="204"/>
      <c r="E283" s="204"/>
      <c r="F283" s="204"/>
      <c r="G283" s="204"/>
      <c r="H283" s="204"/>
      <c r="I283" s="221"/>
      <c r="J283" s="221"/>
      <c r="K283" s="191"/>
      <c r="L283" s="346" t="s">
        <v>2021</v>
      </c>
      <c r="M283" s="347"/>
      <c r="N283" s="348"/>
      <c r="O283" s="222">
        <f>SUM(F281:G281)</f>
        <v>8462.7999999999993</v>
      </c>
      <c r="P283" s="182"/>
      <c r="Q283" s="191"/>
      <c r="R283" s="191"/>
      <c r="S283" s="191"/>
      <c r="T283" s="191"/>
      <c r="U283" s="191"/>
    </row>
    <row r="284" spans="1:21" s="152" customFormat="1" ht="15.75">
      <c r="A284" s="205"/>
      <c r="B284" s="206"/>
      <c r="C284" s="206"/>
      <c r="D284" s="206"/>
      <c r="E284" s="206"/>
      <c r="F284" s="206"/>
      <c r="G284" s="206"/>
      <c r="H284" s="206"/>
      <c r="I284" s="223"/>
      <c r="J284" s="223"/>
      <c r="K284" s="224"/>
      <c r="L284" s="224"/>
      <c r="M284" s="224"/>
      <c r="N284" s="224"/>
      <c r="O284" s="225"/>
      <c r="P284" s="182"/>
      <c r="Q284" s="191"/>
      <c r="R284" s="191"/>
      <c r="S284" s="191"/>
      <c r="T284" s="191"/>
      <c r="U284" s="191"/>
    </row>
    <row r="285" spans="1:21" s="183" customFormat="1" ht="40.15" customHeight="1">
      <c r="A285" s="207" t="s">
        <v>184</v>
      </c>
      <c r="B285" s="349" t="s">
        <v>186</v>
      </c>
      <c r="C285" s="349"/>
      <c r="D285" s="349"/>
      <c r="E285" s="349"/>
      <c r="F285" s="349"/>
      <c r="G285" s="349"/>
      <c r="H285" s="349"/>
      <c r="I285" s="349"/>
      <c r="J285" s="349"/>
      <c r="K285" s="349"/>
      <c r="L285" s="349"/>
      <c r="M285" s="349"/>
      <c r="N285" s="349"/>
      <c r="O285" s="350"/>
      <c r="P285" s="182" t="s">
        <v>2012</v>
      </c>
      <c r="Q285" s="229"/>
      <c r="R285" s="229"/>
      <c r="S285" s="229"/>
      <c r="T285" s="229"/>
      <c r="U285" s="229"/>
    </row>
    <row r="286" spans="1:21" ht="15.75">
      <c r="A286" s="203"/>
      <c r="B286" s="204"/>
      <c r="C286" s="204"/>
      <c r="D286" s="204"/>
      <c r="E286" s="204"/>
      <c r="F286" s="204"/>
      <c r="G286" s="204"/>
      <c r="H286" s="204"/>
      <c r="I286" s="221"/>
      <c r="J286" s="221"/>
      <c r="K286" s="221"/>
      <c r="L286" s="221"/>
      <c r="M286" s="184"/>
      <c r="N286" s="184"/>
      <c r="O286" s="226"/>
      <c r="P286" s="182"/>
    </row>
    <row r="287" spans="1:21" ht="25.5" customHeight="1">
      <c r="A287" s="329" t="s">
        <v>2013</v>
      </c>
      <c r="B287" s="330"/>
      <c r="C287" s="330"/>
      <c r="D287" s="330"/>
      <c r="E287" s="197" t="s">
        <v>2014</v>
      </c>
      <c r="F287" s="331" t="s">
        <v>2052</v>
      </c>
      <c r="G287" s="332"/>
      <c r="H287" s="331" t="s">
        <v>2023</v>
      </c>
      <c r="I287" s="332"/>
      <c r="J287" s="333" t="s">
        <v>2017</v>
      </c>
      <c r="K287" s="334"/>
      <c r="L287" s="217" t="s">
        <v>2040</v>
      </c>
      <c r="M287" s="335" t="s">
        <v>2019</v>
      </c>
      <c r="N287" s="335"/>
      <c r="O287" s="336"/>
      <c r="P287" s="182"/>
    </row>
    <row r="288" spans="1:21" s="184" customFormat="1" ht="66" customHeight="1">
      <c r="A288" s="337" t="s">
        <v>2080</v>
      </c>
      <c r="B288" s="338"/>
      <c r="C288" s="338"/>
      <c r="D288" s="339"/>
      <c r="E288" s="208">
        <v>1</v>
      </c>
      <c r="F288" s="367"/>
      <c r="G288" s="368"/>
      <c r="H288" s="351"/>
      <c r="I288" s="352"/>
      <c r="J288" s="353">
        <f>1045.9-(2.8*3.5)</f>
        <v>1036.0999999999999</v>
      </c>
      <c r="K288" s="354"/>
      <c r="L288" s="228"/>
      <c r="M288" s="355" t="s">
        <v>2058</v>
      </c>
      <c r="N288" s="355"/>
      <c r="O288" s="356"/>
      <c r="P288" s="182"/>
    </row>
    <row r="289" spans="1:23" s="184" customFormat="1" ht="66" customHeight="1">
      <c r="A289" s="337" t="s">
        <v>2081</v>
      </c>
      <c r="B289" s="338"/>
      <c r="C289" s="338"/>
      <c r="D289" s="339"/>
      <c r="E289" s="208">
        <v>1</v>
      </c>
      <c r="F289" s="367"/>
      <c r="G289" s="368"/>
      <c r="H289" s="351"/>
      <c r="I289" s="352"/>
      <c r="J289" s="353">
        <v>1000</v>
      </c>
      <c r="K289" s="354"/>
      <c r="L289" s="228"/>
      <c r="M289" s="355" t="s">
        <v>2058</v>
      </c>
      <c r="N289" s="355"/>
      <c r="O289" s="356"/>
      <c r="P289" s="182"/>
      <c r="T289" s="191" t="s">
        <v>2082</v>
      </c>
      <c r="U289" s="191" t="s">
        <v>2083</v>
      </c>
      <c r="V289" s="191" t="s">
        <v>2084</v>
      </c>
      <c r="W289" s="185" t="s">
        <v>2085</v>
      </c>
    </row>
    <row r="290" spans="1:23" ht="18">
      <c r="A290" s="199"/>
      <c r="B290" s="200"/>
      <c r="C290" s="200"/>
      <c r="D290" s="200"/>
      <c r="E290" s="201"/>
      <c r="F290" s="202"/>
      <c r="G290" s="201"/>
      <c r="H290" s="201"/>
      <c r="I290" s="218"/>
      <c r="J290" s="219"/>
      <c r="K290" s="201"/>
      <c r="L290" s="201"/>
      <c r="M290" s="201"/>
      <c r="O290" s="220"/>
      <c r="P290" s="182"/>
      <c r="T290" s="191" t="s">
        <v>2082</v>
      </c>
      <c r="U290" s="191" t="s">
        <v>2083</v>
      </c>
      <c r="V290" s="191" t="s">
        <v>2084</v>
      </c>
      <c r="W290" s="185" t="s">
        <v>2085</v>
      </c>
    </row>
    <row r="291" spans="1:23" ht="15.75">
      <c r="A291" s="203"/>
      <c r="B291" s="204"/>
      <c r="C291" s="204"/>
      <c r="D291" s="204"/>
      <c r="E291" s="204"/>
      <c r="F291" s="204"/>
      <c r="G291" s="204"/>
      <c r="H291" s="204"/>
      <c r="I291" s="234"/>
      <c r="J291" s="221"/>
      <c r="L291" s="346" t="s">
        <v>2021</v>
      </c>
      <c r="M291" s="347"/>
      <c r="N291" s="348"/>
      <c r="O291" s="222">
        <f>SUM(J288:K289)</f>
        <v>2036.1</v>
      </c>
      <c r="P291" s="182"/>
      <c r="V291" s="185"/>
      <c r="W291" s="185"/>
    </row>
    <row r="292" spans="1:23" ht="15.75">
      <c r="A292" s="205"/>
      <c r="B292" s="206"/>
      <c r="C292" s="206"/>
      <c r="D292" s="206"/>
      <c r="E292" s="206"/>
      <c r="F292" s="206"/>
      <c r="G292" s="206"/>
      <c r="H292" s="206"/>
      <c r="I292" s="223"/>
      <c r="J292" s="223"/>
      <c r="K292" s="224"/>
      <c r="L292" s="224"/>
      <c r="M292" s="224"/>
      <c r="N292" s="224"/>
      <c r="O292" s="225"/>
      <c r="P292" s="182"/>
      <c r="T292" s="185" t="s">
        <v>2086</v>
      </c>
      <c r="U292" s="185">
        <v>0.8</v>
      </c>
      <c r="V292" s="188">
        <v>2.1</v>
      </c>
      <c r="W292" s="185">
        <f t="shared" ref="W292:W304" si="0">ROUND(U292*V292,2)</f>
        <v>1.68</v>
      </c>
    </row>
    <row r="293" spans="1:23" s="183" customFormat="1" ht="40.15" customHeight="1">
      <c r="A293" s="207" t="s">
        <v>187</v>
      </c>
      <c r="B293" s="349" t="s">
        <v>2087</v>
      </c>
      <c r="C293" s="349"/>
      <c r="D293" s="349"/>
      <c r="E293" s="349"/>
      <c r="F293" s="349"/>
      <c r="G293" s="349"/>
      <c r="H293" s="349"/>
      <c r="I293" s="349"/>
      <c r="J293" s="349"/>
      <c r="K293" s="349"/>
      <c r="L293" s="349"/>
      <c r="M293" s="349"/>
      <c r="N293" s="349"/>
      <c r="O293" s="350"/>
      <c r="P293" s="182" t="s">
        <v>2012</v>
      </c>
      <c r="Q293" s="229"/>
      <c r="R293" s="229"/>
      <c r="S293" s="229"/>
      <c r="T293" s="185" t="s">
        <v>2088</v>
      </c>
      <c r="U293" s="185">
        <v>0.9</v>
      </c>
      <c r="V293" s="188">
        <v>2.1</v>
      </c>
      <c r="W293" s="185">
        <f t="shared" si="0"/>
        <v>1.89</v>
      </c>
    </row>
    <row r="294" spans="1:23" ht="15.75">
      <c r="A294" s="203"/>
      <c r="B294" s="204"/>
      <c r="C294" s="204"/>
      <c r="D294" s="204"/>
      <c r="E294" s="204"/>
      <c r="F294" s="204"/>
      <c r="G294" s="204"/>
      <c r="H294" s="204"/>
      <c r="I294" s="221"/>
      <c r="J294" s="221"/>
      <c r="K294" s="221"/>
      <c r="L294" s="221"/>
      <c r="M294" s="184"/>
      <c r="N294" s="184"/>
      <c r="O294" s="226"/>
      <c r="P294" s="182"/>
      <c r="T294" s="185" t="s">
        <v>2089</v>
      </c>
      <c r="U294" s="185">
        <v>1.2</v>
      </c>
      <c r="V294" s="188">
        <v>2.1</v>
      </c>
      <c r="W294" s="185">
        <f t="shared" si="0"/>
        <v>2.52</v>
      </c>
    </row>
    <row r="295" spans="1:23" ht="25.5" customHeight="1">
      <c r="A295" s="329" t="s">
        <v>2013</v>
      </c>
      <c r="B295" s="330"/>
      <c r="C295" s="330"/>
      <c r="D295" s="330"/>
      <c r="E295" s="197" t="s">
        <v>2014</v>
      </c>
      <c r="F295" s="331" t="s">
        <v>2052</v>
      </c>
      <c r="G295" s="332"/>
      <c r="H295" s="331" t="s">
        <v>2023</v>
      </c>
      <c r="I295" s="332"/>
      <c r="J295" s="333" t="s">
        <v>2017</v>
      </c>
      <c r="K295" s="334"/>
      <c r="L295" s="217" t="s">
        <v>2040</v>
      </c>
      <c r="M295" s="335" t="s">
        <v>2019</v>
      </c>
      <c r="N295" s="335"/>
      <c r="O295" s="336"/>
      <c r="P295" s="182"/>
      <c r="T295" s="185" t="s">
        <v>2090</v>
      </c>
      <c r="U295" s="185">
        <v>1.6</v>
      </c>
      <c r="V295" s="188">
        <v>2.1</v>
      </c>
      <c r="W295" s="185">
        <f t="shared" si="0"/>
        <v>3.36</v>
      </c>
    </row>
    <row r="296" spans="1:23" s="184" customFormat="1" ht="66" customHeight="1">
      <c r="A296" s="337" t="s">
        <v>2091</v>
      </c>
      <c r="B296" s="338"/>
      <c r="C296" s="338"/>
      <c r="D296" s="339"/>
      <c r="E296" s="208">
        <v>1</v>
      </c>
      <c r="F296" s="367"/>
      <c r="G296" s="368"/>
      <c r="H296" s="351"/>
      <c r="I296" s="352"/>
      <c r="J296" s="353"/>
      <c r="K296" s="354"/>
      <c r="L296" s="228">
        <v>1.4</v>
      </c>
      <c r="M296" s="355" t="s">
        <v>2092</v>
      </c>
      <c r="N296" s="355"/>
      <c r="O296" s="356"/>
      <c r="P296" s="182"/>
      <c r="T296" s="185" t="s">
        <v>2093</v>
      </c>
      <c r="U296" s="185">
        <v>4.8</v>
      </c>
      <c r="V296" s="188">
        <v>3</v>
      </c>
      <c r="W296" s="185">
        <f t="shared" si="0"/>
        <v>14.4</v>
      </c>
    </row>
    <row r="297" spans="1:23" ht="18">
      <c r="A297" s="199"/>
      <c r="B297" s="200"/>
      <c r="C297" s="200"/>
      <c r="D297" s="200"/>
      <c r="E297" s="201"/>
      <c r="F297" s="202"/>
      <c r="G297" s="201"/>
      <c r="H297" s="201"/>
      <c r="I297" s="218"/>
      <c r="J297" s="219"/>
      <c r="K297" s="201"/>
      <c r="L297" s="201"/>
      <c r="M297" s="201"/>
      <c r="O297" s="220"/>
      <c r="P297" s="182"/>
      <c r="T297" s="185" t="s">
        <v>2094</v>
      </c>
      <c r="U297" s="185">
        <v>2.4</v>
      </c>
      <c r="V297" s="188">
        <v>1</v>
      </c>
      <c r="W297" s="185">
        <f t="shared" si="0"/>
        <v>2.4</v>
      </c>
    </row>
    <row r="298" spans="1:23" ht="15.75">
      <c r="A298" s="203"/>
      <c r="B298" s="204"/>
      <c r="C298" s="204"/>
      <c r="D298" s="204"/>
      <c r="E298" s="204"/>
      <c r="F298" s="204"/>
      <c r="G298" s="204"/>
      <c r="H298" s="204"/>
      <c r="I298" s="234"/>
      <c r="J298" s="221"/>
      <c r="L298" s="346" t="s">
        <v>2021</v>
      </c>
      <c r="M298" s="347"/>
      <c r="N298" s="348"/>
      <c r="O298" s="222">
        <f>L296</f>
        <v>1.4</v>
      </c>
      <c r="P298" s="182"/>
      <c r="T298" s="185" t="s">
        <v>2095</v>
      </c>
      <c r="U298" s="185">
        <v>1.25</v>
      </c>
      <c r="V298" s="188">
        <v>1</v>
      </c>
      <c r="W298" s="185">
        <f t="shared" si="0"/>
        <v>1.25</v>
      </c>
    </row>
    <row r="299" spans="1:23" ht="15.75">
      <c r="A299" s="205"/>
      <c r="B299" s="206"/>
      <c r="C299" s="206"/>
      <c r="D299" s="206"/>
      <c r="E299" s="206"/>
      <c r="F299" s="206"/>
      <c r="G299" s="206"/>
      <c r="H299" s="206"/>
      <c r="I299" s="223"/>
      <c r="J299" s="223"/>
      <c r="K299" s="224"/>
      <c r="L299" s="224"/>
      <c r="M299" s="224"/>
      <c r="N299" s="224"/>
      <c r="O299" s="225"/>
      <c r="P299" s="182"/>
      <c r="T299" s="185" t="s">
        <v>2096</v>
      </c>
      <c r="U299" s="185">
        <v>3.4</v>
      </c>
      <c r="V299" s="188">
        <v>1</v>
      </c>
      <c r="W299" s="185">
        <f t="shared" si="0"/>
        <v>3.4</v>
      </c>
    </row>
    <row r="300" spans="1:23" s="183" customFormat="1" ht="40.15" customHeight="1">
      <c r="A300" s="207" t="s">
        <v>190</v>
      </c>
      <c r="B300" s="349" t="s">
        <v>2097</v>
      </c>
      <c r="C300" s="349"/>
      <c r="D300" s="349"/>
      <c r="E300" s="349"/>
      <c r="F300" s="349"/>
      <c r="G300" s="349"/>
      <c r="H300" s="349"/>
      <c r="I300" s="349"/>
      <c r="J300" s="349"/>
      <c r="K300" s="349"/>
      <c r="L300" s="349"/>
      <c r="M300" s="349"/>
      <c r="N300" s="349"/>
      <c r="O300" s="350"/>
      <c r="P300" s="183" t="s">
        <v>2012</v>
      </c>
      <c r="T300" s="185" t="s">
        <v>2098</v>
      </c>
      <c r="U300" s="185">
        <v>3.4</v>
      </c>
      <c r="V300" s="188">
        <v>0.4</v>
      </c>
      <c r="W300" s="185">
        <f t="shared" si="0"/>
        <v>1.36</v>
      </c>
    </row>
    <row r="301" spans="1:23" ht="15.75">
      <c r="A301" s="203"/>
      <c r="B301" s="204"/>
      <c r="C301" s="204"/>
      <c r="D301" s="204"/>
      <c r="E301" s="204"/>
      <c r="F301" s="204"/>
      <c r="G301" s="204"/>
      <c r="H301" s="204"/>
      <c r="I301" s="221"/>
      <c r="J301" s="221"/>
      <c r="K301" s="221"/>
      <c r="L301" s="221"/>
      <c r="M301" s="184"/>
      <c r="N301" s="184"/>
      <c r="O301" s="226"/>
      <c r="T301" s="185" t="s">
        <v>2099</v>
      </c>
      <c r="U301" s="185">
        <v>1</v>
      </c>
      <c r="V301" s="188">
        <v>0.4</v>
      </c>
      <c r="W301" s="185">
        <f t="shared" si="0"/>
        <v>0.4</v>
      </c>
    </row>
    <row r="302" spans="1:23" ht="25.5" customHeight="1">
      <c r="A302" s="423" t="s">
        <v>2013</v>
      </c>
      <c r="B302" s="362"/>
      <c r="C302" s="362"/>
      <c r="D302" s="332"/>
      <c r="E302" s="330" t="s">
        <v>2014</v>
      </c>
      <c r="F302" s="330" t="s">
        <v>2015</v>
      </c>
      <c r="G302" s="330" t="s">
        <v>2016</v>
      </c>
      <c r="H302" s="369" t="s">
        <v>2100</v>
      </c>
      <c r="I302" s="369"/>
      <c r="J302" s="369"/>
      <c r="K302" s="369"/>
      <c r="L302" s="335" t="s">
        <v>2101</v>
      </c>
      <c r="M302" s="333" t="s">
        <v>2019</v>
      </c>
      <c r="N302" s="427"/>
      <c r="O302" s="428"/>
      <c r="T302" s="185" t="s">
        <v>2102</v>
      </c>
      <c r="U302" s="185">
        <v>1.5</v>
      </c>
      <c r="V302" s="188">
        <v>1</v>
      </c>
      <c r="W302" s="185">
        <f t="shared" si="0"/>
        <v>1.5</v>
      </c>
    </row>
    <row r="303" spans="1:23" ht="37.15" customHeight="1">
      <c r="A303" s="424"/>
      <c r="B303" s="425"/>
      <c r="C303" s="425"/>
      <c r="D303" s="426"/>
      <c r="E303" s="392"/>
      <c r="F303" s="379"/>
      <c r="G303" s="379"/>
      <c r="H303" s="210" t="s">
        <v>2103</v>
      </c>
      <c r="I303" s="210" t="s">
        <v>2014</v>
      </c>
      <c r="J303" s="235" t="s">
        <v>2104</v>
      </c>
      <c r="K303" s="235" t="s">
        <v>2101</v>
      </c>
      <c r="L303" s="382"/>
      <c r="M303" s="429"/>
      <c r="N303" s="430"/>
      <c r="O303" s="431"/>
      <c r="Q303" s="238" t="s">
        <v>2105</v>
      </c>
      <c r="T303" s="185" t="s">
        <v>2106</v>
      </c>
      <c r="U303" s="185">
        <v>7.5</v>
      </c>
      <c r="V303" s="188">
        <v>2.2999999999999998</v>
      </c>
      <c r="W303" s="185">
        <f t="shared" si="0"/>
        <v>17.25</v>
      </c>
    </row>
    <row r="304" spans="1:23" s="185" customFormat="1" ht="21.75" customHeight="1">
      <c r="A304" s="357" t="s">
        <v>2107</v>
      </c>
      <c r="B304" s="358"/>
      <c r="C304" s="358"/>
      <c r="D304" s="358"/>
      <c r="E304" s="358"/>
      <c r="F304" s="358"/>
      <c r="G304" s="358"/>
      <c r="H304" s="358"/>
      <c r="I304" s="358"/>
      <c r="J304" s="358"/>
      <c r="K304" s="358"/>
      <c r="L304" s="358"/>
      <c r="M304" s="358"/>
      <c r="N304" s="358"/>
      <c r="O304" s="391"/>
      <c r="Q304" s="184"/>
      <c r="R304" s="184"/>
      <c r="S304" s="191"/>
      <c r="T304" s="191" t="s">
        <v>2108</v>
      </c>
      <c r="U304" s="191">
        <v>5</v>
      </c>
      <c r="V304" s="185">
        <v>2.2000000000000002</v>
      </c>
      <c r="W304" s="185">
        <f t="shared" si="0"/>
        <v>11</v>
      </c>
    </row>
    <row r="305" spans="1:23" s="185" customFormat="1" ht="21.75" customHeight="1">
      <c r="A305" s="357"/>
      <c r="B305" s="358"/>
      <c r="C305" s="358"/>
      <c r="D305" s="358"/>
      <c r="E305" s="358"/>
      <c r="F305" s="358"/>
      <c r="G305" s="358"/>
      <c r="H305" s="358"/>
      <c r="I305" s="358"/>
      <c r="J305" s="358"/>
      <c r="K305" s="358"/>
      <c r="L305" s="358"/>
      <c r="M305" s="358"/>
      <c r="N305" s="358"/>
      <c r="O305" s="391"/>
      <c r="Q305" s="184"/>
      <c r="R305" s="184"/>
      <c r="S305" s="191"/>
      <c r="T305" s="191" t="s">
        <v>2082</v>
      </c>
      <c r="U305" s="191" t="s">
        <v>2083</v>
      </c>
      <c r="V305" s="191" t="s">
        <v>2084</v>
      </c>
      <c r="W305" s="185" t="s">
        <v>2085</v>
      </c>
    </row>
    <row r="306" spans="1:23" s="185" customFormat="1" ht="21.75" customHeight="1">
      <c r="A306" s="357"/>
      <c r="B306" s="358"/>
      <c r="C306" s="358"/>
      <c r="D306" s="358"/>
      <c r="E306" s="358"/>
      <c r="F306" s="358"/>
      <c r="G306" s="358"/>
      <c r="H306" s="358"/>
      <c r="I306" s="358"/>
      <c r="J306" s="358"/>
      <c r="K306" s="358"/>
      <c r="L306" s="358"/>
      <c r="M306" s="358"/>
      <c r="N306" s="358"/>
      <c r="O306" s="391"/>
      <c r="Q306" s="184"/>
      <c r="R306" s="184"/>
      <c r="S306" s="191"/>
      <c r="T306" s="191" t="s">
        <v>2082</v>
      </c>
      <c r="U306" s="191" t="s">
        <v>2083</v>
      </c>
      <c r="V306" s="191" t="s">
        <v>2084</v>
      </c>
      <c r="W306" s="185" t="s">
        <v>2085</v>
      </c>
    </row>
    <row r="307" spans="1:23" s="185" customFormat="1" ht="21.75" customHeight="1">
      <c r="A307" s="388" t="s">
        <v>2109</v>
      </c>
      <c r="B307" s="389"/>
      <c r="C307" s="389"/>
      <c r="D307" s="390"/>
      <c r="E307" s="380">
        <v>1</v>
      </c>
      <c r="F307" s="380">
        <v>50</v>
      </c>
      <c r="G307" s="381">
        <v>3.5</v>
      </c>
      <c r="H307" s="231" t="s">
        <v>2094</v>
      </c>
      <c r="I307" s="231">
        <v>7</v>
      </c>
      <c r="J307" s="236">
        <f t="shared" ref="J307:J309" si="1">VLOOKUP(H307,$T$289:$W$303,4,FALSE)</f>
        <v>2.4</v>
      </c>
      <c r="K307" s="236">
        <f t="shared" ref="K307:K309" si="2">I307*J307</f>
        <v>16.8</v>
      </c>
      <c r="L307" s="380"/>
      <c r="M307" s="370"/>
      <c r="N307" s="371"/>
      <c r="O307" s="372"/>
      <c r="Q307" s="184"/>
      <c r="R307" s="184"/>
      <c r="S307" s="191"/>
      <c r="T307" s="191"/>
      <c r="U307" s="191"/>
    </row>
    <row r="308" spans="1:23" s="185" customFormat="1" ht="21.75" customHeight="1">
      <c r="A308" s="388"/>
      <c r="B308" s="389"/>
      <c r="C308" s="389"/>
      <c r="D308" s="390"/>
      <c r="E308" s="380"/>
      <c r="F308" s="380"/>
      <c r="G308" s="381"/>
      <c r="H308" s="231" t="s">
        <v>2095</v>
      </c>
      <c r="I308" s="231">
        <v>2</v>
      </c>
      <c r="J308" s="236">
        <f t="shared" si="1"/>
        <v>1.25</v>
      </c>
      <c r="K308" s="236">
        <f t="shared" si="2"/>
        <v>2.5</v>
      </c>
      <c r="L308" s="380"/>
      <c r="M308" s="370"/>
      <c r="N308" s="371"/>
      <c r="O308" s="372"/>
      <c r="Q308" s="184"/>
      <c r="R308" s="184"/>
      <c r="S308" s="191"/>
      <c r="T308" s="191"/>
      <c r="U308" s="191"/>
    </row>
    <row r="309" spans="1:23" s="185" customFormat="1" ht="21.75" customHeight="1">
      <c r="A309" s="388"/>
      <c r="B309" s="389"/>
      <c r="C309" s="389"/>
      <c r="D309" s="390"/>
      <c r="E309" s="380"/>
      <c r="F309" s="380"/>
      <c r="G309" s="381"/>
      <c r="H309" s="231" t="s">
        <v>2096</v>
      </c>
      <c r="I309" s="231">
        <v>1</v>
      </c>
      <c r="J309" s="236">
        <f t="shared" si="1"/>
        <v>3.4</v>
      </c>
      <c r="K309" s="236">
        <f t="shared" si="2"/>
        <v>3.4</v>
      </c>
      <c r="L309" s="380"/>
      <c r="M309" s="370"/>
      <c r="N309" s="371"/>
      <c r="O309" s="372"/>
      <c r="Q309" s="184"/>
      <c r="R309" s="184"/>
      <c r="S309" s="191"/>
      <c r="T309" s="191"/>
      <c r="U309" s="191"/>
    </row>
    <row r="310" spans="1:23" s="185" customFormat="1" ht="21.75" customHeight="1">
      <c r="A310" s="373" t="s">
        <v>2110</v>
      </c>
      <c r="B310" s="374"/>
      <c r="C310" s="374"/>
      <c r="D310" s="375"/>
      <c r="E310" s="232">
        <v>1</v>
      </c>
      <c r="F310" s="232">
        <v>3.1</v>
      </c>
      <c r="G310" s="233">
        <v>3.25</v>
      </c>
      <c r="H310" s="208"/>
      <c r="I310" s="208"/>
      <c r="J310" s="228"/>
      <c r="K310" s="228"/>
      <c r="L310" s="232">
        <f t="shared" ref="L310:L313" si="3">ROUND((F310*G310*E310)-K310,2)</f>
        <v>10.08</v>
      </c>
      <c r="M310" s="376"/>
      <c r="N310" s="377"/>
      <c r="O310" s="378"/>
      <c r="Q310" s="184"/>
      <c r="R310" s="184"/>
      <c r="S310" s="191"/>
      <c r="T310" s="185" t="s">
        <v>2086</v>
      </c>
      <c r="U310" s="185">
        <v>0.8</v>
      </c>
      <c r="V310" s="188">
        <v>2.1</v>
      </c>
      <c r="W310" s="185">
        <f t="shared" ref="W310:W321" si="4">ROUND(U310*V310,2)</f>
        <v>1.68</v>
      </c>
    </row>
    <row r="311" spans="1:23" s="185" customFormat="1" ht="21.75" customHeight="1">
      <c r="A311" s="373" t="s">
        <v>2111</v>
      </c>
      <c r="B311" s="374"/>
      <c r="C311" s="374"/>
      <c r="D311" s="375"/>
      <c r="E311" s="232">
        <v>1</v>
      </c>
      <c r="F311" s="232">
        <v>2.5</v>
      </c>
      <c r="G311" s="233">
        <v>3.25</v>
      </c>
      <c r="H311" s="208"/>
      <c r="I311" s="208"/>
      <c r="J311" s="228"/>
      <c r="K311" s="228"/>
      <c r="L311" s="232">
        <f t="shared" si="3"/>
        <v>8.1300000000000008</v>
      </c>
      <c r="M311" s="376"/>
      <c r="N311" s="377"/>
      <c r="O311" s="378"/>
      <c r="Q311" s="184"/>
      <c r="R311" s="184"/>
      <c r="S311" s="191"/>
      <c r="T311" s="185" t="s">
        <v>2088</v>
      </c>
      <c r="U311" s="185">
        <v>0.9</v>
      </c>
      <c r="V311" s="188">
        <v>2.1</v>
      </c>
      <c r="W311" s="185">
        <f t="shared" si="4"/>
        <v>1.89</v>
      </c>
    </row>
    <row r="312" spans="1:23" s="185" customFormat="1" ht="21.75" customHeight="1">
      <c r="A312" s="373" t="s">
        <v>2112</v>
      </c>
      <c r="B312" s="374"/>
      <c r="C312" s="374"/>
      <c r="D312" s="375"/>
      <c r="E312" s="232">
        <v>1</v>
      </c>
      <c r="F312" s="232">
        <v>3.15</v>
      </c>
      <c r="G312" s="233">
        <v>3.25</v>
      </c>
      <c r="H312" s="208"/>
      <c r="I312" s="208"/>
      <c r="J312" s="228"/>
      <c r="K312" s="228"/>
      <c r="L312" s="232">
        <f t="shared" si="3"/>
        <v>10.24</v>
      </c>
      <c r="M312" s="376"/>
      <c r="N312" s="377"/>
      <c r="O312" s="378"/>
      <c r="Q312" s="184"/>
      <c r="R312" s="184"/>
      <c r="T312" s="185" t="s">
        <v>2089</v>
      </c>
      <c r="U312" s="185">
        <v>1.2</v>
      </c>
      <c r="V312" s="188">
        <v>2.1</v>
      </c>
      <c r="W312" s="185">
        <f t="shared" si="4"/>
        <v>2.52</v>
      </c>
    </row>
    <row r="313" spans="1:23" s="185" customFormat="1" ht="21.75" customHeight="1">
      <c r="A313" s="373" t="s">
        <v>2113</v>
      </c>
      <c r="B313" s="374"/>
      <c r="C313" s="374"/>
      <c r="D313" s="375"/>
      <c r="E313" s="232">
        <v>1</v>
      </c>
      <c r="F313" s="232">
        <v>3</v>
      </c>
      <c r="G313" s="233">
        <v>3.25</v>
      </c>
      <c r="H313" s="208"/>
      <c r="I313" s="208"/>
      <c r="J313" s="228"/>
      <c r="K313" s="228"/>
      <c r="L313" s="232">
        <f t="shared" si="3"/>
        <v>9.75</v>
      </c>
      <c r="M313" s="376"/>
      <c r="N313" s="377"/>
      <c r="O313" s="378"/>
      <c r="Q313" s="184"/>
      <c r="R313" s="184"/>
      <c r="T313" s="185" t="s">
        <v>2090</v>
      </c>
      <c r="U313" s="185">
        <v>1.6</v>
      </c>
      <c r="V313" s="188">
        <v>2.1</v>
      </c>
      <c r="W313" s="185">
        <f t="shared" si="4"/>
        <v>3.36</v>
      </c>
    </row>
    <row r="314" spans="1:23" s="185" customFormat="1" ht="21.75" customHeight="1">
      <c r="A314" s="373" t="s">
        <v>2114</v>
      </c>
      <c r="B314" s="374"/>
      <c r="C314" s="374"/>
      <c r="D314" s="375"/>
      <c r="E314" s="232">
        <v>1</v>
      </c>
      <c r="F314" s="232">
        <v>5</v>
      </c>
      <c r="G314" s="233">
        <v>3.25</v>
      </c>
      <c r="H314" s="208"/>
      <c r="I314" s="208"/>
      <c r="J314" s="228"/>
      <c r="K314" s="228"/>
      <c r="L314" s="232"/>
      <c r="M314" s="376"/>
      <c r="N314" s="377"/>
      <c r="O314" s="378"/>
      <c r="Q314" s="184"/>
      <c r="R314" s="184"/>
      <c r="T314" s="185" t="s">
        <v>2093</v>
      </c>
      <c r="U314" s="185">
        <v>4.8</v>
      </c>
      <c r="V314" s="188">
        <v>3</v>
      </c>
      <c r="W314" s="185">
        <f t="shared" si="4"/>
        <v>14.4</v>
      </c>
    </row>
    <row r="315" spans="1:23" s="185" customFormat="1" ht="21.75" customHeight="1">
      <c r="A315" s="373" t="s">
        <v>2115</v>
      </c>
      <c r="B315" s="374"/>
      <c r="C315" s="374"/>
      <c r="D315" s="375"/>
      <c r="E315" s="232">
        <v>1</v>
      </c>
      <c r="F315" s="232">
        <v>3.65</v>
      </c>
      <c r="G315" s="233">
        <v>3.25</v>
      </c>
      <c r="H315" s="208" t="s">
        <v>2086</v>
      </c>
      <c r="I315" s="208">
        <v>1</v>
      </c>
      <c r="J315" s="236">
        <f t="shared" ref="J315:J318" si="5">VLOOKUP(H315,$T$289:$W$303,4,FALSE)</f>
        <v>1.68</v>
      </c>
      <c r="K315" s="236">
        <f t="shared" ref="K315:K323" si="6">I315*J315</f>
        <v>1.68</v>
      </c>
      <c r="L315" s="232"/>
      <c r="M315" s="376"/>
      <c r="N315" s="377"/>
      <c r="O315" s="378"/>
      <c r="Q315" s="184"/>
      <c r="R315" s="184"/>
      <c r="T315" s="185" t="s">
        <v>2094</v>
      </c>
      <c r="U315" s="185">
        <v>2.4</v>
      </c>
      <c r="V315" s="188">
        <v>1</v>
      </c>
      <c r="W315" s="185">
        <f t="shared" si="4"/>
        <v>2.4</v>
      </c>
    </row>
    <row r="316" spans="1:23" s="185" customFormat="1" ht="21.75" customHeight="1">
      <c r="A316" s="373" t="s">
        <v>2116</v>
      </c>
      <c r="B316" s="374"/>
      <c r="C316" s="374"/>
      <c r="D316" s="375"/>
      <c r="E316" s="383">
        <v>1</v>
      </c>
      <c r="F316" s="383">
        <v>37.549999999999997</v>
      </c>
      <c r="G316" s="384">
        <v>3.25</v>
      </c>
      <c r="H316" s="208" t="s">
        <v>2086</v>
      </c>
      <c r="I316" s="208">
        <v>7</v>
      </c>
      <c r="J316" s="236">
        <f t="shared" si="5"/>
        <v>1.68</v>
      </c>
      <c r="K316" s="236">
        <f t="shared" si="6"/>
        <v>11.76</v>
      </c>
      <c r="L316" s="386"/>
      <c r="M316" s="376"/>
      <c r="N316" s="377"/>
      <c r="O316" s="378"/>
      <c r="Q316" s="184"/>
      <c r="R316" s="184"/>
      <c r="T316" s="185" t="s">
        <v>2095</v>
      </c>
      <c r="U316" s="185">
        <v>1.25</v>
      </c>
      <c r="V316" s="188">
        <v>1</v>
      </c>
      <c r="W316" s="185">
        <f t="shared" si="4"/>
        <v>1.25</v>
      </c>
    </row>
    <row r="317" spans="1:23" s="185" customFormat="1" ht="21.75" customHeight="1">
      <c r="A317" s="388"/>
      <c r="B317" s="389"/>
      <c r="C317" s="389"/>
      <c r="D317" s="390"/>
      <c r="E317" s="380"/>
      <c r="F317" s="380"/>
      <c r="G317" s="385"/>
      <c r="H317" s="208" t="s">
        <v>2102</v>
      </c>
      <c r="I317" s="208">
        <v>1</v>
      </c>
      <c r="J317" s="236">
        <f t="shared" si="5"/>
        <v>1.5</v>
      </c>
      <c r="K317" s="236">
        <f t="shared" si="6"/>
        <v>1.5</v>
      </c>
      <c r="L317" s="380"/>
      <c r="M317" s="376"/>
      <c r="N317" s="377"/>
      <c r="O317" s="378"/>
      <c r="Q317" s="184"/>
      <c r="R317" s="184"/>
      <c r="T317" s="185" t="s">
        <v>2095</v>
      </c>
      <c r="U317" s="185">
        <v>1.25</v>
      </c>
      <c r="V317" s="188">
        <v>1</v>
      </c>
      <c r="W317" s="185">
        <f t="shared" si="4"/>
        <v>1.25</v>
      </c>
    </row>
    <row r="318" spans="1:23" s="185" customFormat="1" ht="21.75" customHeight="1">
      <c r="A318" s="373" t="s">
        <v>2117</v>
      </c>
      <c r="B318" s="374"/>
      <c r="C318" s="374"/>
      <c r="D318" s="375"/>
      <c r="E318" s="232">
        <v>1</v>
      </c>
      <c r="F318" s="232">
        <f>31.6-3.6-1.4</f>
        <v>26.6</v>
      </c>
      <c r="G318" s="233">
        <v>3.25</v>
      </c>
      <c r="H318" s="208" t="s">
        <v>2086</v>
      </c>
      <c r="I318" s="208">
        <v>3</v>
      </c>
      <c r="J318" s="236">
        <f t="shared" si="5"/>
        <v>1.68</v>
      </c>
      <c r="K318" s="236">
        <f t="shared" si="6"/>
        <v>5.04</v>
      </c>
      <c r="L318" s="237"/>
      <c r="M318" s="376"/>
      <c r="N318" s="377"/>
      <c r="O318" s="378"/>
      <c r="Q318" s="184"/>
      <c r="R318" s="184"/>
      <c r="T318" s="185" t="s">
        <v>2118</v>
      </c>
      <c r="U318" s="185">
        <v>3.4</v>
      </c>
      <c r="V318" s="188">
        <v>0.4</v>
      </c>
      <c r="W318" s="185">
        <f t="shared" si="4"/>
        <v>1.36</v>
      </c>
    </row>
    <row r="319" spans="1:23" s="185" customFormat="1" ht="21.75" customHeight="1">
      <c r="A319" s="373" t="s">
        <v>2119</v>
      </c>
      <c r="B319" s="374"/>
      <c r="C319" s="374"/>
      <c r="D319" s="375"/>
      <c r="E319" s="232">
        <v>1</v>
      </c>
      <c r="F319" s="232">
        <v>3.5</v>
      </c>
      <c r="G319" s="233">
        <v>3.25</v>
      </c>
      <c r="H319" s="208"/>
      <c r="I319" s="208"/>
      <c r="J319" s="228"/>
      <c r="K319" s="236">
        <f t="shared" si="6"/>
        <v>0</v>
      </c>
      <c r="L319" s="237">
        <f t="shared" ref="L319:L324" si="7">ROUND((F319*G319*E319)-(SUM(K319:K319)),2)</f>
        <v>11.38</v>
      </c>
      <c r="M319" s="376"/>
      <c r="N319" s="377"/>
      <c r="O319" s="378"/>
      <c r="Q319" s="184"/>
      <c r="R319" s="184"/>
      <c r="T319" s="185" t="s">
        <v>2120</v>
      </c>
      <c r="U319" s="185">
        <v>1</v>
      </c>
      <c r="V319" s="188">
        <v>0.4</v>
      </c>
      <c r="W319" s="185">
        <f t="shared" si="4"/>
        <v>0.4</v>
      </c>
    </row>
    <row r="320" spans="1:23" s="185" customFormat="1" ht="21.75" customHeight="1">
      <c r="A320" s="373" t="s">
        <v>2121</v>
      </c>
      <c r="B320" s="374"/>
      <c r="C320" s="374"/>
      <c r="D320" s="375"/>
      <c r="E320" s="232">
        <v>1</v>
      </c>
      <c r="F320" s="232">
        <v>2.8</v>
      </c>
      <c r="G320" s="233">
        <v>3.25</v>
      </c>
      <c r="H320" s="208"/>
      <c r="I320" s="208"/>
      <c r="J320" s="228"/>
      <c r="K320" s="236">
        <f t="shared" si="6"/>
        <v>0</v>
      </c>
      <c r="L320" s="237"/>
      <c r="M320" s="376"/>
      <c r="N320" s="377"/>
      <c r="O320" s="378"/>
      <c r="Q320" s="184"/>
      <c r="R320" s="184"/>
      <c r="T320" s="185" t="s">
        <v>2102</v>
      </c>
      <c r="U320" s="185">
        <v>1.5</v>
      </c>
      <c r="V320" s="188">
        <v>1</v>
      </c>
      <c r="W320" s="185">
        <f t="shared" si="4"/>
        <v>1.5</v>
      </c>
    </row>
    <row r="321" spans="1:23" s="185" customFormat="1" ht="21.75" customHeight="1">
      <c r="A321" s="373" t="s">
        <v>2122</v>
      </c>
      <c r="B321" s="374"/>
      <c r="C321" s="374"/>
      <c r="D321" s="375"/>
      <c r="E321" s="232">
        <v>1</v>
      </c>
      <c r="F321" s="232">
        <v>8.4499999999999993</v>
      </c>
      <c r="G321" s="233">
        <v>3.25</v>
      </c>
      <c r="H321" s="208" t="s">
        <v>2089</v>
      </c>
      <c r="I321" s="208">
        <v>1</v>
      </c>
      <c r="J321" s="236">
        <f t="shared" ref="J321:J333" si="8">VLOOKUP(H321,$T$289:$W$303,4,FALSE)</f>
        <v>2.52</v>
      </c>
      <c r="K321" s="236">
        <f t="shared" si="6"/>
        <v>2.52</v>
      </c>
      <c r="L321" s="237"/>
      <c r="M321" s="376"/>
      <c r="N321" s="377"/>
      <c r="O321" s="378"/>
      <c r="Q321" s="184"/>
      <c r="R321" s="184"/>
      <c r="T321" s="185" t="s">
        <v>2106</v>
      </c>
      <c r="U321" s="185">
        <v>7.5</v>
      </c>
      <c r="V321" s="188">
        <v>2.2999999999999998</v>
      </c>
      <c r="W321" s="185">
        <f t="shared" si="4"/>
        <v>17.25</v>
      </c>
    </row>
    <row r="322" spans="1:23" s="185" customFormat="1" ht="21.75" customHeight="1">
      <c r="A322" s="373" t="s">
        <v>2123</v>
      </c>
      <c r="B322" s="374"/>
      <c r="C322" s="374"/>
      <c r="D322" s="375"/>
      <c r="E322" s="232">
        <v>1</v>
      </c>
      <c r="F322" s="232">
        <v>3.1</v>
      </c>
      <c r="G322" s="233">
        <v>3.25</v>
      </c>
      <c r="H322" s="208"/>
      <c r="I322" s="208"/>
      <c r="J322" s="228"/>
      <c r="K322" s="236">
        <f t="shared" si="6"/>
        <v>0</v>
      </c>
      <c r="L322" s="237">
        <f t="shared" si="7"/>
        <v>10.08</v>
      </c>
      <c r="M322" s="376"/>
      <c r="N322" s="377"/>
      <c r="O322" s="378"/>
      <c r="Q322" s="184"/>
      <c r="R322" s="184"/>
      <c r="V322" s="188"/>
    </row>
    <row r="323" spans="1:23" s="185" customFormat="1" ht="21.75" customHeight="1">
      <c r="A323" s="373" t="s">
        <v>2124</v>
      </c>
      <c r="B323" s="374"/>
      <c r="C323" s="374"/>
      <c r="D323" s="375"/>
      <c r="E323" s="232">
        <v>1</v>
      </c>
      <c r="F323" s="232">
        <v>2.75</v>
      </c>
      <c r="G323" s="233">
        <v>3.25</v>
      </c>
      <c r="H323" s="208"/>
      <c r="I323" s="208"/>
      <c r="J323" s="228"/>
      <c r="K323" s="236">
        <f t="shared" si="6"/>
        <v>0</v>
      </c>
      <c r="L323" s="237"/>
      <c r="M323" s="376"/>
      <c r="N323" s="377"/>
      <c r="O323" s="378"/>
      <c r="Q323" s="184"/>
      <c r="R323" s="184"/>
      <c r="V323" s="188"/>
    </row>
    <row r="324" spans="1:23" s="185" customFormat="1" ht="21.75" customHeight="1">
      <c r="A324" s="373" t="s">
        <v>2125</v>
      </c>
      <c r="B324" s="374"/>
      <c r="C324" s="374"/>
      <c r="D324" s="375"/>
      <c r="E324" s="232">
        <v>1</v>
      </c>
      <c r="F324" s="232">
        <v>3.6</v>
      </c>
      <c r="G324" s="233">
        <v>3.25</v>
      </c>
      <c r="H324" s="208"/>
      <c r="I324" s="208"/>
      <c r="J324" s="228"/>
      <c r="K324" s="228"/>
      <c r="L324" s="237">
        <f t="shared" si="7"/>
        <v>11.7</v>
      </c>
      <c r="M324" s="376"/>
      <c r="N324" s="377"/>
      <c r="O324" s="378"/>
      <c r="Q324" s="184"/>
      <c r="R324" s="184"/>
      <c r="V324" s="188"/>
    </row>
    <row r="325" spans="1:23" s="185" customFormat="1" ht="21.75" customHeight="1">
      <c r="A325" s="373" t="s">
        <v>2126</v>
      </c>
      <c r="B325" s="374"/>
      <c r="C325" s="374"/>
      <c r="D325" s="375"/>
      <c r="E325" s="383">
        <v>1</v>
      </c>
      <c r="F325" s="383">
        <v>50</v>
      </c>
      <c r="G325" s="384">
        <v>3.5</v>
      </c>
      <c r="H325" s="208" t="s">
        <v>2095</v>
      </c>
      <c r="I325" s="208">
        <v>3</v>
      </c>
      <c r="J325" s="236">
        <f t="shared" si="8"/>
        <v>1.25</v>
      </c>
      <c r="K325" s="236">
        <f t="shared" ref="K325:K333" si="9">I325*J325</f>
        <v>3.75</v>
      </c>
      <c r="L325" s="386"/>
      <c r="M325" s="376"/>
      <c r="N325" s="377"/>
      <c r="O325" s="378"/>
      <c r="Q325" s="184"/>
      <c r="R325" s="184"/>
      <c r="V325" s="188"/>
    </row>
    <row r="326" spans="1:23" s="185" customFormat="1" ht="21.75" customHeight="1">
      <c r="A326" s="388"/>
      <c r="B326" s="389"/>
      <c r="C326" s="389"/>
      <c r="D326" s="390"/>
      <c r="E326" s="380"/>
      <c r="F326" s="380"/>
      <c r="G326" s="385"/>
      <c r="H326" s="208" t="s">
        <v>2094</v>
      </c>
      <c r="I326" s="208">
        <v>5</v>
      </c>
      <c r="J326" s="236">
        <f t="shared" si="8"/>
        <v>2.4</v>
      </c>
      <c r="K326" s="236">
        <f t="shared" si="9"/>
        <v>12</v>
      </c>
      <c r="L326" s="380"/>
      <c r="M326" s="376"/>
      <c r="N326" s="377"/>
      <c r="O326" s="378"/>
      <c r="Q326" s="184"/>
      <c r="R326" s="184"/>
      <c r="V326" s="229"/>
    </row>
    <row r="327" spans="1:23" s="185" customFormat="1" ht="21.75" customHeight="1">
      <c r="A327" s="388"/>
      <c r="B327" s="389"/>
      <c r="C327" s="389"/>
      <c r="D327" s="390"/>
      <c r="E327" s="380"/>
      <c r="F327" s="380"/>
      <c r="G327" s="385"/>
      <c r="H327" s="208" t="s">
        <v>2098</v>
      </c>
      <c r="I327" s="208">
        <v>2</v>
      </c>
      <c r="J327" s="236">
        <f t="shared" si="8"/>
        <v>1.36</v>
      </c>
      <c r="K327" s="236">
        <f t="shared" si="9"/>
        <v>2.72</v>
      </c>
      <c r="L327" s="380"/>
      <c r="M327" s="376"/>
      <c r="N327" s="377"/>
      <c r="O327" s="378"/>
      <c r="Q327" s="184"/>
      <c r="R327" s="184"/>
      <c r="V327" s="188"/>
    </row>
    <row r="328" spans="1:23" s="185" customFormat="1" ht="21.75" customHeight="1">
      <c r="A328" s="388"/>
      <c r="B328" s="389"/>
      <c r="C328" s="389"/>
      <c r="D328" s="390"/>
      <c r="E328" s="380"/>
      <c r="F328" s="380"/>
      <c r="G328" s="385"/>
      <c r="H328" s="208" t="s">
        <v>2099</v>
      </c>
      <c r="I328" s="208">
        <v>3</v>
      </c>
      <c r="J328" s="236">
        <f t="shared" si="8"/>
        <v>0.4</v>
      </c>
      <c r="K328" s="236">
        <f t="shared" si="9"/>
        <v>1.2</v>
      </c>
      <c r="L328" s="380"/>
      <c r="M328" s="376"/>
      <c r="N328" s="377"/>
      <c r="O328" s="378"/>
      <c r="Q328" s="184"/>
      <c r="R328" s="184"/>
      <c r="V328" s="188"/>
    </row>
    <row r="329" spans="1:23" s="185" customFormat="1" ht="21.75" customHeight="1">
      <c r="A329" s="373" t="s">
        <v>2127</v>
      </c>
      <c r="B329" s="374"/>
      <c r="C329" s="374"/>
      <c r="D329" s="375"/>
      <c r="E329" s="383">
        <v>1</v>
      </c>
      <c r="F329" s="383">
        <v>20</v>
      </c>
      <c r="G329" s="384">
        <v>3.5</v>
      </c>
      <c r="H329" s="208" t="s">
        <v>2106</v>
      </c>
      <c r="I329" s="208">
        <v>1</v>
      </c>
      <c r="J329" s="236">
        <f t="shared" si="8"/>
        <v>17.25</v>
      </c>
      <c r="K329" s="236">
        <f t="shared" si="9"/>
        <v>17.25</v>
      </c>
      <c r="L329" s="386"/>
      <c r="M329" s="376"/>
      <c r="N329" s="377"/>
      <c r="O329" s="378"/>
      <c r="Q329" s="184"/>
      <c r="R329" s="184"/>
      <c r="V329" s="188"/>
    </row>
    <row r="330" spans="1:23" s="185" customFormat="1" ht="21.75" customHeight="1">
      <c r="A330" s="388"/>
      <c r="B330" s="389"/>
      <c r="C330" s="389"/>
      <c r="D330" s="390"/>
      <c r="E330" s="380"/>
      <c r="F330" s="380"/>
      <c r="G330" s="385"/>
      <c r="H330" s="208" t="s">
        <v>2093</v>
      </c>
      <c r="I330" s="208">
        <v>1</v>
      </c>
      <c r="J330" s="236">
        <f t="shared" si="8"/>
        <v>14.4</v>
      </c>
      <c r="K330" s="236">
        <f t="shared" si="9"/>
        <v>14.4</v>
      </c>
      <c r="L330" s="387"/>
      <c r="M330" s="376"/>
      <c r="N330" s="377"/>
      <c r="O330" s="378"/>
      <c r="Q330" s="184"/>
      <c r="R330" s="184"/>
      <c r="V330" s="188"/>
    </row>
    <row r="331" spans="1:23" s="185" customFormat="1" ht="21.75" customHeight="1">
      <c r="A331" s="373" t="s">
        <v>2128</v>
      </c>
      <c r="B331" s="374"/>
      <c r="C331" s="374"/>
      <c r="D331" s="375"/>
      <c r="E331" s="232">
        <v>1</v>
      </c>
      <c r="F331" s="232">
        <v>8.65</v>
      </c>
      <c r="G331" s="233">
        <v>3.25</v>
      </c>
      <c r="H331" s="208" t="s">
        <v>2086</v>
      </c>
      <c r="I331" s="208">
        <v>1</v>
      </c>
      <c r="J331" s="236">
        <f t="shared" si="8"/>
        <v>1.68</v>
      </c>
      <c r="K331" s="236">
        <f t="shared" si="9"/>
        <v>1.68</v>
      </c>
      <c r="L331" s="232"/>
      <c r="M331" s="376"/>
      <c r="N331" s="377"/>
      <c r="O331" s="378"/>
      <c r="Q331" s="184"/>
      <c r="R331" s="184"/>
    </row>
    <row r="332" spans="1:23" s="185" customFormat="1" ht="21.75" customHeight="1">
      <c r="A332" s="373" t="s">
        <v>2129</v>
      </c>
      <c r="B332" s="374"/>
      <c r="C332" s="374"/>
      <c r="D332" s="375"/>
      <c r="E332" s="383">
        <v>1</v>
      </c>
      <c r="F332" s="383">
        <v>8.8000000000000007</v>
      </c>
      <c r="G332" s="384">
        <v>3.25</v>
      </c>
      <c r="H332" s="208" t="s">
        <v>2086</v>
      </c>
      <c r="I332" s="208">
        <v>2</v>
      </c>
      <c r="J332" s="236">
        <f t="shared" si="8"/>
        <v>1.68</v>
      </c>
      <c r="K332" s="236">
        <f t="shared" si="9"/>
        <v>3.36</v>
      </c>
      <c r="L332" s="386"/>
      <c r="M332" s="376"/>
      <c r="N332" s="377"/>
      <c r="O332" s="378"/>
      <c r="Q332" s="184"/>
      <c r="R332" s="184"/>
    </row>
    <row r="333" spans="1:23" s="185" customFormat="1" ht="21.75" customHeight="1">
      <c r="A333" s="388"/>
      <c r="B333" s="389"/>
      <c r="C333" s="389"/>
      <c r="D333" s="390"/>
      <c r="E333" s="380"/>
      <c r="F333" s="380"/>
      <c r="G333" s="385"/>
      <c r="H333" s="208" t="s">
        <v>2102</v>
      </c>
      <c r="I333" s="208">
        <v>1</v>
      </c>
      <c r="J333" s="236">
        <f t="shared" si="8"/>
        <v>1.5</v>
      </c>
      <c r="K333" s="236">
        <f t="shared" si="9"/>
        <v>1.5</v>
      </c>
      <c r="L333" s="380"/>
      <c r="M333" s="376"/>
      <c r="N333" s="377"/>
      <c r="O333" s="378"/>
      <c r="Q333" s="184"/>
      <c r="R333" s="184"/>
    </row>
    <row r="334" spans="1:23" s="185" customFormat="1" ht="21.75" customHeight="1">
      <c r="A334" s="373" t="s">
        <v>2130</v>
      </c>
      <c r="B334" s="374"/>
      <c r="C334" s="374"/>
      <c r="D334" s="375"/>
      <c r="E334" s="232">
        <v>1</v>
      </c>
      <c r="F334" s="232">
        <v>3.6</v>
      </c>
      <c r="G334" s="233">
        <v>3.25</v>
      </c>
      <c r="H334" s="208"/>
      <c r="I334" s="208"/>
      <c r="J334" s="236"/>
      <c r="K334" s="236"/>
      <c r="L334" s="232">
        <f t="shared" ref="L334:L338" si="10">ROUND((F334*G334)-(SUM(K334:K334)),2)</f>
        <v>11.7</v>
      </c>
      <c r="M334" s="376"/>
      <c r="N334" s="377"/>
      <c r="O334" s="378"/>
      <c r="Q334" s="184"/>
      <c r="R334" s="184"/>
    </row>
    <row r="335" spans="1:23" s="185" customFormat="1" ht="21.75" customHeight="1">
      <c r="A335" s="373" t="s">
        <v>2131</v>
      </c>
      <c r="B335" s="374"/>
      <c r="C335" s="374"/>
      <c r="D335" s="375"/>
      <c r="E335" s="232">
        <v>1</v>
      </c>
      <c r="F335" s="232">
        <v>5</v>
      </c>
      <c r="G335" s="233">
        <v>3.25</v>
      </c>
      <c r="H335" s="208" t="s">
        <v>2086</v>
      </c>
      <c r="I335" s="208">
        <v>1</v>
      </c>
      <c r="J335" s="236">
        <f t="shared" ref="J335:J339" si="11">VLOOKUP(H335,$T$289:$W$303,4,FALSE)</f>
        <v>1.68</v>
      </c>
      <c r="K335" s="236">
        <f t="shared" ref="K335:K339" si="12">I335*J335</f>
        <v>1.68</v>
      </c>
      <c r="L335" s="232"/>
      <c r="M335" s="376"/>
      <c r="N335" s="377"/>
      <c r="O335" s="378"/>
      <c r="Q335" s="184"/>
      <c r="R335" s="184"/>
    </row>
    <row r="336" spans="1:23" s="185" customFormat="1" ht="21.75" customHeight="1">
      <c r="A336" s="373" t="s">
        <v>2132</v>
      </c>
      <c r="B336" s="374"/>
      <c r="C336" s="374"/>
      <c r="D336" s="375"/>
      <c r="E336" s="232">
        <v>1</v>
      </c>
      <c r="F336" s="232">
        <v>8.8000000000000007</v>
      </c>
      <c r="G336" s="233">
        <v>3.25</v>
      </c>
      <c r="H336" s="208"/>
      <c r="I336" s="208"/>
      <c r="J336" s="236"/>
      <c r="K336" s="236"/>
      <c r="L336" s="232">
        <f t="shared" si="10"/>
        <v>28.6</v>
      </c>
      <c r="M336" s="376"/>
      <c r="N336" s="377"/>
      <c r="O336" s="378"/>
      <c r="Q336" s="184"/>
      <c r="R336" s="184"/>
    </row>
    <row r="337" spans="1:18" s="185" customFormat="1" ht="21.75" customHeight="1">
      <c r="A337" s="373" t="s">
        <v>2133</v>
      </c>
      <c r="B337" s="374"/>
      <c r="C337" s="374"/>
      <c r="D337" s="375"/>
      <c r="E337" s="232">
        <v>1</v>
      </c>
      <c r="F337" s="232">
        <v>5</v>
      </c>
      <c r="G337" s="233">
        <v>3.25</v>
      </c>
      <c r="H337" s="208" t="s">
        <v>2086</v>
      </c>
      <c r="I337" s="208">
        <v>1</v>
      </c>
      <c r="J337" s="236">
        <f t="shared" si="11"/>
        <v>1.68</v>
      </c>
      <c r="K337" s="236">
        <f t="shared" si="12"/>
        <v>1.68</v>
      </c>
      <c r="L337" s="232"/>
      <c r="M337" s="376"/>
      <c r="N337" s="377"/>
      <c r="O337" s="378"/>
      <c r="Q337" s="184"/>
      <c r="R337" s="184"/>
    </row>
    <row r="338" spans="1:18" s="185" customFormat="1" ht="21.75" customHeight="1">
      <c r="A338" s="373" t="s">
        <v>2134</v>
      </c>
      <c r="B338" s="374"/>
      <c r="C338" s="374"/>
      <c r="D338" s="375"/>
      <c r="E338" s="232">
        <v>1</v>
      </c>
      <c r="F338" s="232">
        <v>8.65</v>
      </c>
      <c r="G338" s="233">
        <v>3.25</v>
      </c>
      <c r="H338" s="208"/>
      <c r="I338" s="208"/>
      <c r="J338" s="236"/>
      <c r="K338" s="236"/>
      <c r="L338" s="232">
        <f t="shared" si="10"/>
        <v>28.11</v>
      </c>
      <c r="M338" s="376"/>
      <c r="N338" s="377"/>
      <c r="O338" s="378"/>
      <c r="Q338" s="184"/>
      <c r="R338" s="184"/>
    </row>
    <row r="339" spans="1:18" s="185" customFormat="1" ht="21.75" customHeight="1">
      <c r="A339" s="373" t="s">
        <v>2135</v>
      </c>
      <c r="B339" s="374"/>
      <c r="C339" s="374"/>
      <c r="D339" s="375"/>
      <c r="E339" s="232">
        <v>1</v>
      </c>
      <c r="F339" s="232">
        <v>5</v>
      </c>
      <c r="G339" s="233">
        <v>3.25</v>
      </c>
      <c r="H339" s="208" t="s">
        <v>2102</v>
      </c>
      <c r="I339" s="208">
        <v>1</v>
      </c>
      <c r="J339" s="236">
        <f t="shared" si="11"/>
        <v>1.5</v>
      </c>
      <c r="K339" s="236">
        <f t="shared" si="12"/>
        <v>1.5</v>
      </c>
      <c r="L339" s="232"/>
      <c r="M339" s="376"/>
      <c r="N339" s="377"/>
      <c r="O339" s="378"/>
      <c r="Q339" s="184"/>
      <c r="R339" s="184"/>
    </row>
    <row r="340" spans="1:18" s="185" customFormat="1" ht="21.75" customHeight="1">
      <c r="A340" s="373" t="s">
        <v>2136</v>
      </c>
      <c r="B340" s="374"/>
      <c r="C340" s="374"/>
      <c r="D340" s="375"/>
      <c r="E340" s="232">
        <v>1</v>
      </c>
      <c r="F340" s="232">
        <v>3.7</v>
      </c>
      <c r="G340" s="233">
        <v>3.25</v>
      </c>
      <c r="H340" s="208"/>
      <c r="I340" s="208"/>
      <c r="J340" s="236"/>
      <c r="K340" s="236"/>
      <c r="L340" s="232">
        <f>ROUND((F340*G340)-(SUM(K340:K340)),2)</f>
        <v>12.03</v>
      </c>
      <c r="M340" s="376"/>
      <c r="N340" s="377"/>
      <c r="O340" s="378"/>
      <c r="Q340" s="184"/>
      <c r="R340" s="184"/>
    </row>
    <row r="341" spans="1:18" s="185" customFormat="1" ht="21.75" customHeight="1">
      <c r="A341" s="373" t="s">
        <v>2137</v>
      </c>
      <c r="B341" s="374"/>
      <c r="C341" s="374"/>
      <c r="D341" s="375"/>
      <c r="E341" s="232">
        <v>1</v>
      </c>
      <c r="F341" s="232">
        <v>5</v>
      </c>
      <c r="G341" s="233">
        <v>3.25</v>
      </c>
      <c r="H341" s="208" t="s">
        <v>2102</v>
      </c>
      <c r="I341" s="208">
        <v>1</v>
      </c>
      <c r="J341" s="236">
        <f t="shared" ref="J341:J345" si="13">VLOOKUP(H341,$T$289:$W$303,4,FALSE)</f>
        <v>1.5</v>
      </c>
      <c r="K341" s="236">
        <f t="shared" ref="K341:K357" si="14">I341*J341</f>
        <v>1.5</v>
      </c>
      <c r="L341" s="232"/>
      <c r="M341" s="376"/>
      <c r="N341" s="377"/>
      <c r="O341" s="378"/>
      <c r="Q341" s="184"/>
      <c r="R341" s="184"/>
    </row>
    <row r="342" spans="1:18" s="185" customFormat="1" ht="21.75" customHeight="1">
      <c r="A342" s="373" t="s">
        <v>2138</v>
      </c>
      <c r="B342" s="374"/>
      <c r="C342" s="374"/>
      <c r="D342" s="375"/>
      <c r="E342" s="383">
        <v>1</v>
      </c>
      <c r="F342" s="383">
        <v>8.65</v>
      </c>
      <c r="G342" s="384">
        <v>3.25</v>
      </c>
      <c r="H342" s="208" t="s">
        <v>2086</v>
      </c>
      <c r="I342" s="208">
        <v>2</v>
      </c>
      <c r="J342" s="236">
        <f t="shared" si="13"/>
        <v>1.68</v>
      </c>
      <c r="K342" s="236">
        <f t="shared" si="14"/>
        <v>3.36</v>
      </c>
      <c r="L342" s="386"/>
      <c r="M342" s="376"/>
      <c r="N342" s="377"/>
      <c r="O342" s="378"/>
      <c r="Q342" s="184"/>
      <c r="R342" s="184"/>
    </row>
    <row r="343" spans="1:18" s="185" customFormat="1" ht="21.75" customHeight="1">
      <c r="A343" s="388"/>
      <c r="B343" s="389"/>
      <c r="C343" s="389"/>
      <c r="D343" s="390"/>
      <c r="E343" s="380"/>
      <c r="F343" s="380"/>
      <c r="G343" s="385"/>
      <c r="H343" s="208" t="s">
        <v>2102</v>
      </c>
      <c r="I343" s="208">
        <v>1</v>
      </c>
      <c r="J343" s="236">
        <f t="shared" si="13"/>
        <v>1.5</v>
      </c>
      <c r="K343" s="236">
        <f t="shared" si="14"/>
        <v>1.5</v>
      </c>
      <c r="L343" s="380"/>
      <c r="M343" s="376"/>
      <c r="N343" s="377"/>
      <c r="O343" s="378"/>
      <c r="Q343" s="184"/>
      <c r="R343" s="184"/>
    </row>
    <row r="344" spans="1:18" s="185" customFormat="1" ht="21.75" customHeight="1">
      <c r="A344" s="373" t="s">
        <v>2139</v>
      </c>
      <c r="B344" s="374"/>
      <c r="C344" s="374"/>
      <c r="D344" s="375"/>
      <c r="E344" s="383">
        <v>1</v>
      </c>
      <c r="F344" s="383">
        <v>8.65</v>
      </c>
      <c r="G344" s="384">
        <v>3.25</v>
      </c>
      <c r="H344" s="208" t="s">
        <v>2086</v>
      </c>
      <c r="I344" s="208">
        <v>2</v>
      </c>
      <c r="J344" s="236">
        <f t="shared" si="13"/>
        <v>1.68</v>
      </c>
      <c r="K344" s="236">
        <f t="shared" si="14"/>
        <v>3.36</v>
      </c>
      <c r="L344" s="386"/>
      <c r="M344" s="376"/>
      <c r="N344" s="377"/>
      <c r="O344" s="378"/>
      <c r="Q344" s="184"/>
      <c r="R344" s="184"/>
    </row>
    <row r="345" spans="1:18" s="185" customFormat="1" ht="21.75" customHeight="1">
      <c r="A345" s="388"/>
      <c r="B345" s="389"/>
      <c r="C345" s="389"/>
      <c r="D345" s="390"/>
      <c r="E345" s="380"/>
      <c r="F345" s="380"/>
      <c r="G345" s="385"/>
      <c r="H345" s="208" t="s">
        <v>2102</v>
      </c>
      <c r="I345" s="208">
        <v>1</v>
      </c>
      <c r="J345" s="236">
        <f t="shared" si="13"/>
        <v>1.5</v>
      </c>
      <c r="K345" s="236">
        <f t="shared" si="14"/>
        <v>1.5</v>
      </c>
      <c r="L345" s="380"/>
      <c r="M345" s="376"/>
      <c r="N345" s="377"/>
      <c r="O345" s="378"/>
      <c r="Q345" s="184"/>
      <c r="R345" s="184"/>
    </row>
    <row r="346" spans="1:18" s="185" customFormat="1" ht="21.75" customHeight="1">
      <c r="A346" s="373" t="s">
        <v>2140</v>
      </c>
      <c r="B346" s="374"/>
      <c r="C346" s="374"/>
      <c r="D346" s="375"/>
      <c r="E346" s="232">
        <v>1</v>
      </c>
      <c r="F346" s="232">
        <v>8.8000000000000007</v>
      </c>
      <c r="G346" s="233">
        <v>3.25</v>
      </c>
      <c r="H346" s="208"/>
      <c r="I346" s="208"/>
      <c r="J346" s="236"/>
      <c r="K346" s="236">
        <f t="shared" si="14"/>
        <v>0</v>
      </c>
      <c r="L346" s="232">
        <f t="shared" ref="L346:L350" si="15">ROUND((F346*G346)-(SUM(K346:K346)),2)</f>
        <v>28.6</v>
      </c>
      <c r="M346" s="376"/>
      <c r="N346" s="377"/>
      <c r="O346" s="378"/>
      <c r="Q346" s="184"/>
      <c r="R346" s="184"/>
    </row>
    <row r="347" spans="1:18" s="185" customFormat="1" ht="21.75" customHeight="1">
      <c r="A347" s="373" t="s">
        <v>2141</v>
      </c>
      <c r="B347" s="374"/>
      <c r="C347" s="374"/>
      <c r="D347" s="375"/>
      <c r="E347" s="383">
        <v>1</v>
      </c>
      <c r="F347" s="383">
        <v>4.4000000000000004</v>
      </c>
      <c r="G347" s="384">
        <v>3.25</v>
      </c>
      <c r="H347" s="208" t="s">
        <v>2086</v>
      </c>
      <c r="I347" s="208">
        <v>2</v>
      </c>
      <c r="J347" s="236">
        <f t="shared" ref="J347:J357" si="16">VLOOKUP(H347,$T$289:$W$303,4,FALSE)</f>
        <v>1.68</v>
      </c>
      <c r="K347" s="236">
        <f t="shared" si="14"/>
        <v>3.36</v>
      </c>
      <c r="L347" s="386"/>
      <c r="M347" s="376"/>
      <c r="N347" s="377"/>
      <c r="O347" s="378"/>
      <c r="Q347" s="184"/>
      <c r="R347" s="184"/>
    </row>
    <row r="348" spans="1:18" s="185" customFormat="1" ht="21.75" customHeight="1">
      <c r="A348" s="388"/>
      <c r="B348" s="389"/>
      <c r="C348" s="389"/>
      <c r="D348" s="390"/>
      <c r="E348" s="380"/>
      <c r="F348" s="380"/>
      <c r="G348" s="385"/>
      <c r="H348" s="208" t="s">
        <v>2102</v>
      </c>
      <c r="I348" s="208">
        <v>1</v>
      </c>
      <c r="J348" s="236">
        <f t="shared" si="16"/>
        <v>1.5</v>
      </c>
      <c r="K348" s="236">
        <f t="shared" si="14"/>
        <v>1.5</v>
      </c>
      <c r="L348" s="380"/>
      <c r="M348" s="376"/>
      <c r="N348" s="377"/>
      <c r="O348" s="378"/>
      <c r="Q348" s="184"/>
      <c r="R348" s="184"/>
    </row>
    <row r="349" spans="1:18" s="185" customFormat="1" ht="21.75" customHeight="1">
      <c r="A349" s="373" t="s">
        <v>2142</v>
      </c>
      <c r="B349" s="374"/>
      <c r="C349" s="374"/>
      <c r="D349" s="375"/>
      <c r="E349" s="232">
        <v>1</v>
      </c>
      <c r="F349" s="232">
        <v>8.65</v>
      </c>
      <c r="G349" s="233">
        <v>3.25</v>
      </c>
      <c r="H349" s="208"/>
      <c r="I349" s="208"/>
      <c r="J349" s="236"/>
      <c r="K349" s="236">
        <f t="shared" si="14"/>
        <v>0</v>
      </c>
      <c r="L349" s="232">
        <f t="shared" si="15"/>
        <v>28.11</v>
      </c>
      <c r="M349" s="376"/>
      <c r="N349" s="377"/>
      <c r="O349" s="378"/>
      <c r="Q349" s="184"/>
      <c r="R349" s="184"/>
    </row>
    <row r="350" spans="1:18" s="185" customFormat="1" ht="21.75" customHeight="1">
      <c r="A350" s="373" t="s">
        <v>2143</v>
      </c>
      <c r="B350" s="374"/>
      <c r="C350" s="374"/>
      <c r="D350" s="375"/>
      <c r="E350" s="232">
        <v>1</v>
      </c>
      <c r="F350" s="232">
        <v>8.8000000000000007</v>
      </c>
      <c r="G350" s="233">
        <v>3.25</v>
      </c>
      <c r="H350" s="208"/>
      <c r="I350" s="208"/>
      <c r="J350" s="236"/>
      <c r="K350" s="236">
        <f t="shared" si="14"/>
        <v>0</v>
      </c>
      <c r="L350" s="232">
        <f t="shared" si="15"/>
        <v>28.6</v>
      </c>
      <c r="M350" s="376"/>
      <c r="N350" s="377"/>
      <c r="O350" s="378"/>
      <c r="Q350" s="184"/>
      <c r="R350" s="184"/>
    </row>
    <row r="351" spans="1:18" s="185" customFormat="1" ht="21.75" customHeight="1">
      <c r="A351" s="373" t="s">
        <v>2144</v>
      </c>
      <c r="B351" s="374"/>
      <c r="C351" s="374"/>
      <c r="D351" s="375"/>
      <c r="E351" s="232">
        <v>1</v>
      </c>
      <c r="F351" s="232">
        <v>8.65</v>
      </c>
      <c r="G351" s="233">
        <v>3.25</v>
      </c>
      <c r="H351" s="208" t="s">
        <v>2088</v>
      </c>
      <c r="I351" s="208">
        <v>1</v>
      </c>
      <c r="J351" s="236">
        <f t="shared" si="16"/>
        <v>1.89</v>
      </c>
      <c r="K351" s="236">
        <f t="shared" si="14"/>
        <v>1.89</v>
      </c>
      <c r="L351" s="232"/>
      <c r="M351" s="376"/>
      <c r="N351" s="377"/>
      <c r="O351" s="378"/>
      <c r="Q351" s="184"/>
      <c r="R351" s="184"/>
    </row>
    <row r="352" spans="1:18" s="185" customFormat="1" ht="21.75" customHeight="1">
      <c r="A352" s="373" t="s">
        <v>2145</v>
      </c>
      <c r="B352" s="374"/>
      <c r="C352" s="374"/>
      <c r="D352" s="375"/>
      <c r="E352" s="232">
        <v>1</v>
      </c>
      <c r="F352" s="232">
        <v>3.45</v>
      </c>
      <c r="G352" s="233">
        <v>3.25</v>
      </c>
      <c r="H352" s="208" t="s">
        <v>2086</v>
      </c>
      <c r="I352" s="208">
        <v>1</v>
      </c>
      <c r="J352" s="236">
        <f t="shared" si="16"/>
        <v>1.68</v>
      </c>
      <c r="K352" s="236">
        <f t="shared" si="14"/>
        <v>1.68</v>
      </c>
      <c r="L352" s="232"/>
      <c r="M352" s="376"/>
      <c r="N352" s="377"/>
      <c r="O352" s="378"/>
      <c r="Q352" s="184"/>
      <c r="R352" s="184"/>
    </row>
    <row r="353" spans="1:23" s="185" customFormat="1" ht="21.75" customHeight="1">
      <c r="A353" s="373" t="s">
        <v>2146</v>
      </c>
      <c r="B353" s="374"/>
      <c r="C353" s="374"/>
      <c r="D353" s="375"/>
      <c r="E353" s="232">
        <v>1</v>
      </c>
      <c r="F353" s="232">
        <v>3.7</v>
      </c>
      <c r="G353" s="233">
        <v>3.25</v>
      </c>
      <c r="H353" s="208" t="s">
        <v>2088</v>
      </c>
      <c r="I353" s="208">
        <v>1</v>
      </c>
      <c r="J353" s="236">
        <f t="shared" si="16"/>
        <v>1.89</v>
      </c>
      <c r="K353" s="236">
        <f t="shared" si="14"/>
        <v>1.89</v>
      </c>
      <c r="L353" s="232"/>
      <c r="M353" s="376"/>
      <c r="N353" s="377"/>
      <c r="O353" s="378"/>
      <c r="Q353" s="184"/>
      <c r="R353" s="184"/>
    </row>
    <row r="354" spans="1:23" s="185" customFormat="1" ht="21.75" customHeight="1">
      <c r="A354" s="373" t="s">
        <v>2147</v>
      </c>
      <c r="B354" s="374"/>
      <c r="C354" s="374"/>
      <c r="D354" s="375"/>
      <c r="E354" s="232">
        <v>1</v>
      </c>
      <c r="F354" s="232">
        <v>2</v>
      </c>
      <c r="G354" s="233">
        <v>3.25</v>
      </c>
      <c r="H354" s="208" t="s">
        <v>2088</v>
      </c>
      <c r="I354" s="208">
        <v>1</v>
      </c>
      <c r="J354" s="236">
        <f t="shared" si="16"/>
        <v>1.89</v>
      </c>
      <c r="K354" s="236">
        <f t="shared" si="14"/>
        <v>1.89</v>
      </c>
      <c r="L354" s="232"/>
      <c r="M354" s="376"/>
      <c r="N354" s="377"/>
      <c r="O354" s="378"/>
      <c r="Q354" s="184"/>
      <c r="R354" s="184"/>
    </row>
    <row r="355" spans="1:23" s="185" customFormat="1" ht="21.75" customHeight="1">
      <c r="A355" s="373" t="s">
        <v>2148</v>
      </c>
      <c r="B355" s="374"/>
      <c r="C355" s="374"/>
      <c r="D355" s="375"/>
      <c r="E355" s="383">
        <v>1</v>
      </c>
      <c r="F355" s="383">
        <v>20</v>
      </c>
      <c r="G355" s="384">
        <v>3.25</v>
      </c>
      <c r="H355" s="208" t="s">
        <v>2090</v>
      </c>
      <c r="I355" s="208">
        <v>1</v>
      </c>
      <c r="J355" s="236">
        <f t="shared" si="16"/>
        <v>3.36</v>
      </c>
      <c r="K355" s="236">
        <f t="shared" si="14"/>
        <v>3.36</v>
      </c>
      <c r="L355" s="386"/>
      <c r="M355" s="376"/>
      <c r="N355" s="377"/>
      <c r="O355" s="378"/>
      <c r="Q355" s="184"/>
      <c r="R355" s="184"/>
    </row>
    <row r="356" spans="1:23" s="185" customFormat="1" ht="21.75" customHeight="1">
      <c r="A356" s="388"/>
      <c r="B356" s="389"/>
      <c r="C356" s="389"/>
      <c r="D356" s="390"/>
      <c r="E356" s="380"/>
      <c r="F356" s="380"/>
      <c r="G356" s="385"/>
      <c r="H356" s="208" t="s">
        <v>2088</v>
      </c>
      <c r="I356" s="208">
        <v>1</v>
      </c>
      <c r="J356" s="236">
        <f t="shared" si="16"/>
        <v>1.89</v>
      </c>
      <c r="K356" s="236">
        <f t="shared" si="14"/>
        <v>1.89</v>
      </c>
      <c r="L356" s="380"/>
      <c r="M356" s="376"/>
      <c r="N356" s="377"/>
      <c r="O356" s="378"/>
      <c r="Q356" s="184"/>
      <c r="R356" s="184"/>
    </row>
    <row r="357" spans="1:23" s="185" customFormat="1" ht="21.75" customHeight="1">
      <c r="A357" s="373" t="s">
        <v>2149</v>
      </c>
      <c r="B357" s="374"/>
      <c r="C357" s="374"/>
      <c r="D357" s="375"/>
      <c r="E357" s="232">
        <v>1</v>
      </c>
      <c r="F357" s="232">
        <v>20</v>
      </c>
      <c r="G357" s="233">
        <v>3.5</v>
      </c>
      <c r="H357" s="208" t="s">
        <v>2090</v>
      </c>
      <c r="I357" s="208">
        <v>1</v>
      </c>
      <c r="J357" s="236">
        <f t="shared" si="16"/>
        <v>3.36</v>
      </c>
      <c r="K357" s="236">
        <f t="shared" si="14"/>
        <v>3.36</v>
      </c>
      <c r="L357" s="232"/>
      <c r="M357" s="376"/>
      <c r="N357" s="377"/>
      <c r="O357" s="378"/>
      <c r="Q357" s="184"/>
      <c r="R357" s="184"/>
    </row>
    <row r="358" spans="1:23" s="185" customFormat="1" ht="21.75" customHeight="1">
      <c r="A358" s="357" t="s">
        <v>2150</v>
      </c>
      <c r="B358" s="358"/>
      <c r="C358" s="358"/>
      <c r="D358" s="358"/>
      <c r="E358" s="358"/>
      <c r="F358" s="358"/>
      <c r="G358" s="358"/>
      <c r="H358" s="358"/>
      <c r="I358" s="358"/>
      <c r="J358" s="358"/>
      <c r="K358" s="358"/>
      <c r="L358" s="358"/>
      <c r="M358" s="358"/>
      <c r="N358" s="358"/>
      <c r="O358" s="391"/>
      <c r="Q358" s="184"/>
      <c r="R358" s="184"/>
      <c r="S358" s="191"/>
      <c r="T358" s="191"/>
      <c r="U358" s="191"/>
    </row>
    <row r="359" spans="1:23" s="185" customFormat="1" ht="21.75" customHeight="1">
      <c r="A359" s="357"/>
      <c r="B359" s="358"/>
      <c r="C359" s="358"/>
      <c r="D359" s="358"/>
      <c r="E359" s="358"/>
      <c r="F359" s="358"/>
      <c r="G359" s="358"/>
      <c r="H359" s="358"/>
      <c r="I359" s="358"/>
      <c r="J359" s="358"/>
      <c r="K359" s="358"/>
      <c r="L359" s="358"/>
      <c r="M359" s="358"/>
      <c r="N359" s="358"/>
      <c r="O359" s="391"/>
      <c r="Q359" s="184"/>
      <c r="R359" s="184"/>
      <c r="S359" s="191"/>
      <c r="T359" s="191" t="s">
        <v>2082</v>
      </c>
      <c r="U359" s="191" t="s">
        <v>2083</v>
      </c>
      <c r="V359" s="191" t="s">
        <v>2084</v>
      </c>
      <c r="W359" s="185" t="s">
        <v>2085</v>
      </c>
    </row>
    <row r="360" spans="1:23" s="185" customFormat="1" ht="21.75" customHeight="1">
      <c r="A360" s="357"/>
      <c r="B360" s="358"/>
      <c r="C360" s="358"/>
      <c r="D360" s="358"/>
      <c r="E360" s="358"/>
      <c r="F360" s="358"/>
      <c r="G360" s="358"/>
      <c r="H360" s="358"/>
      <c r="I360" s="358"/>
      <c r="J360" s="358"/>
      <c r="K360" s="358"/>
      <c r="L360" s="358"/>
      <c r="M360" s="358"/>
      <c r="N360" s="358"/>
      <c r="O360" s="391"/>
      <c r="Q360" s="184"/>
      <c r="R360" s="184"/>
      <c r="S360" s="191"/>
      <c r="T360" s="191" t="s">
        <v>2082</v>
      </c>
      <c r="U360" s="191" t="s">
        <v>2083</v>
      </c>
      <c r="V360" s="191" t="s">
        <v>2084</v>
      </c>
      <c r="W360" s="185" t="s">
        <v>2085</v>
      </c>
    </row>
    <row r="361" spans="1:23" s="185" customFormat="1" ht="21.75" customHeight="1">
      <c r="A361" s="388" t="s">
        <v>2109</v>
      </c>
      <c r="B361" s="389"/>
      <c r="C361" s="389"/>
      <c r="D361" s="390"/>
      <c r="E361" s="380">
        <v>1</v>
      </c>
      <c r="F361" s="380">
        <v>50</v>
      </c>
      <c r="G361" s="381">
        <f>8.35-3.5</f>
        <v>4.8499999999999996</v>
      </c>
      <c r="H361" s="231" t="s">
        <v>2094</v>
      </c>
      <c r="I361" s="231">
        <v>8</v>
      </c>
      <c r="J361" s="236">
        <f t="shared" ref="J361:J365" si="17">VLOOKUP(H361,$T$289:$W$303,4,FALSE)</f>
        <v>2.4</v>
      </c>
      <c r="K361" s="236">
        <f t="shared" ref="K361:K388" si="18">I361*J361</f>
        <v>19.2</v>
      </c>
      <c r="L361" s="380"/>
      <c r="M361" s="370"/>
      <c r="N361" s="371"/>
      <c r="O361" s="372"/>
      <c r="Q361" s="184"/>
      <c r="R361" s="184"/>
      <c r="S361" s="191"/>
      <c r="T361" s="191"/>
      <c r="U361" s="191"/>
    </row>
    <row r="362" spans="1:23" s="185" customFormat="1" ht="21.75" customHeight="1">
      <c r="A362" s="388"/>
      <c r="B362" s="389"/>
      <c r="C362" s="389"/>
      <c r="D362" s="390"/>
      <c r="E362" s="380"/>
      <c r="F362" s="380"/>
      <c r="G362" s="381"/>
      <c r="H362" s="231" t="s">
        <v>2095</v>
      </c>
      <c r="I362" s="231">
        <v>2</v>
      </c>
      <c r="J362" s="236">
        <f t="shared" si="17"/>
        <v>1.25</v>
      </c>
      <c r="K362" s="236">
        <f t="shared" si="18"/>
        <v>2.5</v>
      </c>
      <c r="L362" s="380"/>
      <c r="M362" s="370"/>
      <c r="N362" s="371"/>
      <c r="O362" s="372"/>
      <c r="Q362" s="184"/>
      <c r="R362" s="184"/>
      <c r="S362" s="191"/>
      <c r="T362" s="191"/>
      <c r="U362" s="191"/>
    </row>
    <row r="363" spans="1:23" s="185" customFormat="1" ht="21.75" customHeight="1">
      <c r="A363" s="388"/>
      <c r="B363" s="389"/>
      <c r="C363" s="389"/>
      <c r="D363" s="390"/>
      <c r="E363" s="380"/>
      <c r="F363" s="380"/>
      <c r="G363" s="381"/>
      <c r="H363" s="231" t="s">
        <v>2099</v>
      </c>
      <c r="I363" s="231">
        <v>2</v>
      </c>
      <c r="J363" s="236">
        <f t="shared" si="17"/>
        <v>0.4</v>
      </c>
      <c r="K363" s="236">
        <f t="shared" si="18"/>
        <v>0.8</v>
      </c>
      <c r="L363" s="380"/>
      <c r="M363" s="370"/>
      <c r="N363" s="371"/>
      <c r="O363" s="372"/>
      <c r="Q363" s="184"/>
      <c r="R363" s="184"/>
      <c r="S363" s="191"/>
      <c r="T363" s="191"/>
      <c r="U363" s="191"/>
    </row>
    <row r="364" spans="1:23" s="185" customFormat="1" ht="21.75" customHeight="1">
      <c r="A364" s="388"/>
      <c r="B364" s="389"/>
      <c r="C364" s="389"/>
      <c r="D364" s="390"/>
      <c r="E364" s="380"/>
      <c r="F364" s="380"/>
      <c r="G364" s="381"/>
      <c r="H364" s="231" t="s">
        <v>2098</v>
      </c>
      <c r="I364" s="231">
        <v>2</v>
      </c>
      <c r="J364" s="236">
        <f t="shared" si="17"/>
        <v>1.36</v>
      </c>
      <c r="K364" s="236">
        <f t="shared" si="18"/>
        <v>2.72</v>
      </c>
      <c r="L364" s="380"/>
      <c r="M364" s="370"/>
      <c r="N364" s="371"/>
      <c r="O364" s="372"/>
      <c r="Q364" s="184"/>
      <c r="R364" s="184"/>
      <c r="S364" s="191"/>
      <c r="T364" s="191"/>
      <c r="U364" s="191"/>
    </row>
    <row r="365" spans="1:23" s="185" customFormat="1" ht="21.75" customHeight="1">
      <c r="A365" s="373" t="s">
        <v>2110</v>
      </c>
      <c r="B365" s="374"/>
      <c r="C365" s="374"/>
      <c r="D365" s="375"/>
      <c r="E365" s="232">
        <v>1</v>
      </c>
      <c r="F365" s="232">
        <v>6.75</v>
      </c>
      <c r="G365" s="233">
        <v>3.25</v>
      </c>
      <c r="H365" s="208" t="s">
        <v>2086</v>
      </c>
      <c r="I365" s="208">
        <v>2</v>
      </c>
      <c r="J365" s="236">
        <f t="shared" si="17"/>
        <v>1.68</v>
      </c>
      <c r="K365" s="236">
        <f t="shared" si="18"/>
        <v>3.36</v>
      </c>
      <c r="L365" s="232"/>
      <c r="M365" s="376"/>
      <c r="N365" s="377"/>
      <c r="O365" s="378"/>
      <c r="Q365" s="184"/>
      <c r="R365" s="184"/>
      <c r="S365" s="191"/>
      <c r="T365" s="185" t="s">
        <v>2086</v>
      </c>
      <c r="U365" s="185">
        <v>0.8</v>
      </c>
      <c r="V365" s="188">
        <v>2.1</v>
      </c>
      <c r="W365" s="185">
        <f t="shared" ref="W365:W378" si="19">ROUND(U365*V365,2)</f>
        <v>1.68</v>
      </c>
    </row>
    <row r="366" spans="1:23" s="185" customFormat="1" ht="21.75" customHeight="1">
      <c r="A366" s="373" t="s">
        <v>2111</v>
      </c>
      <c r="B366" s="374"/>
      <c r="C366" s="374"/>
      <c r="D366" s="375"/>
      <c r="E366" s="232">
        <v>1</v>
      </c>
      <c r="F366" s="232">
        <v>3.6</v>
      </c>
      <c r="G366" s="233">
        <v>3.25</v>
      </c>
      <c r="H366" s="208"/>
      <c r="I366" s="208"/>
      <c r="J366" s="236"/>
      <c r="K366" s="236">
        <f t="shared" si="18"/>
        <v>0</v>
      </c>
      <c r="L366" s="232">
        <f>ROUND((F366*G366*E366)-K366,2)</f>
        <v>11.7</v>
      </c>
      <c r="M366" s="376"/>
      <c r="N366" s="377"/>
      <c r="O366" s="378"/>
      <c r="Q366" s="184"/>
      <c r="R366" s="184"/>
      <c r="S366" s="191"/>
      <c r="T366" s="185" t="s">
        <v>2088</v>
      </c>
      <c r="U366" s="185">
        <v>0.9</v>
      </c>
      <c r="V366" s="188">
        <v>2.1</v>
      </c>
      <c r="W366" s="185">
        <f t="shared" si="19"/>
        <v>1.89</v>
      </c>
    </row>
    <row r="367" spans="1:23" s="185" customFormat="1" ht="21.75" customHeight="1">
      <c r="A367" s="373" t="s">
        <v>2112</v>
      </c>
      <c r="B367" s="374"/>
      <c r="C367" s="374"/>
      <c r="D367" s="375"/>
      <c r="E367" s="232">
        <v>1</v>
      </c>
      <c r="F367" s="232">
        <v>3.15</v>
      </c>
      <c r="G367" s="233">
        <v>3.25</v>
      </c>
      <c r="H367" s="208"/>
      <c r="I367" s="208"/>
      <c r="J367" s="236"/>
      <c r="K367" s="236">
        <f t="shared" si="18"/>
        <v>0</v>
      </c>
      <c r="L367" s="232">
        <f>ROUND((F367*G367*E367)-K367,2)</f>
        <v>10.24</v>
      </c>
      <c r="M367" s="376"/>
      <c r="N367" s="377"/>
      <c r="O367" s="378"/>
      <c r="Q367" s="184"/>
      <c r="R367" s="184"/>
      <c r="T367" s="185" t="s">
        <v>2089</v>
      </c>
      <c r="U367" s="185">
        <v>1.2</v>
      </c>
      <c r="V367" s="188">
        <v>2.1</v>
      </c>
      <c r="W367" s="185">
        <f t="shared" si="19"/>
        <v>2.52</v>
      </c>
    </row>
    <row r="368" spans="1:23" s="185" customFormat="1" ht="21.75" customHeight="1">
      <c r="A368" s="373" t="s">
        <v>2113</v>
      </c>
      <c r="B368" s="374"/>
      <c r="C368" s="374"/>
      <c r="D368" s="375"/>
      <c r="E368" s="232">
        <v>1</v>
      </c>
      <c r="F368" s="232">
        <v>5.95</v>
      </c>
      <c r="G368" s="233">
        <v>3.25</v>
      </c>
      <c r="H368" s="208"/>
      <c r="I368" s="208"/>
      <c r="J368" s="236"/>
      <c r="K368" s="236">
        <f t="shared" si="18"/>
        <v>0</v>
      </c>
      <c r="L368" s="237"/>
      <c r="M368" s="376"/>
      <c r="N368" s="377"/>
      <c r="O368" s="378"/>
      <c r="Q368" s="184"/>
      <c r="R368" s="184"/>
      <c r="T368" s="185" t="s">
        <v>2090</v>
      </c>
      <c r="U368" s="185">
        <v>1.6</v>
      </c>
      <c r="V368" s="188">
        <v>2.1</v>
      </c>
      <c r="W368" s="185">
        <f t="shared" si="19"/>
        <v>3.36</v>
      </c>
    </row>
    <row r="369" spans="1:23" s="185" customFormat="1" ht="21.75" customHeight="1">
      <c r="A369" s="373" t="s">
        <v>2113</v>
      </c>
      <c r="B369" s="374"/>
      <c r="C369" s="374"/>
      <c r="D369" s="375"/>
      <c r="E369" s="232">
        <v>1</v>
      </c>
      <c r="F369" s="232">
        <v>1.75</v>
      </c>
      <c r="G369" s="233">
        <v>3.25</v>
      </c>
      <c r="H369" s="208"/>
      <c r="I369" s="208"/>
      <c r="J369" s="236"/>
      <c r="K369" s="236">
        <f t="shared" si="18"/>
        <v>0</v>
      </c>
      <c r="L369" s="232"/>
      <c r="M369" s="376"/>
      <c r="N369" s="377"/>
      <c r="O369" s="378"/>
      <c r="Q369" s="184"/>
      <c r="R369" s="184"/>
      <c r="T369" s="185" t="s">
        <v>2090</v>
      </c>
      <c r="U369" s="185">
        <v>1.6</v>
      </c>
      <c r="V369" s="188">
        <v>2.1</v>
      </c>
      <c r="W369" s="185">
        <f t="shared" si="19"/>
        <v>3.36</v>
      </c>
    </row>
    <row r="370" spans="1:23" s="185" customFormat="1" ht="21.75" customHeight="1">
      <c r="A370" s="373" t="s">
        <v>2114</v>
      </c>
      <c r="B370" s="374"/>
      <c r="C370" s="374"/>
      <c r="D370" s="375"/>
      <c r="E370" s="232">
        <v>1</v>
      </c>
      <c r="F370" s="232">
        <f>44.15-4.1</f>
        <v>40.049999999999997</v>
      </c>
      <c r="G370" s="233">
        <v>3.25</v>
      </c>
      <c r="H370" s="208" t="s">
        <v>2086</v>
      </c>
      <c r="I370" s="208">
        <v>6</v>
      </c>
      <c r="J370" s="236">
        <f t="shared" ref="J370:J372" si="20">VLOOKUP(H370,$T$289:$W$303,4,FALSE)</f>
        <v>1.68</v>
      </c>
      <c r="K370" s="236">
        <f t="shared" si="18"/>
        <v>10.08</v>
      </c>
      <c r="L370" s="232"/>
      <c r="M370" s="376"/>
      <c r="N370" s="377"/>
      <c r="O370" s="378"/>
      <c r="Q370" s="184"/>
      <c r="R370" s="184"/>
      <c r="T370" s="185" t="s">
        <v>2093</v>
      </c>
      <c r="U370" s="185">
        <v>4.8</v>
      </c>
      <c r="V370" s="188">
        <v>3</v>
      </c>
      <c r="W370" s="185">
        <f t="shared" si="19"/>
        <v>14.4</v>
      </c>
    </row>
    <row r="371" spans="1:23" s="185" customFormat="1" ht="21.75" customHeight="1">
      <c r="A371" s="373" t="s">
        <v>2115</v>
      </c>
      <c r="B371" s="374"/>
      <c r="C371" s="374"/>
      <c r="D371" s="375"/>
      <c r="E371" s="383">
        <v>1</v>
      </c>
      <c r="F371" s="383">
        <v>34.65</v>
      </c>
      <c r="G371" s="384">
        <v>3.25</v>
      </c>
      <c r="H371" s="208" t="s">
        <v>2086</v>
      </c>
      <c r="I371" s="208">
        <v>5</v>
      </c>
      <c r="J371" s="236">
        <f t="shared" si="20"/>
        <v>1.68</v>
      </c>
      <c r="K371" s="236">
        <f t="shared" si="18"/>
        <v>8.4</v>
      </c>
      <c r="L371" s="386"/>
      <c r="M371" s="376"/>
      <c r="N371" s="377"/>
      <c r="O371" s="378"/>
      <c r="Q371" s="184"/>
      <c r="R371" s="184"/>
      <c r="T371" s="185" t="s">
        <v>2095</v>
      </c>
      <c r="U371" s="185">
        <v>1.25</v>
      </c>
      <c r="V371" s="188">
        <v>1</v>
      </c>
      <c r="W371" s="185">
        <f t="shared" si="19"/>
        <v>1.25</v>
      </c>
    </row>
    <row r="372" spans="1:23" s="185" customFormat="1" ht="21.75" customHeight="1">
      <c r="A372" s="388"/>
      <c r="B372" s="389"/>
      <c r="C372" s="389"/>
      <c r="D372" s="390"/>
      <c r="E372" s="380"/>
      <c r="F372" s="380"/>
      <c r="G372" s="385"/>
      <c r="H372" s="208" t="s">
        <v>2088</v>
      </c>
      <c r="I372" s="208">
        <v>1</v>
      </c>
      <c r="J372" s="236">
        <f t="shared" si="20"/>
        <v>1.89</v>
      </c>
      <c r="K372" s="236">
        <f t="shared" si="18"/>
        <v>1.89</v>
      </c>
      <c r="L372" s="380"/>
      <c r="M372" s="376"/>
      <c r="N372" s="377"/>
      <c r="O372" s="378"/>
      <c r="Q372" s="184"/>
      <c r="R372" s="184"/>
      <c r="T372" s="185" t="s">
        <v>2095</v>
      </c>
      <c r="U372" s="185">
        <v>1.25</v>
      </c>
      <c r="V372" s="188">
        <v>1</v>
      </c>
      <c r="W372" s="185">
        <f t="shared" si="19"/>
        <v>1.25</v>
      </c>
    </row>
    <row r="373" spans="1:23" s="185" customFormat="1" ht="21.75" customHeight="1">
      <c r="A373" s="373" t="s">
        <v>2116</v>
      </c>
      <c r="B373" s="374"/>
      <c r="C373" s="374"/>
      <c r="D373" s="375"/>
      <c r="E373" s="232">
        <v>1</v>
      </c>
      <c r="F373" s="232">
        <v>3.6</v>
      </c>
      <c r="G373" s="233">
        <v>3.25</v>
      </c>
      <c r="H373" s="208"/>
      <c r="I373" s="208"/>
      <c r="J373" s="236"/>
      <c r="K373" s="236">
        <f t="shared" si="18"/>
        <v>0</v>
      </c>
      <c r="L373" s="237">
        <f t="shared" ref="L373:L377" si="21">ROUND((F373*G373*E373)-(SUM(K373:K373)),2)</f>
        <v>11.7</v>
      </c>
      <c r="M373" s="376"/>
      <c r="N373" s="377"/>
      <c r="O373" s="378"/>
      <c r="Q373" s="184"/>
      <c r="R373" s="184"/>
      <c r="T373" s="185" t="s">
        <v>2118</v>
      </c>
      <c r="U373" s="185">
        <v>3.4</v>
      </c>
      <c r="V373" s="188">
        <v>0.4</v>
      </c>
      <c r="W373" s="185">
        <f t="shared" si="19"/>
        <v>1.36</v>
      </c>
    </row>
    <row r="374" spans="1:23" s="185" customFormat="1" ht="21.75" customHeight="1">
      <c r="A374" s="373" t="s">
        <v>2117</v>
      </c>
      <c r="B374" s="374"/>
      <c r="C374" s="374"/>
      <c r="D374" s="375"/>
      <c r="E374" s="232">
        <v>1</v>
      </c>
      <c r="F374" s="232">
        <v>3.6</v>
      </c>
      <c r="G374" s="233">
        <v>3.25</v>
      </c>
      <c r="H374" s="208"/>
      <c r="I374" s="208"/>
      <c r="J374" s="228"/>
      <c r="K374" s="236">
        <f t="shared" si="18"/>
        <v>0</v>
      </c>
      <c r="L374" s="237">
        <f t="shared" si="21"/>
        <v>11.7</v>
      </c>
      <c r="M374" s="376"/>
      <c r="N374" s="377"/>
      <c r="O374" s="378"/>
      <c r="Q374" s="184"/>
      <c r="R374" s="184"/>
      <c r="T374" s="185" t="s">
        <v>2120</v>
      </c>
      <c r="U374" s="185">
        <v>1</v>
      </c>
      <c r="V374" s="188">
        <v>0.4</v>
      </c>
      <c r="W374" s="185">
        <f t="shared" si="19"/>
        <v>0.4</v>
      </c>
    </row>
    <row r="375" spans="1:23" s="185" customFormat="1" ht="21.75" customHeight="1">
      <c r="A375" s="373" t="s">
        <v>2119</v>
      </c>
      <c r="B375" s="374"/>
      <c r="C375" s="374"/>
      <c r="D375" s="375"/>
      <c r="E375" s="383">
        <v>1</v>
      </c>
      <c r="F375" s="383">
        <v>8.1999999999999993</v>
      </c>
      <c r="G375" s="384">
        <v>3.25</v>
      </c>
      <c r="H375" s="208" t="s">
        <v>2086</v>
      </c>
      <c r="I375" s="208">
        <v>1</v>
      </c>
      <c r="J375" s="236">
        <f t="shared" ref="J375:J379" si="22">VLOOKUP(H375,$T$289:$W$303,4,FALSE)</f>
        <v>1.68</v>
      </c>
      <c r="K375" s="236">
        <f t="shared" si="18"/>
        <v>1.68</v>
      </c>
      <c r="L375" s="386"/>
      <c r="M375" s="376"/>
      <c r="N375" s="377"/>
      <c r="O375" s="378"/>
      <c r="Q375" s="184"/>
      <c r="R375" s="184"/>
      <c r="T375" s="185" t="s">
        <v>2095</v>
      </c>
      <c r="U375" s="185">
        <v>1.25</v>
      </c>
      <c r="V375" s="188">
        <v>1</v>
      </c>
      <c r="W375" s="185">
        <f t="shared" si="19"/>
        <v>1.25</v>
      </c>
    </row>
    <row r="376" spans="1:23" s="185" customFormat="1" ht="21.75" customHeight="1">
      <c r="A376" s="388"/>
      <c r="B376" s="389"/>
      <c r="C376" s="389"/>
      <c r="D376" s="390"/>
      <c r="E376" s="380"/>
      <c r="F376" s="380"/>
      <c r="G376" s="385"/>
      <c r="H376" s="208" t="s">
        <v>2089</v>
      </c>
      <c r="I376" s="208">
        <v>1</v>
      </c>
      <c r="J376" s="236">
        <f t="shared" si="22"/>
        <v>2.52</v>
      </c>
      <c r="K376" s="236">
        <f t="shared" si="18"/>
        <v>2.52</v>
      </c>
      <c r="L376" s="380"/>
      <c r="M376" s="376"/>
      <c r="N376" s="377"/>
      <c r="O376" s="378"/>
      <c r="Q376" s="184"/>
      <c r="R376" s="184"/>
      <c r="T376" s="185" t="s">
        <v>2095</v>
      </c>
      <c r="U376" s="185">
        <v>1.25</v>
      </c>
      <c r="V376" s="188">
        <v>1</v>
      </c>
      <c r="W376" s="185">
        <f t="shared" si="19"/>
        <v>1.25</v>
      </c>
    </row>
    <row r="377" spans="1:23" s="185" customFormat="1" ht="21.75" customHeight="1">
      <c r="A377" s="373" t="s">
        <v>2121</v>
      </c>
      <c r="B377" s="374"/>
      <c r="C377" s="374"/>
      <c r="D377" s="375"/>
      <c r="E377" s="232">
        <v>1</v>
      </c>
      <c r="F377" s="232">
        <v>3.6</v>
      </c>
      <c r="G377" s="233">
        <v>3.25</v>
      </c>
      <c r="H377" s="208"/>
      <c r="I377" s="208"/>
      <c r="J377" s="228"/>
      <c r="K377" s="236">
        <f t="shared" si="18"/>
        <v>0</v>
      </c>
      <c r="L377" s="237">
        <f t="shared" si="21"/>
        <v>11.7</v>
      </c>
      <c r="M377" s="376"/>
      <c r="N377" s="377"/>
      <c r="O377" s="378"/>
      <c r="Q377" s="184"/>
      <c r="R377" s="184"/>
      <c r="T377" s="185" t="s">
        <v>2102</v>
      </c>
      <c r="U377" s="185">
        <v>1.5</v>
      </c>
      <c r="V377" s="188">
        <v>1</v>
      </c>
      <c r="W377" s="185">
        <f t="shared" si="19"/>
        <v>1.5</v>
      </c>
    </row>
    <row r="378" spans="1:23" s="185" customFormat="1" ht="21.75" customHeight="1">
      <c r="A378" s="373" t="s">
        <v>2122</v>
      </c>
      <c r="B378" s="374"/>
      <c r="C378" s="374"/>
      <c r="D378" s="375"/>
      <c r="E378" s="232">
        <v>1</v>
      </c>
      <c r="F378" s="232">
        <v>50</v>
      </c>
      <c r="G378" s="233">
        <v>4.8499999999999996</v>
      </c>
      <c r="H378" s="208" t="s">
        <v>2089</v>
      </c>
      <c r="I378" s="208">
        <v>1</v>
      </c>
      <c r="J378" s="236">
        <f t="shared" si="22"/>
        <v>2.52</v>
      </c>
      <c r="K378" s="236">
        <f t="shared" si="18"/>
        <v>2.52</v>
      </c>
      <c r="L378" s="237"/>
      <c r="M378" s="376"/>
      <c r="N378" s="377"/>
      <c r="O378" s="378"/>
      <c r="Q378" s="184"/>
      <c r="R378" s="184"/>
      <c r="T378" s="185" t="s">
        <v>2106</v>
      </c>
      <c r="U378" s="185">
        <v>7.5</v>
      </c>
      <c r="V378" s="188">
        <v>2.2999999999999998</v>
      </c>
      <c r="W378" s="185">
        <f t="shared" si="19"/>
        <v>17.25</v>
      </c>
    </row>
    <row r="379" spans="1:23" s="185" customFormat="1" ht="21.75" customHeight="1">
      <c r="A379" s="373" t="s">
        <v>2127</v>
      </c>
      <c r="B379" s="374"/>
      <c r="C379" s="374"/>
      <c r="D379" s="375"/>
      <c r="E379" s="383">
        <v>1</v>
      </c>
      <c r="F379" s="383">
        <v>20</v>
      </c>
      <c r="G379" s="384">
        <v>4.8499999999999996</v>
      </c>
      <c r="H379" s="208" t="s">
        <v>2106</v>
      </c>
      <c r="I379" s="208">
        <v>1</v>
      </c>
      <c r="J379" s="236">
        <f t="shared" si="22"/>
        <v>17.25</v>
      </c>
      <c r="K379" s="236">
        <f t="shared" si="18"/>
        <v>17.25</v>
      </c>
      <c r="L379" s="386"/>
      <c r="M379" s="376"/>
      <c r="N379" s="377"/>
      <c r="O379" s="378"/>
      <c r="Q379" s="184"/>
      <c r="R379" s="184"/>
      <c r="V379" s="188"/>
    </row>
    <row r="380" spans="1:23" s="185" customFormat="1" ht="21.75" customHeight="1">
      <c r="A380" s="388"/>
      <c r="B380" s="389"/>
      <c r="C380" s="389"/>
      <c r="D380" s="390"/>
      <c r="E380" s="380"/>
      <c r="F380" s="380"/>
      <c r="G380" s="385"/>
      <c r="H380" s="208" t="s">
        <v>2108</v>
      </c>
      <c r="I380" s="208">
        <v>1</v>
      </c>
      <c r="J380" s="236">
        <f>VLOOKUP(H380,$T$289:$W$304,4,FALSE)</f>
        <v>11</v>
      </c>
      <c r="K380" s="236">
        <f t="shared" si="18"/>
        <v>11</v>
      </c>
      <c r="L380" s="387"/>
      <c r="M380" s="376"/>
      <c r="N380" s="377"/>
      <c r="O380" s="378"/>
      <c r="Q380" s="184"/>
      <c r="R380" s="184"/>
      <c r="V380" s="188"/>
    </row>
    <row r="381" spans="1:23" s="185" customFormat="1" ht="21.75" customHeight="1">
      <c r="A381" s="373" t="s">
        <v>2128</v>
      </c>
      <c r="B381" s="374"/>
      <c r="C381" s="374"/>
      <c r="D381" s="375"/>
      <c r="E381" s="232">
        <v>1</v>
      </c>
      <c r="F381" s="232">
        <v>8.75</v>
      </c>
      <c r="G381" s="233">
        <v>3.25</v>
      </c>
      <c r="H381" s="208" t="s">
        <v>2086</v>
      </c>
      <c r="I381" s="208">
        <v>1</v>
      </c>
      <c r="J381" s="236">
        <f t="shared" ref="J381:J384" si="23">VLOOKUP(H381,$T$289:$W$303,4,FALSE)</f>
        <v>1.68</v>
      </c>
      <c r="K381" s="236">
        <f t="shared" si="18"/>
        <v>1.68</v>
      </c>
      <c r="L381" s="232"/>
      <c r="M381" s="376"/>
      <c r="N381" s="377"/>
      <c r="O381" s="378"/>
      <c r="Q381" s="184"/>
      <c r="R381" s="184"/>
    </row>
    <row r="382" spans="1:23" s="185" customFormat="1" ht="21.75" customHeight="1">
      <c r="A382" s="373" t="s">
        <v>2129</v>
      </c>
      <c r="B382" s="374"/>
      <c r="C382" s="374"/>
      <c r="D382" s="375"/>
      <c r="E382" s="232">
        <v>1</v>
      </c>
      <c r="F382" s="232">
        <v>3.6</v>
      </c>
      <c r="G382" s="233">
        <v>3.25</v>
      </c>
      <c r="H382" s="208"/>
      <c r="I382" s="208"/>
      <c r="J382" s="236"/>
      <c r="K382" s="236">
        <f t="shared" si="18"/>
        <v>0</v>
      </c>
      <c r="L382" s="237">
        <f>ROUND((F382*G382)-(SUM(K382:K382)),2)</f>
        <v>11.7</v>
      </c>
      <c r="M382" s="376"/>
      <c r="N382" s="377"/>
      <c r="O382" s="378"/>
      <c r="Q382" s="184"/>
      <c r="R382" s="184"/>
    </row>
    <row r="383" spans="1:23" s="185" customFormat="1" ht="21.75" customHeight="1">
      <c r="A383" s="373" t="s">
        <v>2130</v>
      </c>
      <c r="B383" s="374"/>
      <c r="C383" s="374"/>
      <c r="D383" s="375"/>
      <c r="E383" s="232">
        <v>1</v>
      </c>
      <c r="F383" s="232">
        <v>5</v>
      </c>
      <c r="G383" s="233">
        <v>3.25</v>
      </c>
      <c r="H383" s="208" t="s">
        <v>2086</v>
      </c>
      <c r="I383" s="208">
        <v>1</v>
      </c>
      <c r="J383" s="236">
        <f t="shared" si="23"/>
        <v>1.68</v>
      </c>
      <c r="K383" s="236">
        <f t="shared" si="18"/>
        <v>1.68</v>
      </c>
      <c r="L383" s="232"/>
      <c r="M383" s="376"/>
      <c r="N383" s="377"/>
      <c r="O383" s="378"/>
      <c r="Q383" s="184"/>
      <c r="R383" s="184"/>
    </row>
    <row r="384" spans="1:23" s="185" customFormat="1" ht="21.75" customHeight="1">
      <c r="A384" s="373" t="s">
        <v>2131</v>
      </c>
      <c r="B384" s="374"/>
      <c r="C384" s="374"/>
      <c r="D384" s="375"/>
      <c r="E384" s="383">
        <v>1</v>
      </c>
      <c r="F384" s="383">
        <v>8.85</v>
      </c>
      <c r="G384" s="384">
        <v>3.25</v>
      </c>
      <c r="H384" s="208" t="s">
        <v>2086</v>
      </c>
      <c r="I384" s="208">
        <v>1</v>
      </c>
      <c r="J384" s="236">
        <f t="shared" si="23"/>
        <v>1.68</v>
      </c>
      <c r="K384" s="236">
        <f t="shared" si="18"/>
        <v>1.68</v>
      </c>
      <c r="L384" s="386"/>
      <c r="M384" s="376"/>
      <c r="N384" s="377"/>
      <c r="O384" s="378"/>
      <c r="Q384" s="184"/>
      <c r="R384" s="184"/>
      <c r="V384" s="188"/>
    </row>
    <row r="385" spans="1:22" s="185" customFormat="1" ht="21.75" customHeight="1">
      <c r="A385" s="388"/>
      <c r="B385" s="389"/>
      <c r="C385" s="389"/>
      <c r="D385" s="390"/>
      <c r="E385" s="380"/>
      <c r="F385" s="380"/>
      <c r="G385" s="385"/>
      <c r="H385" s="208" t="s">
        <v>2102</v>
      </c>
      <c r="I385" s="208">
        <v>1</v>
      </c>
      <c r="J385" s="236">
        <f>VLOOKUP(H385,$T$289:$W$304,4,FALSE)</f>
        <v>1.5</v>
      </c>
      <c r="K385" s="236">
        <f t="shared" si="18"/>
        <v>1.5</v>
      </c>
      <c r="L385" s="387"/>
      <c r="M385" s="376"/>
      <c r="N385" s="377"/>
      <c r="O385" s="378"/>
      <c r="Q385" s="184"/>
      <c r="R385" s="184"/>
      <c r="V385" s="188"/>
    </row>
    <row r="386" spans="1:22" s="185" customFormat="1" ht="21.75" customHeight="1">
      <c r="A386" s="373" t="s">
        <v>2132</v>
      </c>
      <c r="B386" s="374"/>
      <c r="C386" s="374"/>
      <c r="D386" s="375"/>
      <c r="E386" s="232">
        <v>1</v>
      </c>
      <c r="F386" s="232">
        <v>5</v>
      </c>
      <c r="G386" s="233">
        <v>3.25</v>
      </c>
      <c r="H386" s="208" t="s">
        <v>2086</v>
      </c>
      <c r="I386" s="208">
        <v>1</v>
      </c>
      <c r="J386" s="236">
        <f t="shared" ref="J386:J391" si="24">VLOOKUP(H386,$T$289:$W$303,4,FALSE)</f>
        <v>1.68</v>
      </c>
      <c r="K386" s="236">
        <f t="shared" si="18"/>
        <v>1.68</v>
      </c>
      <c r="L386" s="232"/>
      <c r="M386" s="376"/>
      <c r="N386" s="377"/>
      <c r="O386" s="378"/>
      <c r="Q386" s="184"/>
      <c r="R386" s="184"/>
    </row>
    <row r="387" spans="1:22" s="185" customFormat="1" ht="21.75" customHeight="1">
      <c r="A387" s="373" t="s">
        <v>2133</v>
      </c>
      <c r="B387" s="374"/>
      <c r="C387" s="374"/>
      <c r="D387" s="375"/>
      <c r="E387" s="383">
        <v>1</v>
      </c>
      <c r="F387" s="383">
        <v>8.85</v>
      </c>
      <c r="G387" s="384">
        <v>3.25</v>
      </c>
      <c r="H387" s="208" t="s">
        <v>2086</v>
      </c>
      <c r="I387" s="208">
        <v>1</v>
      </c>
      <c r="J387" s="236">
        <f t="shared" si="24"/>
        <v>1.68</v>
      </c>
      <c r="K387" s="236">
        <f t="shared" si="18"/>
        <v>1.68</v>
      </c>
      <c r="L387" s="386"/>
      <c r="M387" s="376"/>
      <c r="N387" s="377"/>
      <c r="O387" s="378"/>
      <c r="Q387" s="184"/>
      <c r="R387" s="184"/>
      <c r="V387" s="188"/>
    </row>
    <row r="388" spans="1:22" s="185" customFormat="1" ht="21.75" customHeight="1">
      <c r="A388" s="388"/>
      <c r="B388" s="389"/>
      <c r="C388" s="389"/>
      <c r="D388" s="390"/>
      <c r="E388" s="380"/>
      <c r="F388" s="380"/>
      <c r="G388" s="385"/>
      <c r="H388" s="208" t="s">
        <v>2102</v>
      </c>
      <c r="I388" s="208">
        <v>1</v>
      </c>
      <c r="J388" s="236">
        <f>VLOOKUP(H388,$T$289:$W$304,4,FALSE)</f>
        <v>1.5</v>
      </c>
      <c r="K388" s="236">
        <f t="shared" si="18"/>
        <v>1.5</v>
      </c>
      <c r="L388" s="387"/>
      <c r="M388" s="376"/>
      <c r="N388" s="377"/>
      <c r="O388" s="378"/>
      <c r="Q388" s="184"/>
      <c r="R388" s="184"/>
      <c r="V388" s="188"/>
    </row>
    <row r="389" spans="1:22" s="185" customFormat="1" ht="21.75" customHeight="1">
      <c r="A389" s="373" t="s">
        <v>2134</v>
      </c>
      <c r="B389" s="374"/>
      <c r="C389" s="374"/>
      <c r="D389" s="375"/>
      <c r="E389" s="232">
        <v>1</v>
      </c>
      <c r="F389" s="232">
        <v>8.65</v>
      </c>
      <c r="G389" s="233">
        <v>3.25</v>
      </c>
      <c r="H389" s="208"/>
      <c r="I389" s="208"/>
      <c r="J389" s="236"/>
      <c r="K389" s="236"/>
      <c r="L389" s="232">
        <f>ROUND((F389*G389)-(SUM(K389:K389)),2)</f>
        <v>28.11</v>
      </c>
      <c r="M389" s="376"/>
      <c r="N389" s="377"/>
      <c r="O389" s="378"/>
      <c r="Q389" s="184"/>
      <c r="R389" s="184"/>
    </row>
    <row r="390" spans="1:22" s="185" customFormat="1" ht="21.75" customHeight="1">
      <c r="A390" s="373" t="s">
        <v>2135</v>
      </c>
      <c r="B390" s="374"/>
      <c r="C390" s="374"/>
      <c r="D390" s="375"/>
      <c r="E390" s="232">
        <v>1</v>
      </c>
      <c r="F390" s="232">
        <v>8.65</v>
      </c>
      <c r="G390" s="233">
        <v>3.25</v>
      </c>
      <c r="H390" s="208"/>
      <c r="I390" s="208"/>
      <c r="J390" s="236"/>
      <c r="K390" s="236">
        <f t="shared" ref="K390:K412" si="25">I390*J390</f>
        <v>0</v>
      </c>
      <c r="L390" s="232">
        <f>ROUND((F390*G390)-(SUM(K390:K390)),2)</f>
        <v>28.11</v>
      </c>
      <c r="M390" s="376"/>
      <c r="N390" s="377"/>
      <c r="O390" s="378"/>
      <c r="Q390" s="184"/>
      <c r="R390" s="184"/>
    </row>
    <row r="391" spans="1:22" s="185" customFormat="1" ht="21.75" customHeight="1">
      <c r="A391" s="373" t="s">
        <v>2136</v>
      </c>
      <c r="B391" s="374"/>
      <c r="C391" s="374"/>
      <c r="D391" s="375"/>
      <c r="E391" s="383">
        <v>1</v>
      </c>
      <c r="F391" s="383">
        <v>8.65</v>
      </c>
      <c r="G391" s="384">
        <v>3.25</v>
      </c>
      <c r="H391" s="208" t="s">
        <v>2086</v>
      </c>
      <c r="I391" s="208">
        <v>1</v>
      </c>
      <c r="J391" s="236">
        <f t="shared" si="24"/>
        <v>1.68</v>
      </c>
      <c r="K391" s="236">
        <f t="shared" si="25"/>
        <v>1.68</v>
      </c>
      <c r="L391" s="386"/>
      <c r="M391" s="376"/>
      <c r="N391" s="377"/>
      <c r="O391" s="378"/>
      <c r="Q391" s="184"/>
      <c r="R391" s="184"/>
      <c r="V391" s="188"/>
    </row>
    <row r="392" spans="1:22" s="185" customFormat="1" ht="21.75" customHeight="1">
      <c r="A392" s="388"/>
      <c r="B392" s="389"/>
      <c r="C392" s="389"/>
      <c r="D392" s="390"/>
      <c r="E392" s="380"/>
      <c r="F392" s="380"/>
      <c r="G392" s="385"/>
      <c r="H392" s="208" t="s">
        <v>2102</v>
      </c>
      <c r="I392" s="208">
        <v>1</v>
      </c>
      <c r="J392" s="236">
        <f>VLOOKUP(H392,$T$289:$W$304,4,FALSE)</f>
        <v>1.5</v>
      </c>
      <c r="K392" s="236">
        <f t="shared" si="25"/>
        <v>1.5</v>
      </c>
      <c r="L392" s="387"/>
      <c r="M392" s="376"/>
      <c r="N392" s="377"/>
      <c r="O392" s="378"/>
      <c r="Q392" s="184"/>
      <c r="R392" s="184"/>
      <c r="V392" s="188"/>
    </row>
    <row r="393" spans="1:22" s="185" customFormat="1" ht="21.75" customHeight="1">
      <c r="A393" s="373" t="s">
        <v>2137</v>
      </c>
      <c r="B393" s="374"/>
      <c r="C393" s="374"/>
      <c r="D393" s="375"/>
      <c r="E393" s="232">
        <v>1</v>
      </c>
      <c r="F393" s="232">
        <v>8.85</v>
      </c>
      <c r="G393" s="233">
        <v>3.25</v>
      </c>
      <c r="H393" s="208"/>
      <c r="I393" s="208"/>
      <c r="J393" s="236"/>
      <c r="K393" s="236">
        <f t="shared" si="25"/>
        <v>0</v>
      </c>
      <c r="L393" s="232"/>
      <c r="M393" s="376"/>
      <c r="N393" s="377"/>
      <c r="O393" s="378"/>
      <c r="Q393" s="184"/>
      <c r="R393" s="184"/>
    </row>
    <row r="394" spans="1:22" s="185" customFormat="1" ht="21.75" customHeight="1">
      <c r="A394" s="373" t="s">
        <v>2138</v>
      </c>
      <c r="B394" s="374"/>
      <c r="C394" s="374"/>
      <c r="D394" s="375"/>
      <c r="E394" s="383">
        <v>1</v>
      </c>
      <c r="F394" s="383">
        <v>8.65</v>
      </c>
      <c r="G394" s="384">
        <v>3.25</v>
      </c>
      <c r="H394" s="208" t="s">
        <v>2086</v>
      </c>
      <c r="I394" s="208">
        <v>1</v>
      </c>
      <c r="J394" s="236">
        <f t="shared" ref="J394:J397" si="26">VLOOKUP(H394,$T$289:$W$303,4,FALSE)</f>
        <v>1.68</v>
      </c>
      <c r="K394" s="236">
        <f t="shared" si="25"/>
        <v>1.68</v>
      </c>
      <c r="L394" s="386"/>
      <c r="M394" s="376"/>
      <c r="N394" s="377"/>
      <c r="O394" s="378"/>
      <c r="Q394" s="184"/>
      <c r="R394" s="184"/>
    </row>
    <row r="395" spans="1:22" s="185" customFormat="1" ht="21.75" customHeight="1">
      <c r="A395" s="388"/>
      <c r="B395" s="389"/>
      <c r="C395" s="389"/>
      <c r="D395" s="390"/>
      <c r="E395" s="380"/>
      <c r="F395" s="380"/>
      <c r="G395" s="385"/>
      <c r="H395" s="208" t="s">
        <v>2102</v>
      </c>
      <c r="I395" s="208">
        <v>1</v>
      </c>
      <c r="J395" s="236">
        <f t="shared" si="26"/>
        <v>1.5</v>
      </c>
      <c r="K395" s="236">
        <f t="shared" si="25"/>
        <v>1.5</v>
      </c>
      <c r="L395" s="380"/>
      <c r="M395" s="376"/>
      <c r="N395" s="377"/>
      <c r="O395" s="378"/>
      <c r="Q395" s="184"/>
      <c r="R395" s="184"/>
    </row>
    <row r="396" spans="1:22" s="185" customFormat="1" ht="21.75" customHeight="1">
      <c r="A396" s="373" t="s">
        <v>2139</v>
      </c>
      <c r="B396" s="374"/>
      <c r="C396" s="374"/>
      <c r="D396" s="375"/>
      <c r="E396" s="232">
        <v>1</v>
      </c>
      <c r="F396" s="232">
        <v>3.7</v>
      </c>
      <c r="G396" s="233">
        <v>3.25</v>
      </c>
      <c r="H396" s="208"/>
      <c r="I396" s="208"/>
      <c r="J396" s="236"/>
      <c r="K396" s="236">
        <f t="shared" si="25"/>
        <v>0</v>
      </c>
      <c r="L396" s="232"/>
      <c r="M396" s="376"/>
      <c r="N396" s="377"/>
      <c r="O396" s="378"/>
      <c r="Q396" s="184"/>
      <c r="R396" s="184"/>
    </row>
    <row r="397" spans="1:22" s="185" customFormat="1" ht="21.75" customHeight="1">
      <c r="A397" s="373" t="s">
        <v>2140</v>
      </c>
      <c r="B397" s="374"/>
      <c r="C397" s="374"/>
      <c r="D397" s="375"/>
      <c r="E397" s="232">
        <v>1</v>
      </c>
      <c r="F397" s="232">
        <v>5</v>
      </c>
      <c r="G397" s="233">
        <v>3.25</v>
      </c>
      <c r="H397" s="208" t="s">
        <v>2086</v>
      </c>
      <c r="I397" s="208">
        <v>2</v>
      </c>
      <c r="J397" s="236">
        <f t="shared" si="26"/>
        <v>1.68</v>
      </c>
      <c r="K397" s="236">
        <f t="shared" si="25"/>
        <v>3.36</v>
      </c>
      <c r="L397" s="237"/>
      <c r="M397" s="376"/>
      <c r="N397" s="377"/>
      <c r="O397" s="378"/>
      <c r="Q397" s="184"/>
      <c r="R397" s="184"/>
    </row>
    <row r="398" spans="1:22" s="185" customFormat="1" ht="21.75" customHeight="1">
      <c r="A398" s="373" t="s">
        <v>2141</v>
      </c>
      <c r="B398" s="374"/>
      <c r="C398" s="374"/>
      <c r="D398" s="375"/>
      <c r="E398" s="232">
        <v>1</v>
      </c>
      <c r="F398" s="232">
        <v>8.85</v>
      </c>
      <c r="G398" s="233">
        <v>3.25</v>
      </c>
      <c r="H398" s="208"/>
      <c r="I398" s="208"/>
      <c r="J398" s="236"/>
      <c r="K398" s="236">
        <f t="shared" si="25"/>
        <v>0</v>
      </c>
      <c r="L398" s="237"/>
      <c r="M398" s="376"/>
      <c r="N398" s="377"/>
      <c r="O398" s="378"/>
      <c r="Q398" s="184"/>
      <c r="R398" s="184"/>
    </row>
    <row r="399" spans="1:22" s="185" customFormat="1" ht="21.75" customHeight="1">
      <c r="A399" s="373" t="s">
        <v>2142</v>
      </c>
      <c r="B399" s="374"/>
      <c r="C399" s="374"/>
      <c r="D399" s="375"/>
      <c r="E399" s="232">
        <v>1</v>
      </c>
      <c r="F399" s="232">
        <v>8.65</v>
      </c>
      <c r="G399" s="233">
        <v>3.25</v>
      </c>
      <c r="H399" s="208"/>
      <c r="I399" s="208"/>
      <c r="J399" s="236"/>
      <c r="K399" s="236">
        <f t="shared" si="25"/>
        <v>0</v>
      </c>
      <c r="L399" s="232">
        <f>ROUND((F399*G399)-(SUM(K399:K399)),2)</f>
        <v>28.11</v>
      </c>
      <c r="M399" s="376"/>
      <c r="N399" s="377"/>
      <c r="O399" s="378"/>
      <c r="Q399" s="184"/>
      <c r="R399" s="184"/>
    </row>
    <row r="400" spans="1:22" s="185" customFormat="1" ht="21.75" customHeight="1">
      <c r="A400" s="373" t="s">
        <v>2143</v>
      </c>
      <c r="B400" s="374"/>
      <c r="C400" s="374"/>
      <c r="D400" s="375"/>
      <c r="E400" s="383">
        <v>1</v>
      </c>
      <c r="F400" s="383">
        <v>8.85</v>
      </c>
      <c r="G400" s="384">
        <v>3.25</v>
      </c>
      <c r="H400" s="208" t="s">
        <v>2086</v>
      </c>
      <c r="I400" s="208">
        <v>1</v>
      </c>
      <c r="J400" s="236">
        <f t="shared" ref="J400:J405" si="27">VLOOKUP(H400,$T$289:$W$303,4,FALSE)</f>
        <v>1.68</v>
      </c>
      <c r="K400" s="236">
        <f t="shared" si="25"/>
        <v>1.68</v>
      </c>
      <c r="L400" s="386"/>
      <c r="M400" s="376"/>
      <c r="N400" s="377"/>
      <c r="O400" s="378"/>
      <c r="Q400" s="184"/>
      <c r="R400" s="184"/>
      <c r="V400" s="188"/>
    </row>
    <row r="401" spans="1:22" s="185" customFormat="1" ht="21.75" customHeight="1">
      <c r="A401" s="388"/>
      <c r="B401" s="389"/>
      <c r="C401" s="389"/>
      <c r="D401" s="390"/>
      <c r="E401" s="380"/>
      <c r="F401" s="380"/>
      <c r="G401" s="385"/>
      <c r="H401" s="208" t="s">
        <v>2102</v>
      </c>
      <c r="I401" s="208">
        <v>1</v>
      </c>
      <c r="J401" s="236">
        <f t="shared" ref="J401:J404" si="28">VLOOKUP(H401,$T$289:$W$304,4,FALSE)</f>
        <v>1.5</v>
      </c>
      <c r="K401" s="236">
        <f t="shared" si="25"/>
        <v>1.5</v>
      </c>
      <c r="L401" s="387"/>
      <c r="M401" s="376"/>
      <c r="N401" s="377"/>
      <c r="O401" s="378"/>
      <c r="Q401" s="184"/>
      <c r="R401" s="184"/>
      <c r="V401" s="188"/>
    </row>
    <row r="402" spans="1:22" s="185" customFormat="1" ht="21.75" customHeight="1">
      <c r="A402" s="373" t="s">
        <v>2144</v>
      </c>
      <c r="B402" s="374"/>
      <c r="C402" s="374"/>
      <c r="D402" s="375"/>
      <c r="E402" s="383">
        <v>1</v>
      </c>
      <c r="F402" s="383">
        <v>8.65</v>
      </c>
      <c r="G402" s="384">
        <v>3.25</v>
      </c>
      <c r="H402" s="208" t="s">
        <v>2086</v>
      </c>
      <c r="I402" s="208">
        <v>1</v>
      </c>
      <c r="J402" s="236">
        <f t="shared" si="27"/>
        <v>1.68</v>
      </c>
      <c r="K402" s="236">
        <f t="shared" si="25"/>
        <v>1.68</v>
      </c>
      <c r="L402" s="386"/>
      <c r="M402" s="376"/>
      <c r="N402" s="377"/>
      <c r="O402" s="378"/>
      <c r="Q402" s="184"/>
      <c r="R402" s="184"/>
      <c r="V402" s="188"/>
    </row>
    <row r="403" spans="1:22" s="185" customFormat="1" ht="21.75" customHeight="1">
      <c r="A403" s="388"/>
      <c r="B403" s="389"/>
      <c r="C403" s="389"/>
      <c r="D403" s="390"/>
      <c r="E403" s="380"/>
      <c r="F403" s="380"/>
      <c r="G403" s="385"/>
      <c r="H403" s="208" t="s">
        <v>2088</v>
      </c>
      <c r="I403" s="208">
        <v>1</v>
      </c>
      <c r="J403" s="236">
        <f t="shared" si="28"/>
        <v>1.89</v>
      </c>
      <c r="K403" s="236">
        <f t="shared" si="25"/>
        <v>1.89</v>
      </c>
      <c r="L403" s="387"/>
      <c r="M403" s="376"/>
      <c r="N403" s="377"/>
      <c r="O403" s="378"/>
      <c r="Q403" s="184"/>
      <c r="R403" s="184"/>
      <c r="V403" s="188"/>
    </row>
    <row r="404" spans="1:22" s="185" customFormat="1" ht="21.75" customHeight="1">
      <c r="A404" s="388"/>
      <c r="B404" s="389"/>
      <c r="C404" s="389"/>
      <c r="D404" s="390"/>
      <c r="E404" s="380"/>
      <c r="F404" s="380"/>
      <c r="G404" s="385"/>
      <c r="H404" s="208" t="s">
        <v>2102</v>
      </c>
      <c r="I404" s="208">
        <v>1</v>
      </c>
      <c r="J404" s="236">
        <f t="shared" si="28"/>
        <v>1.5</v>
      </c>
      <c r="K404" s="236">
        <f t="shared" si="25"/>
        <v>1.5</v>
      </c>
      <c r="L404" s="387"/>
      <c r="M404" s="376"/>
      <c r="N404" s="377"/>
      <c r="O404" s="378"/>
      <c r="Q404" s="184"/>
      <c r="R404" s="184"/>
      <c r="V404" s="188"/>
    </row>
    <row r="405" spans="1:22" s="185" customFormat="1" ht="21.75" customHeight="1">
      <c r="A405" s="373" t="s">
        <v>2145</v>
      </c>
      <c r="B405" s="374"/>
      <c r="C405" s="374"/>
      <c r="D405" s="375"/>
      <c r="E405" s="383">
        <v>1</v>
      </c>
      <c r="F405" s="383">
        <v>8.85</v>
      </c>
      <c r="G405" s="384">
        <v>3.25</v>
      </c>
      <c r="H405" s="208" t="s">
        <v>2086</v>
      </c>
      <c r="I405" s="208">
        <v>1</v>
      </c>
      <c r="J405" s="236">
        <f t="shared" si="27"/>
        <v>1.68</v>
      </c>
      <c r="K405" s="236">
        <f t="shared" si="25"/>
        <v>1.68</v>
      </c>
      <c r="L405" s="386"/>
      <c r="M405" s="376"/>
      <c r="N405" s="377"/>
      <c r="O405" s="378"/>
      <c r="Q405" s="184"/>
      <c r="R405" s="184"/>
      <c r="V405" s="188"/>
    </row>
    <row r="406" spans="1:22" s="185" customFormat="1" ht="21.75" customHeight="1">
      <c r="A406" s="388"/>
      <c r="B406" s="389"/>
      <c r="C406" s="389"/>
      <c r="D406" s="390"/>
      <c r="E406" s="380"/>
      <c r="F406" s="380"/>
      <c r="G406" s="385"/>
      <c r="H406" s="208" t="s">
        <v>2102</v>
      </c>
      <c r="I406" s="208">
        <v>1</v>
      </c>
      <c r="J406" s="236">
        <f>VLOOKUP(H406,$T$289:$W$304,4,FALSE)</f>
        <v>1.5</v>
      </c>
      <c r="K406" s="236">
        <f t="shared" si="25"/>
        <v>1.5</v>
      </c>
      <c r="L406" s="387"/>
      <c r="M406" s="376"/>
      <c r="N406" s="377"/>
      <c r="O406" s="378"/>
      <c r="Q406" s="184"/>
      <c r="R406" s="184"/>
      <c r="V406" s="188"/>
    </row>
    <row r="407" spans="1:22" s="185" customFormat="1" ht="21.75" customHeight="1">
      <c r="A407" s="373" t="s">
        <v>2146</v>
      </c>
      <c r="B407" s="374"/>
      <c r="C407" s="374"/>
      <c r="D407" s="375"/>
      <c r="E407" s="232">
        <v>1</v>
      </c>
      <c r="F407" s="232">
        <v>2.1</v>
      </c>
      <c r="G407" s="233">
        <v>3.25</v>
      </c>
      <c r="H407" s="208" t="s">
        <v>2088</v>
      </c>
      <c r="I407" s="208">
        <v>1</v>
      </c>
      <c r="J407" s="236">
        <f t="shared" ref="J407:J412" si="29">VLOOKUP(H407,$T$289:$W$303,4,FALSE)</f>
        <v>1.89</v>
      </c>
      <c r="K407" s="236">
        <f t="shared" si="25"/>
        <v>1.89</v>
      </c>
      <c r="L407" s="232"/>
      <c r="M407" s="376"/>
      <c r="N407" s="377"/>
      <c r="O407" s="378"/>
      <c r="Q407" s="184"/>
      <c r="R407" s="184"/>
    </row>
    <row r="408" spans="1:22" s="185" customFormat="1" ht="21.75" customHeight="1">
      <c r="A408" s="373" t="s">
        <v>2147</v>
      </c>
      <c r="B408" s="374"/>
      <c r="C408" s="374"/>
      <c r="D408" s="375"/>
      <c r="E408" s="232">
        <v>1</v>
      </c>
      <c r="F408" s="232">
        <v>8.65</v>
      </c>
      <c r="G408" s="233">
        <v>3.25</v>
      </c>
      <c r="H408" s="208"/>
      <c r="I408" s="208"/>
      <c r="J408" s="236"/>
      <c r="K408" s="236">
        <f t="shared" si="25"/>
        <v>0</v>
      </c>
      <c r="L408" s="232">
        <f t="shared" ref="L408:L411" si="30">ROUND((F408*G408)-(SUM(K408:K408)),2)</f>
        <v>28.11</v>
      </c>
      <c r="M408" s="376"/>
      <c r="N408" s="377"/>
      <c r="O408" s="378"/>
      <c r="Q408" s="184"/>
      <c r="R408" s="184"/>
    </row>
    <row r="409" spans="1:22" s="185" customFormat="1" ht="21.75" customHeight="1">
      <c r="A409" s="373" t="s">
        <v>2148</v>
      </c>
      <c r="B409" s="374"/>
      <c r="C409" s="374"/>
      <c r="D409" s="375"/>
      <c r="E409" s="232">
        <v>1</v>
      </c>
      <c r="F409" s="232">
        <v>8.85</v>
      </c>
      <c r="G409" s="233">
        <v>3.25</v>
      </c>
      <c r="H409" s="208"/>
      <c r="I409" s="208"/>
      <c r="J409" s="236"/>
      <c r="K409" s="236">
        <f t="shared" si="25"/>
        <v>0</v>
      </c>
      <c r="L409" s="232">
        <f t="shared" si="30"/>
        <v>28.76</v>
      </c>
      <c r="M409" s="376"/>
      <c r="N409" s="377"/>
      <c r="O409" s="378"/>
      <c r="Q409" s="184"/>
      <c r="R409" s="184"/>
    </row>
    <row r="410" spans="1:22" s="185" customFormat="1" ht="21.75" customHeight="1">
      <c r="A410" s="373" t="s">
        <v>2149</v>
      </c>
      <c r="B410" s="374"/>
      <c r="C410" s="374"/>
      <c r="D410" s="375"/>
      <c r="E410" s="232">
        <v>1</v>
      </c>
      <c r="F410" s="232">
        <v>2.1</v>
      </c>
      <c r="G410" s="233">
        <v>3.25</v>
      </c>
      <c r="H410" s="208" t="s">
        <v>2102</v>
      </c>
      <c r="I410" s="208">
        <v>1</v>
      </c>
      <c r="J410" s="236">
        <f t="shared" si="29"/>
        <v>1.5</v>
      </c>
      <c r="K410" s="236">
        <f t="shared" si="25"/>
        <v>1.5</v>
      </c>
      <c r="L410" s="232"/>
      <c r="M410" s="376"/>
      <c r="N410" s="377"/>
      <c r="O410" s="378"/>
      <c r="Q410" s="184"/>
      <c r="R410" s="184"/>
    </row>
    <row r="411" spans="1:22" s="185" customFormat="1" ht="21.75" customHeight="1">
      <c r="A411" s="373" t="s">
        <v>2148</v>
      </c>
      <c r="B411" s="374"/>
      <c r="C411" s="374"/>
      <c r="D411" s="375"/>
      <c r="E411" s="232">
        <v>1</v>
      </c>
      <c r="F411" s="232">
        <v>2.4</v>
      </c>
      <c r="G411" s="233">
        <v>3.25</v>
      </c>
      <c r="H411" s="208"/>
      <c r="I411" s="208"/>
      <c r="J411" s="236"/>
      <c r="K411" s="236">
        <f t="shared" si="25"/>
        <v>0</v>
      </c>
      <c r="L411" s="237">
        <f t="shared" si="30"/>
        <v>7.8</v>
      </c>
      <c r="M411" s="376"/>
      <c r="N411" s="377"/>
      <c r="O411" s="378"/>
      <c r="Q411" s="184"/>
      <c r="R411" s="184"/>
    </row>
    <row r="412" spans="1:22" s="185" customFormat="1" ht="21.75" customHeight="1">
      <c r="A412" s="373" t="s">
        <v>2149</v>
      </c>
      <c r="B412" s="374"/>
      <c r="C412" s="374"/>
      <c r="D412" s="375"/>
      <c r="E412" s="232">
        <v>1</v>
      </c>
      <c r="F412" s="232">
        <v>20</v>
      </c>
      <c r="G412" s="233">
        <v>4.8499999999999996</v>
      </c>
      <c r="H412" s="208" t="s">
        <v>2090</v>
      </c>
      <c r="I412" s="208">
        <v>1</v>
      </c>
      <c r="J412" s="236">
        <f t="shared" si="29"/>
        <v>3.36</v>
      </c>
      <c r="K412" s="236">
        <f t="shared" si="25"/>
        <v>3.36</v>
      </c>
      <c r="L412" s="232"/>
      <c r="M412" s="376"/>
      <c r="N412" s="377"/>
      <c r="O412" s="378"/>
      <c r="Q412" s="184"/>
      <c r="R412" s="184"/>
    </row>
    <row r="413" spans="1:22" s="185" customFormat="1" ht="21.75" customHeight="1">
      <c r="A413" s="357" t="s">
        <v>2151</v>
      </c>
      <c r="B413" s="358"/>
      <c r="C413" s="358"/>
      <c r="D413" s="358"/>
      <c r="E413" s="208">
        <v>1</v>
      </c>
      <c r="F413" s="208">
        <v>20</v>
      </c>
      <c r="G413" s="208">
        <v>3</v>
      </c>
      <c r="H413" s="208"/>
      <c r="I413" s="208"/>
      <c r="J413" s="228"/>
      <c r="K413" s="228"/>
      <c r="L413" s="208"/>
      <c r="M413" s="359"/>
      <c r="N413" s="359"/>
      <c r="O413" s="366"/>
      <c r="Q413" s="184"/>
      <c r="R413" s="184"/>
    </row>
    <row r="414" spans="1:22" ht="18">
      <c r="A414" s="199"/>
      <c r="B414" s="200"/>
      <c r="C414" s="200"/>
      <c r="D414" s="200"/>
      <c r="E414" s="201"/>
      <c r="F414" s="202"/>
      <c r="G414" s="201"/>
      <c r="H414" s="201"/>
      <c r="I414" s="218"/>
      <c r="J414" s="219"/>
      <c r="K414" s="201"/>
      <c r="L414" s="201"/>
      <c r="M414" s="201"/>
      <c r="O414" s="220"/>
    </row>
    <row r="415" spans="1:22" ht="15.75">
      <c r="A415" s="203"/>
      <c r="B415" s="204"/>
      <c r="C415" s="204"/>
      <c r="D415" s="204"/>
      <c r="E415" s="204"/>
      <c r="F415" s="204"/>
      <c r="G415" s="204"/>
      <c r="H415" s="204"/>
      <c r="I415" s="221"/>
      <c r="J415" s="221"/>
      <c r="L415" s="346" t="s">
        <v>2021</v>
      </c>
      <c r="M415" s="347"/>
      <c r="N415" s="348"/>
      <c r="O415" s="222">
        <f>SUM(L307:L413)</f>
        <v>454.85</v>
      </c>
    </row>
    <row r="416" spans="1:22" ht="15.75">
      <c r="A416" s="205"/>
      <c r="B416" s="206"/>
      <c r="C416" s="206"/>
      <c r="D416" s="206"/>
      <c r="E416" s="206"/>
      <c r="F416" s="206"/>
      <c r="G416" s="206"/>
      <c r="H416" s="206"/>
      <c r="I416" s="223"/>
      <c r="J416" s="223"/>
      <c r="K416" s="224"/>
      <c r="L416" s="224"/>
      <c r="M416" s="224"/>
      <c r="N416" s="224"/>
      <c r="O416" s="225"/>
    </row>
    <row r="417" spans="1:23" s="183" customFormat="1" ht="40.15" customHeight="1">
      <c r="A417" s="207" t="s">
        <v>193</v>
      </c>
      <c r="B417" s="349" t="s">
        <v>2152</v>
      </c>
      <c r="C417" s="349"/>
      <c r="D417" s="349"/>
      <c r="E417" s="349"/>
      <c r="F417" s="349"/>
      <c r="G417" s="349"/>
      <c r="H417" s="349"/>
      <c r="I417" s="349"/>
      <c r="J417" s="349"/>
      <c r="K417" s="349"/>
      <c r="L417" s="349"/>
      <c r="M417" s="349"/>
      <c r="N417" s="349"/>
      <c r="O417" s="350"/>
      <c r="P417" s="183" t="s">
        <v>2012</v>
      </c>
      <c r="T417" s="185" t="s">
        <v>2098</v>
      </c>
      <c r="U417" s="185">
        <v>3.4</v>
      </c>
      <c r="V417" s="188">
        <v>0.4</v>
      </c>
      <c r="W417" s="185">
        <f t="shared" ref="W417:W421" si="31">ROUND(U417*V417,2)</f>
        <v>1.36</v>
      </c>
    </row>
    <row r="418" spans="1:23" ht="15.75">
      <c r="A418" s="203"/>
      <c r="B418" s="204"/>
      <c r="C418" s="204"/>
      <c r="D418" s="204"/>
      <c r="E418" s="204"/>
      <c r="F418" s="204"/>
      <c r="G418" s="204"/>
      <c r="H418" s="204"/>
      <c r="I418" s="221"/>
      <c r="J418" s="221"/>
      <c r="K418" s="221"/>
      <c r="L418" s="221"/>
      <c r="M418" s="184"/>
      <c r="N418" s="184"/>
      <c r="O418" s="226"/>
      <c r="T418" s="185" t="s">
        <v>2099</v>
      </c>
      <c r="U418" s="185">
        <v>1</v>
      </c>
      <c r="V418" s="188">
        <v>0.4</v>
      </c>
      <c r="W418" s="185">
        <f t="shared" si="31"/>
        <v>0.4</v>
      </c>
    </row>
    <row r="419" spans="1:23" ht="25.5" customHeight="1">
      <c r="A419" s="423" t="s">
        <v>2013</v>
      </c>
      <c r="B419" s="362"/>
      <c r="C419" s="362"/>
      <c r="D419" s="332"/>
      <c r="E419" s="330" t="s">
        <v>2014</v>
      </c>
      <c r="F419" s="330" t="s">
        <v>2015</v>
      </c>
      <c r="G419" s="330" t="s">
        <v>2016</v>
      </c>
      <c r="H419" s="369" t="s">
        <v>2100</v>
      </c>
      <c r="I419" s="369"/>
      <c r="J419" s="369"/>
      <c r="K419" s="369"/>
      <c r="L419" s="335" t="s">
        <v>2101</v>
      </c>
      <c r="M419" s="333" t="s">
        <v>2019</v>
      </c>
      <c r="N419" s="427"/>
      <c r="O419" s="428"/>
      <c r="T419" s="185" t="s">
        <v>2102</v>
      </c>
      <c r="U419" s="185">
        <v>1.5</v>
      </c>
      <c r="V419" s="188">
        <v>1</v>
      </c>
      <c r="W419" s="185">
        <f t="shared" si="31"/>
        <v>1.5</v>
      </c>
    </row>
    <row r="420" spans="1:23" ht="37.15" customHeight="1">
      <c r="A420" s="424"/>
      <c r="B420" s="425"/>
      <c r="C420" s="425"/>
      <c r="D420" s="426"/>
      <c r="E420" s="392"/>
      <c r="F420" s="379"/>
      <c r="G420" s="379"/>
      <c r="H420" s="210" t="s">
        <v>2103</v>
      </c>
      <c r="I420" s="210" t="s">
        <v>2014</v>
      </c>
      <c r="J420" s="235" t="s">
        <v>2104</v>
      </c>
      <c r="K420" s="235" t="s">
        <v>2101</v>
      </c>
      <c r="L420" s="382"/>
      <c r="M420" s="429"/>
      <c r="N420" s="430"/>
      <c r="O420" s="431"/>
      <c r="Q420" s="238" t="s">
        <v>2105</v>
      </c>
      <c r="T420" s="185" t="s">
        <v>2106</v>
      </c>
      <c r="U420" s="185">
        <v>7.5</v>
      </c>
      <c r="V420" s="188">
        <v>2.2999999999999998</v>
      </c>
      <c r="W420" s="185">
        <f t="shared" si="31"/>
        <v>17.25</v>
      </c>
    </row>
    <row r="421" spans="1:23" s="185" customFormat="1" ht="21.75" customHeight="1">
      <c r="A421" s="357" t="s">
        <v>2107</v>
      </c>
      <c r="B421" s="358"/>
      <c r="C421" s="358"/>
      <c r="D421" s="358"/>
      <c r="E421" s="358"/>
      <c r="F421" s="358"/>
      <c r="G421" s="358"/>
      <c r="H421" s="358"/>
      <c r="I421" s="358"/>
      <c r="J421" s="358"/>
      <c r="K421" s="358"/>
      <c r="L421" s="358"/>
      <c r="M421" s="358"/>
      <c r="N421" s="358"/>
      <c r="O421" s="391"/>
      <c r="Q421" s="184"/>
      <c r="R421" s="184"/>
      <c r="S421" s="191"/>
      <c r="T421" s="191" t="s">
        <v>2108</v>
      </c>
      <c r="U421" s="191">
        <v>5</v>
      </c>
      <c r="V421" s="185">
        <v>2.2000000000000002</v>
      </c>
      <c r="W421" s="185">
        <f t="shared" si="31"/>
        <v>11</v>
      </c>
    </row>
    <row r="422" spans="1:23" s="185" customFormat="1" ht="21.75" customHeight="1">
      <c r="A422" s="357"/>
      <c r="B422" s="358"/>
      <c r="C422" s="358"/>
      <c r="D422" s="358"/>
      <c r="E422" s="358"/>
      <c r="F422" s="358"/>
      <c r="G422" s="358"/>
      <c r="H422" s="358"/>
      <c r="I422" s="358"/>
      <c r="J422" s="358"/>
      <c r="K422" s="358"/>
      <c r="L422" s="358"/>
      <c r="M422" s="358"/>
      <c r="N422" s="358"/>
      <c r="O422" s="391"/>
      <c r="Q422" s="184"/>
      <c r="R422" s="184"/>
      <c r="S422" s="191"/>
      <c r="T422" s="191" t="s">
        <v>2082</v>
      </c>
      <c r="U422" s="191" t="s">
        <v>2083</v>
      </c>
      <c r="V422" s="191" t="s">
        <v>2084</v>
      </c>
      <c r="W422" s="185" t="s">
        <v>2085</v>
      </c>
    </row>
    <row r="423" spans="1:23" s="185" customFormat="1" ht="21.75" customHeight="1">
      <c r="A423" s="357"/>
      <c r="B423" s="358"/>
      <c r="C423" s="358"/>
      <c r="D423" s="358"/>
      <c r="E423" s="358"/>
      <c r="F423" s="358"/>
      <c r="G423" s="358"/>
      <c r="H423" s="358"/>
      <c r="I423" s="358"/>
      <c r="J423" s="358"/>
      <c r="K423" s="358"/>
      <c r="L423" s="358"/>
      <c r="M423" s="358"/>
      <c r="N423" s="358"/>
      <c r="O423" s="391"/>
      <c r="Q423" s="184"/>
      <c r="R423" s="184"/>
      <c r="S423" s="191"/>
      <c r="T423" s="191" t="s">
        <v>2082</v>
      </c>
      <c r="U423" s="191" t="s">
        <v>2083</v>
      </c>
      <c r="V423" s="191" t="s">
        <v>2084</v>
      </c>
      <c r="W423" s="185" t="s">
        <v>2085</v>
      </c>
    </row>
    <row r="424" spans="1:23" s="185" customFormat="1" ht="21.75" customHeight="1">
      <c r="A424" s="388" t="s">
        <v>2109</v>
      </c>
      <c r="B424" s="389"/>
      <c r="C424" s="389"/>
      <c r="D424" s="390"/>
      <c r="E424" s="380">
        <v>1</v>
      </c>
      <c r="F424" s="380">
        <v>50</v>
      </c>
      <c r="G424" s="381">
        <v>3.5</v>
      </c>
      <c r="H424" s="231" t="s">
        <v>2094</v>
      </c>
      <c r="I424" s="231">
        <v>7</v>
      </c>
      <c r="J424" s="236">
        <f t="shared" ref="J424:J426" si="32">VLOOKUP(H424,$T$289:$W$303,4,FALSE)</f>
        <v>2.4</v>
      </c>
      <c r="K424" s="236">
        <f t="shared" ref="K424:K426" si="33">I424*J424</f>
        <v>16.8</v>
      </c>
      <c r="L424" s="380"/>
      <c r="M424" s="370"/>
      <c r="N424" s="371"/>
      <c r="O424" s="372"/>
      <c r="Q424" s="184"/>
      <c r="R424" s="184"/>
      <c r="S424" s="191"/>
      <c r="T424" s="191"/>
      <c r="U424" s="191"/>
    </row>
    <row r="425" spans="1:23" s="185" customFormat="1" ht="21.75" customHeight="1">
      <c r="A425" s="388"/>
      <c r="B425" s="389"/>
      <c r="C425" s="389"/>
      <c r="D425" s="390"/>
      <c r="E425" s="380"/>
      <c r="F425" s="380"/>
      <c r="G425" s="381"/>
      <c r="H425" s="231" t="s">
        <v>2095</v>
      </c>
      <c r="I425" s="231">
        <v>2</v>
      </c>
      <c r="J425" s="236">
        <f t="shared" si="32"/>
        <v>1.25</v>
      </c>
      <c r="K425" s="236">
        <f t="shared" si="33"/>
        <v>2.5</v>
      </c>
      <c r="L425" s="380"/>
      <c r="M425" s="370"/>
      <c r="N425" s="371"/>
      <c r="O425" s="372"/>
      <c r="Q425" s="184"/>
      <c r="R425" s="184"/>
      <c r="S425" s="191"/>
      <c r="T425" s="191"/>
      <c r="U425" s="191"/>
    </row>
    <row r="426" spans="1:23" s="185" customFormat="1" ht="21.75" customHeight="1">
      <c r="A426" s="388"/>
      <c r="B426" s="389"/>
      <c r="C426" s="389"/>
      <c r="D426" s="390"/>
      <c r="E426" s="380"/>
      <c r="F426" s="380"/>
      <c r="G426" s="381"/>
      <c r="H426" s="231" t="s">
        <v>2096</v>
      </c>
      <c r="I426" s="231">
        <v>1</v>
      </c>
      <c r="J426" s="236">
        <f t="shared" si="32"/>
        <v>3.4</v>
      </c>
      <c r="K426" s="236">
        <f t="shared" si="33"/>
        <v>3.4</v>
      </c>
      <c r="L426" s="380"/>
      <c r="M426" s="370"/>
      <c r="N426" s="371"/>
      <c r="O426" s="372"/>
      <c r="Q426" s="184"/>
      <c r="R426" s="184"/>
      <c r="S426" s="191"/>
      <c r="T426" s="191"/>
      <c r="U426" s="191"/>
    </row>
    <row r="427" spans="1:23" s="185" customFormat="1" ht="21.75" customHeight="1">
      <c r="A427" s="373" t="s">
        <v>2110</v>
      </c>
      <c r="B427" s="374"/>
      <c r="C427" s="374"/>
      <c r="D427" s="375"/>
      <c r="E427" s="232">
        <v>1</v>
      </c>
      <c r="F427" s="232">
        <v>3.1</v>
      </c>
      <c r="G427" s="233">
        <v>3.25</v>
      </c>
      <c r="H427" s="208"/>
      <c r="I427" s="208"/>
      <c r="J427" s="228"/>
      <c r="K427" s="228"/>
      <c r="L427" s="232"/>
      <c r="M427" s="376"/>
      <c r="N427" s="377"/>
      <c r="O427" s="378"/>
      <c r="Q427" s="184"/>
      <c r="R427" s="184"/>
      <c r="S427" s="191"/>
      <c r="T427" s="185" t="s">
        <v>2086</v>
      </c>
      <c r="U427" s="185">
        <v>0.8</v>
      </c>
      <c r="V427" s="188">
        <v>2.1</v>
      </c>
      <c r="W427" s="185">
        <f t="shared" ref="W427:W438" si="34">ROUND(U427*V427,2)</f>
        <v>1.68</v>
      </c>
    </row>
    <row r="428" spans="1:23" s="185" customFormat="1" ht="21.75" customHeight="1">
      <c r="A428" s="373" t="s">
        <v>2111</v>
      </c>
      <c r="B428" s="374"/>
      <c r="C428" s="374"/>
      <c r="D428" s="375"/>
      <c r="E428" s="232">
        <v>1</v>
      </c>
      <c r="F428" s="232">
        <v>2.5</v>
      </c>
      <c r="G428" s="233">
        <v>3.25</v>
      </c>
      <c r="H428" s="208"/>
      <c r="I428" s="208"/>
      <c r="J428" s="228"/>
      <c r="K428" s="228"/>
      <c r="L428" s="232"/>
      <c r="M428" s="376"/>
      <c r="N428" s="377"/>
      <c r="O428" s="378"/>
      <c r="Q428" s="184"/>
      <c r="R428" s="184"/>
      <c r="S428" s="191"/>
      <c r="T428" s="185" t="s">
        <v>2088</v>
      </c>
      <c r="U428" s="185">
        <v>0.9</v>
      </c>
      <c r="V428" s="188">
        <v>2.1</v>
      </c>
      <c r="W428" s="185">
        <f t="shared" si="34"/>
        <v>1.89</v>
      </c>
    </row>
    <row r="429" spans="1:23" s="185" customFormat="1" ht="21.75" customHeight="1">
      <c r="A429" s="373" t="s">
        <v>2112</v>
      </c>
      <c r="B429" s="374"/>
      <c r="C429" s="374"/>
      <c r="D429" s="375"/>
      <c r="E429" s="232">
        <v>1</v>
      </c>
      <c r="F429" s="232">
        <v>3.15</v>
      </c>
      <c r="G429" s="233">
        <v>3.25</v>
      </c>
      <c r="H429" s="208"/>
      <c r="I429" s="208"/>
      <c r="J429" s="228"/>
      <c r="K429" s="228"/>
      <c r="L429" s="232"/>
      <c r="M429" s="376"/>
      <c r="N429" s="377"/>
      <c r="O429" s="378"/>
      <c r="Q429" s="184"/>
      <c r="R429" s="184"/>
      <c r="T429" s="185" t="s">
        <v>2089</v>
      </c>
      <c r="U429" s="185">
        <v>1.2</v>
      </c>
      <c r="V429" s="188">
        <v>2.1</v>
      </c>
      <c r="W429" s="185">
        <f t="shared" si="34"/>
        <v>2.52</v>
      </c>
    </row>
    <row r="430" spans="1:23" s="185" customFormat="1" ht="21.75" customHeight="1">
      <c r="A430" s="373" t="s">
        <v>2113</v>
      </c>
      <c r="B430" s="374"/>
      <c r="C430" s="374"/>
      <c r="D430" s="375"/>
      <c r="E430" s="232">
        <v>1</v>
      </c>
      <c r="F430" s="232">
        <v>3</v>
      </c>
      <c r="G430" s="233">
        <v>3.25</v>
      </c>
      <c r="H430" s="208"/>
      <c r="I430" s="208"/>
      <c r="J430" s="228"/>
      <c r="K430" s="228"/>
      <c r="L430" s="232"/>
      <c r="M430" s="376"/>
      <c r="N430" s="377"/>
      <c r="O430" s="378"/>
      <c r="Q430" s="184"/>
      <c r="R430" s="184"/>
      <c r="T430" s="185" t="s">
        <v>2090</v>
      </c>
      <c r="U430" s="185">
        <v>1.6</v>
      </c>
      <c r="V430" s="188">
        <v>2.1</v>
      </c>
      <c r="W430" s="185">
        <f t="shared" si="34"/>
        <v>3.36</v>
      </c>
    </row>
    <row r="431" spans="1:23" s="185" customFormat="1" ht="21.75" customHeight="1">
      <c r="A431" s="373" t="s">
        <v>2114</v>
      </c>
      <c r="B431" s="374"/>
      <c r="C431" s="374"/>
      <c r="D431" s="375"/>
      <c r="E431" s="232">
        <v>1</v>
      </c>
      <c r="F431" s="232">
        <v>5</v>
      </c>
      <c r="G431" s="233">
        <v>3.25</v>
      </c>
      <c r="H431" s="208"/>
      <c r="I431" s="208"/>
      <c r="J431" s="228"/>
      <c r="K431" s="228"/>
      <c r="L431" s="232"/>
      <c r="M431" s="376"/>
      <c r="N431" s="377"/>
      <c r="O431" s="378"/>
      <c r="Q431" s="184"/>
      <c r="R431" s="184"/>
      <c r="T431" s="185" t="s">
        <v>2093</v>
      </c>
      <c r="U431" s="185">
        <v>4.8</v>
      </c>
      <c r="V431" s="188">
        <v>3</v>
      </c>
      <c r="W431" s="185">
        <f t="shared" si="34"/>
        <v>14.4</v>
      </c>
    </row>
    <row r="432" spans="1:23" s="185" customFormat="1" ht="21.75" customHeight="1">
      <c r="A432" s="373" t="s">
        <v>2115</v>
      </c>
      <c r="B432" s="374"/>
      <c r="C432" s="374"/>
      <c r="D432" s="375"/>
      <c r="E432" s="232">
        <v>1</v>
      </c>
      <c r="F432" s="232">
        <v>3.65</v>
      </c>
      <c r="G432" s="233">
        <v>3.25</v>
      </c>
      <c r="H432" s="208" t="s">
        <v>2086</v>
      </c>
      <c r="I432" s="208">
        <v>1</v>
      </c>
      <c r="J432" s="236">
        <f t="shared" ref="J432:J435" si="35">VLOOKUP(H432,$T$289:$W$303,4,FALSE)</f>
        <v>1.68</v>
      </c>
      <c r="K432" s="236">
        <f t="shared" ref="K432:K440" si="36">I432*J432</f>
        <v>1.68</v>
      </c>
      <c r="L432" s="232">
        <f>ROUND((F432*G432*E432)-K432,2)</f>
        <v>10.18</v>
      </c>
      <c r="M432" s="376"/>
      <c r="N432" s="377"/>
      <c r="O432" s="378"/>
      <c r="Q432" s="184"/>
      <c r="R432" s="184"/>
      <c r="T432" s="185" t="s">
        <v>2094</v>
      </c>
      <c r="U432" s="185">
        <v>2.4</v>
      </c>
      <c r="V432" s="188">
        <v>1</v>
      </c>
      <c r="W432" s="185">
        <f t="shared" si="34"/>
        <v>2.4</v>
      </c>
    </row>
    <row r="433" spans="1:23" s="185" customFormat="1" ht="21.75" customHeight="1">
      <c r="A433" s="373" t="s">
        <v>2116</v>
      </c>
      <c r="B433" s="374"/>
      <c r="C433" s="374"/>
      <c r="D433" s="375"/>
      <c r="E433" s="383">
        <v>1</v>
      </c>
      <c r="F433" s="383">
        <v>37.549999999999997</v>
      </c>
      <c r="G433" s="384">
        <v>3.25</v>
      </c>
      <c r="H433" s="208" t="s">
        <v>2086</v>
      </c>
      <c r="I433" s="208">
        <v>7</v>
      </c>
      <c r="J433" s="236">
        <f t="shared" si="35"/>
        <v>1.68</v>
      </c>
      <c r="K433" s="236">
        <f t="shared" si="36"/>
        <v>11.76</v>
      </c>
      <c r="L433" s="386">
        <f>ROUND((F433*G433*E433)-(SUM(K433:K434)),2)</f>
        <v>108.78</v>
      </c>
      <c r="M433" s="376"/>
      <c r="N433" s="377"/>
      <c r="O433" s="378"/>
      <c r="Q433" s="184"/>
      <c r="R433" s="184"/>
      <c r="T433" s="185" t="s">
        <v>2095</v>
      </c>
      <c r="U433" s="185">
        <v>1.25</v>
      </c>
      <c r="V433" s="188">
        <v>1</v>
      </c>
      <c r="W433" s="185">
        <f t="shared" si="34"/>
        <v>1.25</v>
      </c>
    </row>
    <row r="434" spans="1:23" s="185" customFormat="1" ht="21.75" customHeight="1">
      <c r="A434" s="388"/>
      <c r="B434" s="389"/>
      <c r="C434" s="389"/>
      <c r="D434" s="390"/>
      <c r="E434" s="380"/>
      <c r="F434" s="380"/>
      <c r="G434" s="385"/>
      <c r="H434" s="208" t="s">
        <v>2102</v>
      </c>
      <c r="I434" s="208">
        <v>1</v>
      </c>
      <c r="J434" s="236">
        <f t="shared" si="35"/>
        <v>1.5</v>
      </c>
      <c r="K434" s="236">
        <f t="shared" si="36"/>
        <v>1.5</v>
      </c>
      <c r="L434" s="380"/>
      <c r="M434" s="376"/>
      <c r="N434" s="377"/>
      <c r="O434" s="378"/>
      <c r="Q434" s="184"/>
      <c r="R434" s="184"/>
      <c r="T434" s="185" t="s">
        <v>2095</v>
      </c>
      <c r="U434" s="185">
        <v>1.25</v>
      </c>
      <c r="V434" s="188">
        <v>1</v>
      </c>
      <c r="W434" s="185">
        <f t="shared" si="34"/>
        <v>1.25</v>
      </c>
    </row>
    <row r="435" spans="1:23" s="185" customFormat="1" ht="21.75" customHeight="1">
      <c r="A435" s="373" t="s">
        <v>2117</v>
      </c>
      <c r="B435" s="374"/>
      <c r="C435" s="374"/>
      <c r="D435" s="375"/>
      <c r="E435" s="232">
        <v>1</v>
      </c>
      <c r="F435" s="232">
        <f>31.6-3.6-1.4</f>
        <v>26.6</v>
      </c>
      <c r="G435" s="233">
        <v>3.25</v>
      </c>
      <c r="H435" s="208" t="s">
        <v>2086</v>
      </c>
      <c r="I435" s="208">
        <v>3</v>
      </c>
      <c r="J435" s="236">
        <f t="shared" si="35"/>
        <v>1.68</v>
      </c>
      <c r="K435" s="236">
        <f t="shared" si="36"/>
        <v>5.04</v>
      </c>
      <c r="L435" s="237">
        <f>ROUND((F435*G435*E435)-(SUM(K435:K435)),2)</f>
        <v>81.41</v>
      </c>
      <c r="M435" s="376"/>
      <c r="N435" s="377"/>
      <c r="O435" s="378"/>
      <c r="Q435" s="184"/>
      <c r="R435" s="184"/>
      <c r="T435" s="185" t="s">
        <v>2118</v>
      </c>
      <c r="U435" s="185">
        <v>3.4</v>
      </c>
      <c r="V435" s="188">
        <v>0.4</v>
      </c>
      <c r="W435" s="185">
        <f t="shared" si="34"/>
        <v>1.36</v>
      </c>
    </row>
    <row r="436" spans="1:23" s="185" customFormat="1" ht="21.75" customHeight="1">
      <c r="A436" s="373" t="s">
        <v>2119</v>
      </c>
      <c r="B436" s="374"/>
      <c r="C436" s="374"/>
      <c r="D436" s="375"/>
      <c r="E436" s="232">
        <v>1</v>
      </c>
      <c r="F436" s="232">
        <v>3.5</v>
      </c>
      <c r="G436" s="233">
        <v>3.25</v>
      </c>
      <c r="H436" s="208"/>
      <c r="I436" s="208"/>
      <c r="J436" s="228"/>
      <c r="K436" s="236">
        <f t="shared" si="36"/>
        <v>0</v>
      </c>
      <c r="L436" s="237"/>
      <c r="M436" s="376"/>
      <c r="N436" s="377"/>
      <c r="O436" s="378"/>
      <c r="Q436" s="184"/>
      <c r="R436" s="184"/>
      <c r="T436" s="185" t="s">
        <v>2120</v>
      </c>
      <c r="U436" s="185">
        <v>1</v>
      </c>
      <c r="V436" s="188">
        <v>0.4</v>
      </c>
      <c r="W436" s="185">
        <f t="shared" si="34"/>
        <v>0.4</v>
      </c>
    </row>
    <row r="437" spans="1:23" s="185" customFormat="1" ht="21.75" customHeight="1">
      <c r="A437" s="373" t="s">
        <v>2121</v>
      </c>
      <c r="B437" s="374"/>
      <c r="C437" s="374"/>
      <c r="D437" s="375"/>
      <c r="E437" s="232">
        <v>1</v>
      </c>
      <c r="F437" s="232">
        <v>2.8</v>
      </c>
      <c r="G437" s="233">
        <v>3.25</v>
      </c>
      <c r="H437" s="208"/>
      <c r="I437" s="208"/>
      <c r="J437" s="228"/>
      <c r="K437" s="236">
        <f t="shared" si="36"/>
        <v>0</v>
      </c>
      <c r="L437" s="237"/>
      <c r="M437" s="376"/>
      <c r="N437" s="377"/>
      <c r="O437" s="378"/>
      <c r="Q437" s="184"/>
      <c r="R437" s="184"/>
      <c r="T437" s="185" t="s">
        <v>2102</v>
      </c>
      <c r="U437" s="185">
        <v>1.5</v>
      </c>
      <c r="V437" s="188">
        <v>1</v>
      </c>
      <c r="W437" s="185">
        <f t="shared" si="34"/>
        <v>1.5</v>
      </c>
    </row>
    <row r="438" spans="1:23" s="185" customFormat="1" ht="21.75" customHeight="1">
      <c r="A438" s="373" t="s">
        <v>2122</v>
      </c>
      <c r="B438" s="374"/>
      <c r="C438" s="374"/>
      <c r="D438" s="375"/>
      <c r="E438" s="232">
        <v>1</v>
      </c>
      <c r="F438" s="232">
        <v>8.4499999999999993</v>
      </c>
      <c r="G438" s="233">
        <v>3.25</v>
      </c>
      <c r="H438" s="208" t="s">
        <v>2089</v>
      </c>
      <c r="I438" s="208">
        <v>1</v>
      </c>
      <c r="J438" s="236">
        <f t="shared" ref="J438:J450" si="37">VLOOKUP(H438,$T$289:$W$303,4,FALSE)</f>
        <v>2.52</v>
      </c>
      <c r="K438" s="236">
        <f t="shared" si="36"/>
        <v>2.52</v>
      </c>
      <c r="L438" s="237">
        <f>ROUND((F438*G438*E438)-(SUM(K438:K438)),2)</f>
        <v>24.94</v>
      </c>
      <c r="M438" s="376"/>
      <c r="N438" s="377"/>
      <c r="O438" s="378"/>
      <c r="Q438" s="184"/>
      <c r="R438" s="184"/>
      <c r="T438" s="185" t="s">
        <v>2106</v>
      </c>
      <c r="U438" s="185">
        <v>7.5</v>
      </c>
      <c r="V438" s="188">
        <v>2.2999999999999998</v>
      </c>
      <c r="W438" s="185">
        <f t="shared" si="34"/>
        <v>17.25</v>
      </c>
    </row>
    <row r="439" spans="1:23" s="185" customFormat="1" ht="21.75" customHeight="1">
      <c r="A439" s="373" t="s">
        <v>2123</v>
      </c>
      <c r="B439" s="374"/>
      <c r="C439" s="374"/>
      <c r="D439" s="375"/>
      <c r="E439" s="232">
        <v>1</v>
      </c>
      <c r="F439" s="232">
        <v>3.1</v>
      </c>
      <c r="G439" s="233">
        <v>3.25</v>
      </c>
      <c r="H439" s="208"/>
      <c r="I439" s="208"/>
      <c r="J439" s="228"/>
      <c r="K439" s="236">
        <f t="shared" si="36"/>
        <v>0</v>
      </c>
      <c r="L439" s="237"/>
      <c r="M439" s="376"/>
      <c r="N439" s="377"/>
      <c r="O439" s="378"/>
      <c r="Q439" s="184"/>
      <c r="R439" s="184"/>
      <c r="V439" s="188"/>
    </row>
    <row r="440" spans="1:23" s="185" customFormat="1" ht="21.75" customHeight="1">
      <c r="A440" s="373" t="s">
        <v>2124</v>
      </c>
      <c r="B440" s="374"/>
      <c r="C440" s="374"/>
      <c r="D440" s="375"/>
      <c r="E440" s="232">
        <v>1</v>
      </c>
      <c r="F440" s="232">
        <v>2.75</v>
      </c>
      <c r="G440" s="233">
        <v>3.25</v>
      </c>
      <c r="H440" s="208"/>
      <c r="I440" s="208"/>
      <c r="J440" s="228"/>
      <c r="K440" s="236">
        <f t="shared" si="36"/>
        <v>0</v>
      </c>
      <c r="L440" s="237"/>
      <c r="M440" s="376"/>
      <c r="N440" s="377"/>
      <c r="O440" s="378"/>
      <c r="Q440" s="184"/>
      <c r="R440" s="184"/>
      <c r="V440" s="188"/>
    </row>
    <row r="441" spans="1:23" s="185" customFormat="1" ht="21.75" customHeight="1">
      <c r="A441" s="373" t="s">
        <v>2125</v>
      </c>
      <c r="B441" s="374"/>
      <c r="C441" s="374"/>
      <c r="D441" s="375"/>
      <c r="E441" s="232">
        <v>1</v>
      </c>
      <c r="F441" s="232">
        <v>3.6</v>
      </c>
      <c r="G441" s="233">
        <v>3.25</v>
      </c>
      <c r="H441" s="208"/>
      <c r="I441" s="208"/>
      <c r="J441" s="228"/>
      <c r="K441" s="228"/>
      <c r="L441" s="237"/>
      <c r="M441" s="376"/>
      <c r="N441" s="377"/>
      <c r="O441" s="378"/>
      <c r="Q441" s="184"/>
      <c r="R441" s="184"/>
      <c r="V441" s="188"/>
    </row>
    <row r="442" spans="1:23" s="185" customFormat="1" ht="21.75" customHeight="1">
      <c r="A442" s="373" t="s">
        <v>2126</v>
      </c>
      <c r="B442" s="374"/>
      <c r="C442" s="374"/>
      <c r="D442" s="375"/>
      <c r="E442" s="383">
        <v>1</v>
      </c>
      <c r="F442" s="383">
        <v>50</v>
      </c>
      <c r="G442" s="384">
        <v>3.5</v>
      </c>
      <c r="H442" s="208" t="s">
        <v>2095</v>
      </c>
      <c r="I442" s="208">
        <v>3</v>
      </c>
      <c r="J442" s="236">
        <f t="shared" si="37"/>
        <v>1.25</v>
      </c>
      <c r="K442" s="236">
        <f t="shared" ref="K442:K450" si="38">I442*J442</f>
        <v>3.75</v>
      </c>
      <c r="L442" s="386"/>
      <c r="M442" s="376"/>
      <c r="N442" s="377"/>
      <c r="O442" s="378"/>
      <c r="Q442" s="184"/>
      <c r="R442" s="184"/>
      <c r="V442" s="188"/>
    </row>
    <row r="443" spans="1:23" s="185" customFormat="1" ht="21.75" customHeight="1">
      <c r="A443" s="388"/>
      <c r="B443" s="389"/>
      <c r="C443" s="389"/>
      <c r="D443" s="390"/>
      <c r="E443" s="380"/>
      <c r="F443" s="380"/>
      <c r="G443" s="385"/>
      <c r="H443" s="208" t="s">
        <v>2094</v>
      </c>
      <c r="I443" s="208">
        <v>5</v>
      </c>
      <c r="J443" s="236">
        <f t="shared" si="37"/>
        <v>2.4</v>
      </c>
      <c r="K443" s="236">
        <f t="shared" si="38"/>
        <v>12</v>
      </c>
      <c r="L443" s="380"/>
      <c r="M443" s="376"/>
      <c r="N443" s="377"/>
      <c r="O443" s="378"/>
      <c r="Q443" s="184"/>
      <c r="R443" s="184"/>
      <c r="V443" s="229"/>
    </row>
    <row r="444" spans="1:23" s="185" customFormat="1" ht="21.75" customHeight="1">
      <c r="A444" s="388"/>
      <c r="B444" s="389"/>
      <c r="C444" s="389"/>
      <c r="D444" s="390"/>
      <c r="E444" s="380"/>
      <c r="F444" s="380"/>
      <c r="G444" s="385"/>
      <c r="H444" s="208" t="s">
        <v>2098</v>
      </c>
      <c r="I444" s="208">
        <v>2</v>
      </c>
      <c r="J444" s="236">
        <f t="shared" si="37"/>
        <v>1.36</v>
      </c>
      <c r="K444" s="236">
        <f t="shared" si="38"/>
        <v>2.72</v>
      </c>
      <c r="L444" s="380"/>
      <c r="M444" s="376"/>
      <c r="N444" s="377"/>
      <c r="O444" s="378"/>
      <c r="Q444" s="184"/>
      <c r="R444" s="184"/>
      <c r="V444" s="188"/>
    </row>
    <row r="445" spans="1:23" s="185" customFormat="1" ht="21.75" customHeight="1">
      <c r="A445" s="388"/>
      <c r="B445" s="389"/>
      <c r="C445" s="389"/>
      <c r="D445" s="390"/>
      <c r="E445" s="380"/>
      <c r="F445" s="380"/>
      <c r="G445" s="385"/>
      <c r="H445" s="208" t="s">
        <v>2099</v>
      </c>
      <c r="I445" s="208">
        <v>3</v>
      </c>
      <c r="J445" s="236">
        <f t="shared" si="37"/>
        <v>0.4</v>
      </c>
      <c r="K445" s="236">
        <f t="shared" si="38"/>
        <v>1.2</v>
      </c>
      <c r="L445" s="380"/>
      <c r="M445" s="376"/>
      <c r="N445" s="377"/>
      <c r="O445" s="378"/>
      <c r="Q445" s="184"/>
      <c r="R445" s="184"/>
      <c r="V445" s="188"/>
    </row>
    <row r="446" spans="1:23" s="185" customFormat="1" ht="21.75" customHeight="1">
      <c r="A446" s="373" t="s">
        <v>2127</v>
      </c>
      <c r="B446" s="374"/>
      <c r="C446" s="374"/>
      <c r="D446" s="375"/>
      <c r="E446" s="383">
        <v>1</v>
      </c>
      <c r="F446" s="383">
        <v>20</v>
      </c>
      <c r="G446" s="384">
        <v>3.5</v>
      </c>
      <c r="H446" s="208" t="s">
        <v>2106</v>
      </c>
      <c r="I446" s="208">
        <v>1</v>
      </c>
      <c r="J446" s="236">
        <f t="shared" si="37"/>
        <v>17.25</v>
      </c>
      <c r="K446" s="236">
        <f t="shared" si="38"/>
        <v>17.25</v>
      </c>
      <c r="L446" s="386"/>
      <c r="M446" s="376"/>
      <c r="N446" s="377"/>
      <c r="O446" s="378"/>
      <c r="Q446" s="184"/>
      <c r="R446" s="184"/>
      <c r="V446" s="188"/>
    </row>
    <row r="447" spans="1:23" s="185" customFormat="1" ht="21.75" customHeight="1">
      <c r="A447" s="388"/>
      <c r="B447" s="389"/>
      <c r="C447" s="389"/>
      <c r="D447" s="390"/>
      <c r="E447" s="380"/>
      <c r="F447" s="380"/>
      <c r="G447" s="385"/>
      <c r="H447" s="208" t="s">
        <v>2093</v>
      </c>
      <c r="I447" s="208">
        <v>1</v>
      </c>
      <c r="J447" s="236">
        <f t="shared" si="37"/>
        <v>14.4</v>
      </c>
      <c r="K447" s="236">
        <f t="shared" si="38"/>
        <v>14.4</v>
      </c>
      <c r="L447" s="387"/>
      <c r="M447" s="376"/>
      <c r="N447" s="377"/>
      <c r="O447" s="378"/>
      <c r="Q447" s="184"/>
      <c r="R447" s="184"/>
      <c r="V447" s="188"/>
    </row>
    <row r="448" spans="1:23" s="185" customFormat="1" ht="21.75" customHeight="1">
      <c r="A448" s="373" t="s">
        <v>2128</v>
      </c>
      <c r="B448" s="374"/>
      <c r="C448" s="374"/>
      <c r="D448" s="375"/>
      <c r="E448" s="232">
        <v>1</v>
      </c>
      <c r="F448" s="232">
        <v>8.65</v>
      </c>
      <c r="G448" s="233">
        <v>3.25</v>
      </c>
      <c r="H448" s="208" t="s">
        <v>2086</v>
      </c>
      <c r="I448" s="208">
        <v>1</v>
      </c>
      <c r="J448" s="236">
        <f t="shared" si="37"/>
        <v>1.68</v>
      </c>
      <c r="K448" s="236">
        <f t="shared" si="38"/>
        <v>1.68</v>
      </c>
      <c r="L448" s="232">
        <f>ROUND((F448*G448)-(SUM(K448:K448)),2)</f>
        <v>26.43</v>
      </c>
      <c r="M448" s="376"/>
      <c r="N448" s="377"/>
      <c r="O448" s="378"/>
      <c r="Q448" s="184"/>
      <c r="R448" s="184"/>
    </row>
    <row r="449" spans="1:18" s="185" customFormat="1" ht="21.75" customHeight="1">
      <c r="A449" s="373" t="s">
        <v>2129</v>
      </c>
      <c r="B449" s="374"/>
      <c r="C449" s="374"/>
      <c r="D449" s="375"/>
      <c r="E449" s="383">
        <v>1</v>
      </c>
      <c r="F449" s="383">
        <v>8.8000000000000007</v>
      </c>
      <c r="G449" s="384">
        <v>3.25</v>
      </c>
      <c r="H449" s="208" t="s">
        <v>2086</v>
      </c>
      <c r="I449" s="208">
        <v>2</v>
      </c>
      <c r="J449" s="236">
        <f t="shared" si="37"/>
        <v>1.68</v>
      </c>
      <c r="K449" s="236">
        <f t="shared" si="38"/>
        <v>3.36</v>
      </c>
      <c r="L449" s="386">
        <f>ROUND((F449*G449)-(SUM(K449:K450)),2)</f>
        <v>23.74</v>
      </c>
      <c r="M449" s="376"/>
      <c r="N449" s="377"/>
      <c r="O449" s="378"/>
      <c r="Q449" s="184"/>
      <c r="R449" s="184"/>
    </row>
    <row r="450" spans="1:18" s="185" customFormat="1" ht="21.75" customHeight="1">
      <c r="A450" s="388"/>
      <c r="B450" s="389"/>
      <c r="C450" s="389"/>
      <c r="D450" s="390"/>
      <c r="E450" s="380"/>
      <c r="F450" s="380"/>
      <c r="G450" s="385"/>
      <c r="H450" s="208" t="s">
        <v>2102</v>
      </c>
      <c r="I450" s="208">
        <v>1</v>
      </c>
      <c r="J450" s="236">
        <f t="shared" si="37"/>
        <v>1.5</v>
      </c>
      <c r="K450" s="236">
        <f t="shared" si="38"/>
        <v>1.5</v>
      </c>
      <c r="L450" s="380"/>
      <c r="M450" s="376"/>
      <c r="N450" s="377"/>
      <c r="O450" s="378"/>
      <c r="Q450" s="184"/>
      <c r="R450" s="184"/>
    </row>
    <row r="451" spans="1:18" s="185" customFormat="1" ht="21.75" customHeight="1">
      <c r="A451" s="373" t="s">
        <v>2130</v>
      </c>
      <c r="B451" s="374"/>
      <c r="C451" s="374"/>
      <c r="D451" s="375"/>
      <c r="E451" s="232">
        <v>1</v>
      </c>
      <c r="F451" s="232">
        <v>3.6</v>
      </c>
      <c r="G451" s="233">
        <v>3.25</v>
      </c>
      <c r="H451" s="208"/>
      <c r="I451" s="208"/>
      <c r="J451" s="236"/>
      <c r="K451" s="236"/>
      <c r="L451" s="232"/>
      <c r="M451" s="376"/>
      <c r="N451" s="377"/>
      <c r="O451" s="378"/>
      <c r="Q451" s="184"/>
      <c r="R451" s="184"/>
    </row>
    <row r="452" spans="1:18" s="185" customFormat="1" ht="21.75" customHeight="1">
      <c r="A452" s="373" t="s">
        <v>2131</v>
      </c>
      <c r="B452" s="374"/>
      <c r="C452" s="374"/>
      <c r="D452" s="375"/>
      <c r="E452" s="232">
        <v>1</v>
      </c>
      <c r="F452" s="232">
        <v>5</v>
      </c>
      <c r="G452" s="233">
        <v>3.25</v>
      </c>
      <c r="H452" s="208" t="s">
        <v>2086</v>
      </c>
      <c r="I452" s="208">
        <v>1</v>
      </c>
      <c r="J452" s="236">
        <f t="shared" ref="J452:J456" si="39">VLOOKUP(H452,$T$289:$W$303,4,FALSE)</f>
        <v>1.68</v>
      </c>
      <c r="K452" s="236">
        <f t="shared" ref="K452:K456" si="40">I452*J452</f>
        <v>1.68</v>
      </c>
      <c r="L452" s="232">
        <f t="shared" ref="L452:L456" si="41">ROUND((F452*G452)-(SUM(K452:K452)),2)</f>
        <v>14.57</v>
      </c>
      <c r="M452" s="376"/>
      <c r="N452" s="377"/>
      <c r="O452" s="378"/>
      <c r="Q452" s="184"/>
      <c r="R452" s="184"/>
    </row>
    <row r="453" spans="1:18" s="185" customFormat="1" ht="21.75" customHeight="1">
      <c r="A453" s="373" t="s">
        <v>2132</v>
      </c>
      <c r="B453" s="374"/>
      <c r="C453" s="374"/>
      <c r="D453" s="375"/>
      <c r="E453" s="232">
        <v>1</v>
      </c>
      <c r="F453" s="232">
        <v>8.8000000000000007</v>
      </c>
      <c r="G453" s="233">
        <v>3.25</v>
      </c>
      <c r="H453" s="208"/>
      <c r="I453" s="208"/>
      <c r="J453" s="236"/>
      <c r="K453" s="236"/>
      <c r="L453" s="232"/>
      <c r="M453" s="376"/>
      <c r="N453" s="377"/>
      <c r="O453" s="378"/>
      <c r="Q453" s="184"/>
      <c r="R453" s="184"/>
    </row>
    <row r="454" spans="1:18" s="185" customFormat="1" ht="21.75" customHeight="1">
      <c r="A454" s="373" t="s">
        <v>2133</v>
      </c>
      <c r="B454" s="374"/>
      <c r="C454" s="374"/>
      <c r="D454" s="375"/>
      <c r="E454" s="232">
        <v>1</v>
      </c>
      <c r="F454" s="232">
        <v>5</v>
      </c>
      <c r="G454" s="233">
        <v>3.25</v>
      </c>
      <c r="H454" s="208" t="s">
        <v>2086</v>
      </c>
      <c r="I454" s="208">
        <v>1</v>
      </c>
      <c r="J454" s="236">
        <f t="shared" si="39"/>
        <v>1.68</v>
      </c>
      <c r="K454" s="236">
        <f t="shared" si="40"/>
        <v>1.68</v>
      </c>
      <c r="L454" s="232">
        <f t="shared" si="41"/>
        <v>14.57</v>
      </c>
      <c r="M454" s="376"/>
      <c r="N454" s="377"/>
      <c r="O454" s="378"/>
      <c r="Q454" s="184"/>
      <c r="R454" s="184"/>
    </row>
    <row r="455" spans="1:18" s="185" customFormat="1" ht="21.75" customHeight="1">
      <c r="A455" s="373" t="s">
        <v>2134</v>
      </c>
      <c r="B455" s="374"/>
      <c r="C455" s="374"/>
      <c r="D455" s="375"/>
      <c r="E455" s="232">
        <v>1</v>
      </c>
      <c r="F455" s="232">
        <v>8.65</v>
      </c>
      <c r="G455" s="233">
        <v>3.25</v>
      </c>
      <c r="H455" s="208"/>
      <c r="I455" s="208"/>
      <c r="J455" s="236"/>
      <c r="K455" s="236"/>
      <c r="L455" s="232"/>
      <c r="M455" s="376"/>
      <c r="N455" s="377"/>
      <c r="O455" s="378"/>
      <c r="Q455" s="184"/>
      <c r="R455" s="184"/>
    </row>
    <row r="456" spans="1:18" s="185" customFormat="1" ht="21.75" customHeight="1">
      <c r="A456" s="373" t="s">
        <v>2135</v>
      </c>
      <c r="B456" s="374"/>
      <c r="C456" s="374"/>
      <c r="D456" s="375"/>
      <c r="E456" s="232">
        <v>1</v>
      </c>
      <c r="F456" s="232">
        <v>5</v>
      </c>
      <c r="G456" s="233">
        <v>3.25</v>
      </c>
      <c r="H456" s="208" t="s">
        <v>2102</v>
      </c>
      <c r="I456" s="208">
        <v>1</v>
      </c>
      <c r="J456" s="236">
        <f t="shared" si="39"/>
        <v>1.5</v>
      </c>
      <c r="K456" s="236">
        <f t="shared" si="40"/>
        <v>1.5</v>
      </c>
      <c r="L456" s="232">
        <f t="shared" si="41"/>
        <v>14.75</v>
      </c>
      <c r="M456" s="376"/>
      <c r="N456" s="377"/>
      <c r="O456" s="378"/>
      <c r="Q456" s="184"/>
      <c r="R456" s="184"/>
    </row>
    <row r="457" spans="1:18" s="185" customFormat="1" ht="21.75" customHeight="1">
      <c r="A457" s="373" t="s">
        <v>2136</v>
      </c>
      <c r="B457" s="374"/>
      <c r="C457" s="374"/>
      <c r="D457" s="375"/>
      <c r="E457" s="232">
        <v>1</v>
      </c>
      <c r="F457" s="232">
        <v>3.7</v>
      </c>
      <c r="G457" s="233">
        <v>3.25</v>
      </c>
      <c r="H457" s="208"/>
      <c r="I457" s="208"/>
      <c r="J457" s="236"/>
      <c r="K457" s="236"/>
      <c r="L457" s="232"/>
      <c r="M457" s="376"/>
      <c r="N457" s="377"/>
      <c r="O457" s="378"/>
      <c r="Q457" s="184"/>
      <c r="R457" s="184"/>
    </row>
    <row r="458" spans="1:18" s="185" customFormat="1" ht="21.75" customHeight="1">
      <c r="A458" s="373" t="s">
        <v>2137</v>
      </c>
      <c r="B458" s="374"/>
      <c r="C458" s="374"/>
      <c r="D458" s="375"/>
      <c r="E458" s="232">
        <v>1</v>
      </c>
      <c r="F458" s="232">
        <v>5</v>
      </c>
      <c r="G458" s="233">
        <v>3.25</v>
      </c>
      <c r="H458" s="208" t="s">
        <v>2102</v>
      </c>
      <c r="I458" s="208">
        <v>1</v>
      </c>
      <c r="J458" s="236">
        <f t="shared" ref="J458:J462" si="42">VLOOKUP(H458,$T$289:$W$303,4,FALSE)</f>
        <v>1.5</v>
      </c>
      <c r="K458" s="236">
        <f t="shared" ref="K458:K474" si="43">I458*J458</f>
        <v>1.5</v>
      </c>
      <c r="L458" s="232">
        <f>ROUND((F458*G458)-(SUM(K458:K458)),2)</f>
        <v>14.75</v>
      </c>
      <c r="M458" s="376"/>
      <c r="N458" s="377"/>
      <c r="O458" s="378"/>
      <c r="Q458" s="184"/>
      <c r="R458" s="184"/>
    </row>
    <row r="459" spans="1:18" s="185" customFormat="1" ht="21.75" customHeight="1">
      <c r="A459" s="373" t="s">
        <v>2138</v>
      </c>
      <c r="B459" s="374"/>
      <c r="C459" s="374"/>
      <c r="D459" s="375"/>
      <c r="E459" s="383">
        <v>1</v>
      </c>
      <c r="F459" s="383">
        <v>8.65</v>
      </c>
      <c r="G459" s="384">
        <v>3.25</v>
      </c>
      <c r="H459" s="208" t="s">
        <v>2086</v>
      </c>
      <c r="I459" s="208">
        <v>2</v>
      </c>
      <c r="J459" s="236">
        <f t="shared" si="42"/>
        <v>1.68</v>
      </c>
      <c r="K459" s="236">
        <f t="shared" si="43"/>
        <v>3.36</v>
      </c>
      <c r="L459" s="386">
        <f t="shared" ref="L459:L464" si="44">ROUND((F459*G459)-(SUM(K459:K460)),2)</f>
        <v>23.25</v>
      </c>
      <c r="M459" s="376"/>
      <c r="N459" s="377"/>
      <c r="O459" s="378"/>
      <c r="Q459" s="184"/>
      <c r="R459" s="184"/>
    </row>
    <row r="460" spans="1:18" s="185" customFormat="1" ht="21.75" customHeight="1">
      <c r="A460" s="388"/>
      <c r="B460" s="389"/>
      <c r="C460" s="389"/>
      <c r="D460" s="390"/>
      <c r="E460" s="380"/>
      <c r="F460" s="380"/>
      <c r="G460" s="385"/>
      <c r="H460" s="208" t="s">
        <v>2102</v>
      </c>
      <c r="I460" s="208">
        <v>1</v>
      </c>
      <c r="J460" s="236">
        <f t="shared" si="42"/>
        <v>1.5</v>
      </c>
      <c r="K460" s="236">
        <f t="shared" si="43"/>
        <v>1.5</v>
      </c>
      <c r="L460" s="380"/>
      <c r="M460" s="376"/>
      <c r="N460" s="377"/>
      <c r="O460" s="378"/>
      <c r="Q460" s="184"/>
      <c r="R460" s="184"/>
    </row>
    <row r="461" spans="1:18" s="185" customFormat="1" ht="21.75" customHeight="1">
      <c r="A461" s="373" t="s">
        <v>2139</v>
      </c>
      <c r="B461" s="374"/>
      <c r="C461" s="374"/>
      <c r="D461" s="375"/>
      <c r="E461" s="383">
        <v>1</v>
      </c>
      <c r="F461" s="383">
        <v>8.65</v>
      </c>
      <c r="G461" s="384">
        <v>3.25</v>
      </c>
      <c r="H461" s="208" t="s">
        <v>2086</v>
      </c>
      <c r="I461" s="208">
        <v>2</v>
      </c>
      <c r="J461" s="236">
        <f t="shared" si="42"/>
        <v>1.68</v>
      </c>
      <c r="K461" s="236">
        <f t="shared" si="43"/>
        <v>3.36</v>
      </c>
      <c r="L461" s="386">
        <f t="shared" si="44"/>
        <v>23.25</v>
      </c>
      <c r="M461" s="376"/>
      <c r="N461" s="377"/>
      <c r="O461" s="378"/>
      <c r="Q461" s="184"/>
      <c r="R461" s="184"/>
    </row>
    <row r="462" spans="1:18" s="185" customFormat="1" ht="21.75" customHeight="1">
      <c r="A462" s="388"/>
      <c r="B462" s="389"/>
      <c r="C462" s="389"/>
      <c r="D462" s="390"/>
      <c r="E462" s="380"/>
      <c r="F462" s="380"/>
      <c r="G462" s="385"/>
      <c r="H462" s="208" t="s">
        <v>2102</v>
      </c>
      <c r="I462" s="208">
        <v>1</v>
      </c>
      <c r="J462" s="236">
        <f t="shared" si="42"/>
        <v>1.5</v>
      </c>
      <c r="K462" s="236">
        <f t="shared" si="43"/>
        <v>1.5</v>
      </c>
      <c r="L462" s="380"/>
      <c r="M462" s="376"/>
      <c r="N462" s="377"/>
      <c r="O462" s="378"/>
      <c r="Q462" s="184"/>
      <c r="R462" s="184"/>
    </row>
    <row r="463" spans="1:18" s="185" customFormat="1" ht="21.75" customHeight="1">
      <c r="A463" s="373" t="s">
        <v>2140</v>
      </c>
      <c r="B463" s="374"/>
      <c r="C463" s="374"/>
      <c r="D463" s="375"/>
      <c r="E463" s="232">
        <v>1</v>
      </c>
      <c r="F463" s="232">
        <v>8.8000000000000007</v>
      </c>
      <c r="G463" s="233">
        <v>3.25</v>
      </c>
      <c r="H463" s="208"/>
      <c r="I463" s="208"/>
      <c r="J463" s="236"/>
      <c r="K463" s="236">
        <f t="shared" si="43"/>
        <v>0</v>
      </c>
      <c r="L463" s="232"/>
      <c r="M463" s="376"/>
      <c r="N463" s="377"/>
      <c r="O463" s="378"/>
      <c r="Q463" s="184"/>
      <c r="R463" s="184"/>
    </row>
    <row r="464" spans="1:18" s="185" customFormat="1" ht="21.75" customHeight="1">
      <c r="A464" s="373" t="s">
        <v>2141</v>
      </c>
      <c r="B464" s="374"/>
      <c r="C464" s="374"/>
      <c r="D464" s="375"/>
      <c r="E464" s="383">
        <v>1</v>
      </c>
      <c r="F464" s="383">
        <v>4.4000000000000004</v>
      </c>
      <c r="G464" s="384">
        <v>3.25</v>
      </c>
      <c r="H464" s="208" t="s">
        <v>2086</v>
      </c>
      <c r="I464" s="208">
        <v>2</v>
      </c>
      <c r="J464" s="236">
        <f t="shared" ref="J464:J474" si="45">VLOOKUP(H464,$T$289:$W$303,4,FALSE)</f>
        <v>1.68</v>
      </c>
      <c r="K464" s="236">
        <f t="shared" si="43"/>
        <v>3.36</v>
      </c>
      <c r="L464" s="386">
        <f t="shared" si="44"/>
        <v>9.44</v>
      </c>
      <c r="M464" s="376"/>
      <c r="N464" s="377"/>
      <c r="O464" s="378"/>
      <c r="Q464" s="184"/>
      <c r="R464" s="184"/>
    </row>
    <row r="465" spans="1:23" s="185" customFormat="1" ht="21.75" customHeight="1">
      <c r="A465" s="388"/>
      <c r="B465" s="389"/>
      <c r="C465" s="389"/>
      <c r="D465" s="390"/>
      <c r="E465" s="380"/>
      <c r="F465" s="380"/>
      <c r="G465" s="385"/>
      <c r="H465" s="208" t="s">
        <v>2102</v>
      </c>
      <c r="I465" s="208">
        <v>1</v>
      </c>
      <c r="J465" s="236">
        <f t="shared" si="45"/>
        <v>1.5</v>
      </c>
      <c r="K465" s="236">
        <f t="shared" si="43"/>
        <v>1.5</v>
      </c>
      <c r="L465" s="380"/>
      <c r="M465" s="376"/>
      <c r="N465" s="377"/>
      <c r="O465" s="378"/>
      <c r="Q465" s="184"/>
      <c r="R465" s="184"/>
    </row>
    <row r="466" spans="1:23" s="185" customFormat="1" ht="21.75" customHeight="1">
      <c r="A466" s="373" t="s">
        <v>2142</v>
      </c>
      <c r="B466" s="374"/>
      <c r="C466" s="374"/>
      <c r="D466" s="375"/>
      <c r="E466" s="232">
        <v>1</v>
      </c>
      <c r="F466" s="232">
        <v>8.65</v>
      </c>
      <c r="G466" s="233">
        <v>3.25</v>
      </c>
      <c r="H466" s="208"/>
      <c r="I466" s="208"/>
      <c r="J466" s="236"/>
      <c r="K466" s="236">
        <f t="shared" si="43"/>
        <v>0</v>
      </c>
      <c r="L466" s="232"/>
      <c r="M466" s="376"/>
      <c r="N466" s="377"/>
      <c r="O466" s="378"/>
      <c r="Q466" s="184"/>
      <c r="R466" s="184"/>
    </row>
    <row r="467" spans="1:23" s="185" customFormat="1" ht="21.75" customHeight="1">
      <c r="A467" s="373" t="s">
        <v>2143</v>
      </c>
      <c r="B467" s="374"/>
      <c r="C467" s="374"/>
      <c r="D467" s="375"/>
      <c r="E467" s="232">
        <v>1</v>
      </c>
      <c r="F467" s="232">
        <v>8.8000000000000007</v>
      </c>
      <c r="G467" s="233">
        <v>3.25</v>
      </c>
      <c r="H467" s="208"/>
      <c r="I467" s="208"/>
      <c r="J467" s="236"/>
      <c r="K467" s="236">
        <f t="shared" si="43"/>
        <v>0</v>
      </c>
      <c r="L467" s="232"/>
      <c r="M467" s="376"/>
      <c r="N467" s="377"/>
      <c r="O467" s="378"/>
      <c r="Q467" s="184"/>
      <c r="R467" s="184"/>
    </row>
    <row r="468" spans="1:23" s="185" customFormat="1" ht="21.75" customHeight="1">
      <c r="A468" s="373" t="s">
        <v>2144</v>
      </c>
      <c r="B468" s="374"/>
      <c r="C468" s="374"/>
      <c r="D468" s="375"/>
      <c r="E468" s="232">
        <v>1</v>
      </c>
      <c r="F468" s="232">
        <v>8.65</v>
      </c>
      <c r="G468" s="233">
        <v>3.25</v>
      </c>
      <c r="H468" s="208" t="s">
        <v>2088</v>
      </c>
      <c r="I468" s="208">
        <v>1</v>
      </c>
      <c r="J468" s="236">
        <f t="shared" si="45"/>
        <v>1.89</v>
      </c>
      <c r="K468" s="236">
        <f t="shared" si="43"/>
        <v>1.89</v>
      </c>
      <c r="L468" s="232"/>
      <c r="M468" s="376"/>
      <c r="N468" s="377"/>
      <c r="O468" s="378"/>
      <c r="Q468" s="184"/>
      <c r="R468" s="184"/>
    </row>
    <row r="469" spans="1:23" s="185" customFormat="1" ht="21.75" customHeight="1">
      <c r="A469" s="373" t="s">
        <v>2145</v>
      </c>
      <c r="B469" s="374"/>
      <c r="C469" s="374"/>
      <c r="D469" s="375"/>
      <c r="E469" s="232">
        <v>1</v>
      </c>
      <c r="F469" s="232">
        <v>3.45</v>
      </c>
      <c r="G469" s="233">
        <v>3.25</v>
      </c>
      <c r="H469" s="208" t="s">
        <v>2086</v>
      </c>
      <c r="I469" s="208">
        <v>1</v>
      </c>
      <c r="J469" s="236">
        <f t="shared" si="45"/>
        <v>1.68</v>
      </c>
      <c r="K469" s="236">
        <f t="shared" si="43"/>
        <v>1.68</v>
      </c>
      <c r="L469" s="232"/>
      <c r="M469" s="376"/>
      <c r="N469" s="377"/>
      <c r="O469" s="378"/>
      <c r="Q469" s="184"/>
      <c r="R469" s="184"/>
    </row>
    <row r="470" spans="1:23" s="185" customFormat="1" ht="21.75" customHeight="1">
      <c r="A470" s="373" t="s">
        <v>2146</v>
      </c>
      <c r="B470" s="374"/>
      <c r="C470" s="374"/>
      <c r="D470" s="375"/>
      <c r="E470" s="232">
        <v>1</v>
      </c>
      <c r="F470" s="232">
        <v>3.7</v>
      </c>
      <c r="G470" s="233">
        <v>3.25</v>
      </c>
      <c r="H470" s="208" t="s">
        <v>2088</v>
      </c>
      <c r="I470" s="208">
        <v>1</v>
      </c>
      <c r="J470" s="236">
        <f t="shared" si="45"/>
        <v>1.89</v>
      </c>
      <c r="K470" s="236">
        <f t="shared" si="43"/>
        <v>1.89</v>
      </c>
      <c r="L470" s="232"/>
      <c r="M470" s="376"/>
      <c r="N470" s="377"/>
      <c r="O470" s="378"/>
      <c r="Q470" s="184"/>
      <c r="R470" s="184"/>
    </row>
    <row r="471" spans="1:23" s="185" customFormat="1" ht="21.75" customHeight="1">
      <c r="A471" s="373" t="s">
        <v>2147</v>
      </c>
      <c r="B471" s="374"/>
      <c r="C471" s="374"/>
      <c r="D471" s="375"/>
      <c r="E471" s="232">
        <v>1</v>
      </c>
      <c r="F471" s="232">
        <v>2</v>
      </c>
      <c r="G471" s="233">
        <v>3.25</v>
      </c>
      <c r="H471" s="208" t="s">
        <v>2088</v>
      </c>
      <c r="I471" s="208">
        <v>1</v>
      </c>
      <c r="J471" s="236">
        <f t="shared" si="45"/>
        <v>1.89</v>
      </c>
      <c r="K471" s="236">
        <f t="shared" si="43"/>
        <v>1.89</v>
      </c>
      <c r="L471" s="232"/>
      <c r="M471" s="376"/>
      <c r="N471" s="377"/>
      <c r="O471" s="378"/>
      <c r="Q471" s="184"/>
      <c r="R471" s="184"/>
    </row>
    <row r="472" spans="1:23" s="185" customFormat="1" ht="21.75" customHeight="1">
      <c r="A472" s="373" t="s">
        <v>2148</v>
      </c>
      <c r="B472" s="374"/>
      <c r="C472" s="374"/>
      <c r="D472" s="375"/>
      <c r="E472" s="383">
        <v>1</v>
      </c>
      <c r="F472" s="383">
        <v>20</v>
      </c>
      <c r="G472" s="384">
        <v>3.25</v>
      </c>
      <c r="H472" s="208" t="s">
        <v>2090</v>
      </c>
      <c r="I472" s="208">
        <v>1</v>
      </c>
      <c r="J472" s="236">
        <f t="shared" si="45"/>
        <v>3.36</v>
      </c>
      <c r="K472" s="236">
        <f t="shared" si="43"/>
        <v>3.36</v>
      </c>
      <c r="L472" s="386">
        <f>ROUND((F472*G472)-(SUM(K472:K473)),2)</f>
        <v>59.75</v>
      </c>
      <c r="M472" s="376"/>
      <c r="N472" s="377"/>
      <c r="O472" s="378"/>
      <c r="Q472" s="184"/>
      <c r="R472" s="184"/>
    </row>
    <row r="473" spans="1:23" s="185" customFormat="1" ht="21.75" customHeight="1">
      <c r="A473" s="388"/>
      <c r="B473" s="389"/>
      <c r="C473" s="389"/>
      <c r="D473" s="390"/>
      <c r="E473" s="380"/>
      <c r="F473" s="380"/>
      <c r="G473" s="385"/>
      <c r="H473" s="208" t="s">
        <v>2088</v>
      </c>
      <c r="I473" s="208">
        <v>1</v>
      </c>
      <c r="J473" s="236">
        <f t="shared" si="45"/>
        <v>1.89</v>
      </c>
      <c r="K473" s="236">
        <f t="shared" si="43"/>
        <v>1.89</v>
      </c>
      <c r="L473" s="380"/>
      <c r="M473" s="376"/>
      <c r="N473" s="377"/>
      <c r="O473" s="378"/>
      <c r="Q473" s="184"/>
      <c r="R473" s="184"/>
    </row>
    <row r="474" spans="1:23" s="185" customFormat="1" ht="21.75" customHeight="1">
      <c r="A474" s="373" t="s">
        <v>2149</v>
      </c>
      <c r="B474" s="374"/>
      <c r="C474" s="374"/>
      <c r="D474" s="375"/>
      <c r="E474" s="232">
        <v>1</v>
      </c>
      <c r="F474" s="232">
        <v>20</v>
      </c>
      <c r="G474" s="233">
        <v>3.5</v>
      </c>
      <c r="H474" s="208" t="s">
        <v>2090</v>
      </c>
      <c r="I474" s="208">
        <v>1</v>
      </c>
      <c r="J474" s="236">
        <f t="shared" si="45"/>
        <v>3.36</v>
      </c>
      <c r="K474" s="236">
        <f t="shared" si="43"/>
        <v>3.36</v>
      </c>
      <c r="L474" s="232"/>
      <c r="M474" s="376"/>
      <c r="N474" s="377"/>
      <c r="O474" s="378"/>
      <c r="Q474" s="184"/>
      <c r="R474" s="184"/>
    </row>
    <row r="475" spans="1:23" s="185" customFormat="1" ht="21.75" customHeight="1">
      <c r="A475" s="357" t="s">
        <v>2150</v>
      </c>
      <c r="B475" s="358"/>
      <c r="C475" s="358"/>
      <c r="D475" s="358"/>
      <c r="E475" s="358"/>
      <c r="F475" s="358"/>
      <c r="G475" s="358"/>
      <c r="H475" s="358"/>
      <c r="I475" s="358"/>
      <c r="J475" s="358"/>
      <c r="K475" s="358"/>
      <c r="L475" s="358"/>
      <c r="M475" s="358"/>
      <c r="N475" s="358"/>
      <c r="O475" s="391"/>
      <c r="Q475" s="184"/>
      <c r="R475" s="184"/>
      <c r="S475" s="191"/>
      <c r="T475" s="191"/>
      <c r="U475" s="191"/>
    </row>
    <row r="476" spans="1:23" s="185" customFormat="1" ht="21.75" customHeight="1">
      <c r="A476" s="357"/>
      <c r="B476" s="358"/>
      <c r="C476" s="358"/>
      <c r="D476" s="358"/>
      <c r="E476" s="358"/>
      <c r="F476" s="358"/>
      <c r="G476" s="358"/>
      <c r="H476" s="358"/>
      <c r="I476" s="358"/>
      <c r="J476" s="358"/>
      <c r="K476" s="358"/>
      <c r="L476" s="358"/>
      <c r="M476" s="358"/>
      <c r="N476" s="358"/>
      <c r="O476" s="391"/>
      <c r="Q476" s="184"/>
      <c r="R476" s="184"/>
      <c r="S476" s="191"/>
      <c r="T476" s="191" t="s">
        <v>2082</v>
      </c>
      <c r="U476" s="191" t="s">
        <v>2083</v>
      </c>
      <c r="V476" s="191" t="s">
        <v>2084</v>
      </c>
      <c r="W476" s="185" t="s">
        <v>2085</v>
      </c>
    </row>
    <row r="477" spans="1:23" s="185" customFormat="1" ht="21.75" customHeight="1">
      <c r="A477" s="357"/>
      <c r="B477" s="358"/>
      <c r="C477" s="358"/>
      <c r="D477" s="358"/>
      <c r="E477" s="358"/>
      <c r="F477" s="358"/>
      <c r="G477" s="358"/>
      <c r="H477" s="358"/>
      <c r="I477" s="358"/>
      <c r="J477" s="358"/>
      <c r="K477" s="358"/>
      <c r="L477" s="358"/>
      <c r="M477" s="358"/>
      <c r="N477" s="358"/>
      <c r="O477" s="391"/>
      <c r="Q477" s="184"/>
      <c r="R477" s="184"/>
      <c r="S477" s="191"/>
      <c r="T477" s="191" t="s">
        <v>2082</v>
      </c>
      <c r="U477" s="191" t="s">
        <v>2083</v>
      </c>
      <c r="V477" s="191" t="s">
        <v>2084</v>
      </c>
      <c r="W477" s="185" t="s">
        <v>2085</v>
      </c>
    </row>
    <row r="478" spans="1:23" s="185" customFormat="1" ht="21.75" customHeight="1">
      <c r="A478" s="388" t="s">
        <v>2109</v>
      </c>
      <c r="B478" s="389"/>
      <c r="C478" s="389"/>
      <c r="D478" s="390"/>
      <c r="E478" s="380">
        <v>1</v>
      </c>
      <c r="F478" s="380">
        <v>50</v>
      </c>
      <c r="G478" s="381">
        <f>8.35-3.5</f>
        <v>4.8499999999999996</v>
      </c>
      <c r="H478" s="231" t="s">
        <v>2094</v>
      </c>
      <c r="I478" s="231">
        <v>8</v>
      </c>
      <c r="J478" s="236">
        <f t="shared" ref="J478:J482" si="46">VLOOKUP(H478,$T$289:$W$303,4,FALSE)</f>
        <v>2.4</v>
      </c>
      <c r="K478" s="236">
        <f t="shared" ref="K478:K505" si="47">I478*J478</f>
        <v>19.2</v>
      </c>
      <c r="L478" s="380"/>
      <c r="M478" s="370"/>
      <c r="N478" s="371"/>
      <c r="O478" s="372"/>
      <c r="Q478" s="184"/>
      <c r="R478" s="184"/>
      <c r="S478" s="191"/>
      <c r="T478" s="191"/>
      <c r="U478" s="191"/>
    </row>
    <row r="479" spans="1:23" s="185" customFormat="1" ht="21.75" customHeight="1">
      <c r="A479" s="388"/>
      <c r="B479" s="389"/>
      <c r="C479" s="389"/>
      <c r="D479" s="390"/>
      <c r="E479" s="380"/>
      <c r="F479" s="380"/>
      <c r="G479" s="381"/>
      <c r="H479" s="231" t="s">
        <v>2095</v>
      </c>
      <c r="I479" s="231">
        <v>2</v>
      </c>
      <c r="J479" s="236">
        <f t="shared" si="46"/>
        <v>1.25</v>
      </c>
      <c r="K479" s="236">
        <f t="shared" si="47"/>
        <v>2.5</v>
      </c>
      <c r="L479" s="380"/>
      <c r="M479" s="370"/>
      <c r="N479" s="371"/>
      <c r="O479" s="372"/>
      <c r="Q479" s="184"/>
      <c r="R479" s="184"/>
      <c r="S479" s="191"/>
      <c r="T479" s="191"/>
      <c r="U479" s="191"/>
    </row>
    <row r="480" spans="1:23" s="185" customFormat="1" ht="21.75" customHeight="1">
      <c r="A480" s="388"/>
      <c r="B480" s="389"/>
      <c r="C480" s="389"/>
      <c r="D480" s="390"/>
      <c r="E480" s="380"/>
      <c r="F480" s="380"/>
      <c r="G480" s="381"/>
      <c r="H480" s="231" t="s">
        <v>2099</v>
      </c>
      <c r="I480" s="231">
        <v>2</v>
      </c>
      <c r="J480" s="236">
        <f t="shared" si="46"/>
        <v>0.4</v>
      </c>
      <c r="K480" s="236">
        <f t="shared" si="47"/>
        <v>0.8</v>
      </c>
      <c r="L480" s="380"/>
      <c r="M480" s="370"/>
      <c r="N480" s="371"/>
      <c r="O480" s="372"/>
      <c r="Q480" s="184"/>
      <c r="R480" s="184"/>
      <c r="S480" s="191"/>
      <c r="T480" s="191"/>
      <c r="U480" s="191"/>
    </row>
    <row r="481" spans="1:23" s="185" customFormat="1" ht="21.75" customHeight="1">
      <c r="A481" s="388"/>
      <c r="B481" s="389"/>
      <c r="C481" s="389"/>
      <c r="D481" s="390"/>
      <c r="E481" s="380"/>
      <c r="F481" s="380"/>
      <c r="G481" s="381"/>
      <c r="H481" s="231" t="s">
        <v>2098</v>
      </c>
      <c r="I481" s="231">
        <v>2</v>
      </c>
      <c r="J481" s="236">
        <f t="shared" si="46"/>
        <v>1.36</v>
      </c>
      <c r="K481" s="236">
        <f t="shared" si="47"/>
        <v>2.72</v>
      </c>
      <c r="L481" s="380"/>
      <c r="M481" s="370"/>
      <c r="N481" s="371"/>
      <c r="O481" s="372"/>
      <c r="Q481" s="184"/>
      <c r="R481" s="184"/>
      <c r="S481" s="191"/>
      <c r="T481" s="191"/>
      <c r="U481" s="191"/>
    </row>
    <row r="482" spans="1:23" s="185" customFormat="1" ht="21.75" customHeight="1">
      <c r="A482" s="373" t="s">
        <v>2110</v>
      </c>
      <c r="B482" s="374"/>
      <c r="C482" s="374"/>
      <c r="D482" s="375"/>
      <c r="E482" s="232">
        <v>1</v>
      </c>
      <c r="F482" s="232">
        <v>6.75</v>
      </c>
      <c r="G482" s="233">
        <v>3.25</v>
      </c>
      <c r="H482" s="208" t="s">
        <v>2086</v>
      </c>
      <c r="I482" s="208">
        <v>2</v>
      </c>
      <c r="J482" s="236">
        <f t="shared" si="46"/>
        <v>1.68</v>
      </c>
      <c r="K482" s="236">
        <f t="shared" si="47"/>
        <v>3.36</v>
      </c>
      <c r="L482" s="232">
        <f>ROUND((F482*G482*E482)-K482,2)</f>
        <v>18.579999999999998</v>
      </c>
      <c r="M482" s="376"/>
      <c r="N482" s="377"/>
      <c r="O482" s="378"/>
      <c r="Q482" s="184"/>
      <c r="R482" s="184"/>
      <c r="S482" s="191"/>
      <c r="T482" s="185" t="s">
        <v>2086</v>
      </c>
      <c r="U482" s="185">
        <v>0.8</v>
      </c>
      <c r="V482" s="188">
        <v>2.1</v>
      </c>
      <c r="W482" s="185">
        <f t="shared" ref="W482:W495" si="48">ROUND(U482*V482,2)</f>
        <v>1.68</v>
      </c>
    </row>
    <row r="483" spans="1:23" s="185" customFormat="1" ht="21.75" customHeight="1">
      <c r="A483" s="373" t="s">
        <v>2111</v>
      </c>
      <c r="B483" s="374"/>
      <c r="C483" s="374"/>
      <c r="D483" s="375"/>
      <c r="E483" s="232">
        <v>1</v>
      </c>
      <c r="F483" s="232">
        <v>3.6</v>
      </c>
      <c r="G483" s="233">
        <v>3.25</v>
      </c>
      <c r="H483" s="208"/>
      <c r="I483" s="208"/>
      <c r="J483" s="236"/>
      <c r="K483" s="236">
        <f t="shared" si="47"/>
        <v>0</v>
      </c>
      <c r="L483" s="232"/>
      <c r="M483" s="376"/>
      <c r="N483" s="377"/>
      <c r="O483" s="378"/>
      <c r="Q483" s="184"/>
      <c r="R483" s="184"/>
      <c r="S483" s="191"/>
      <c r="T483" s="185" t="s">
        <v>2088</v>
      </c>
      <c r="U483" s="185">
        <v>0.9</v>
      </c>
      <c r="V483" s="188">
        <v>2.1</v>
      </c>
      <c r="W483" s="185">
        <f t="shared" si="48"/>
        <v>1.89</v>
      </c>
    </row>
    <row r="484" spans="1:23" s="185" customFormat="1" ht="21.75" customHeight="1">
      <c r="A484" s="373" t="s">
        <v>2112</v>
      </c>
      <c r="B484" s="374"/>
      <c r="C484" s="374"/>
      <c r="D484" s="375"/>
      <c r="E484" s="232">
        <v>1</v>
      </c>
      <c r="F484" s="232">
        <v>3.15</v>
      </c>
      <c r="G484" s="233">
        <v>3.25</v>
      </c>
      <c r="H484" s="208"/>
      <c r="I484" s="208"/>
      <c r="J484" s="236"/>
      <c r="K484" s="236">
        <f t="shared" si="47"/>
        <v>0</v>
      </c>
      <c r="L484" s="232"/>
      <c r="M484" s="376"/>
      <c r="N484" s="377"/>
      <c r="O484" s="378"/>
      <c r="Q484" s="184"/>
      <c r="R484" s="184"/>
      <c r="T484" s="185" t="s">
        <v>2089</v>
      </c>
      <c r="U484" s="185">
        <v>1.2</v>
      </c>
      <c r="V484" s="188">
        <v>2.1</v>
      </c>
      <c r="W484" s="185">
        <f t="shared" si="48"/>
        <v>2.52</v>
      </c>
    </row>
    <row r="485" spans="1:23" s="185" customFormat="1" ht="21.75" customHeight="1">
      <c r="A485" s="373" t="s">
        <v>2113</v>
      </c>
      <c r="B485" s="374"/>
      <c r="C485" s="374"/>
      <c r="D485" s="375"/>
      <c r="E485" s="232">
        <v>1</v>
      </c>
      <c r="F485" s="232">
        <v>5.95</v>
      </c>
      <c r="G485" s="233">
        <v>3.25</v>
      </c>
      <c r="H485" s="208"/>
      <c r="I485" s="208"/>
      <c r="J485" s="236"/>
      <c r="K485" s="236">
        <f t="shared" si="47"/>
        <v>0</v>
      </c>
      <c r="L485" s="237">
        <f>ROUND((F485*G485*E485)-(SUM(K485:K485)),2)</f>
        <v>19.34</v>
      </c>
      <c r="M485" s="376"/>
      <c r="N485" s="377"/>
      <c r="O485" s="378"/>
      <c r="Q485" s="184"/>
      <c r="R485" s="184"/>
      <c r="T485" s="185" t="s">
        <v>2090</v>
      </c>
      <c r="U485" s="185">
        <v>1.6</v>
      </c>
      <c r="V485" s="188">
        <v>2.1</v>
      </c>
      <c r="W485" s="185">
        <f t="shared" si="48"/>
        <v>3.36</v>
      </c>
    </row>
    <row r="486" spans="1:23" s="185" customFormat="1" ht="21.75" customHeight="1">
      <c r="A486" s="373" t="s">
        <v>2113</v>
      </c>
      <c r="B486" s="374"/>
      <c r="C486" s="374"/>
      <c r="D486" s="375"/>
      <c r="E486" s="232">
        <v>1</v>
      </c>
      <c r="F486" s="232">
        <v>1.75</v>
      </c>
      <c r="G486" s="233">
        <v>3.25</v>
      </c>
      <c r="H486" s="208"/>
      <c r="I486" s="208"/>
      <c r="J486" s="236"/>
      <c r="K486" s="236">
        <f t="shared" si="47"/>
        <v>0</v>
      </c>
      <c r="L486" s="232"/>
      <c r="M486" s="376"/>
      <c r="N486" s="377"/>
      <c r="O486" s="378"/>
      <c r="Q486" s="184"/>
      <c r="R486" s="184"/>
      <c r="T486" s="185" t="s">
        <v>2090</v>
      </c>
      <c r="U486" s="185">
        <v>1.6</v>
      </c>
      <c r="V486" s="188">
        <v>2.1</v>
      </c>
      <c r="W486" s="185">
        <f t="shared" si="48"/>
        <v>3.36</v>
      </c>
    </row>
    <row r="487" spans="1:23" s="185" customFormat="1" ht="21.75" customHeight="1">
      <c r="A487" s="373" t="s">
        <v>2114</v>
      </c>
      <c r="B487" s="374"/>
      <c r="C487" s="374"/>
      <c r="D487" s="375"/>
      <c r="E487" s="232">
        <v>1</v>
      </c>
      <c r="F487" s="232">
        <f>44.15-4.1</f>
        <v>40.049999999999997</v>
      </c>
      <c r="G487" s="233">
        <v>3.25</v>
      </c>
      <c r="H487" s="208" t="s">
        <v>2086</v>
      </c>
      <c r="I487" s="208">
        <v>6</v>
      </c>
      <c r="J487" s="236">
        <f t="shared" ref="J487:J489" si="49">VLOOKUP(H487,$T$289:$W$303,4,FALSE)</f>
        <v>1.68</v>
      </c>
      <c r="K487" s="236">
        <f t="shared" si="47"/>
        <v>10.08</v>
      </c>
      <c r="L487" s="232">
        <f>ROUND((F487*G487*E487)-K487,2)</f>
        <v>120.08</v>
      </c>
      <c r="M487" s="376"/>
      <c r="N487" s="377"/>
      <c r="O487" s="378"/>
      <c r="Q487" s="184"/>
      <c r="R487" s="184"/>
      <c r="T487" s="185" t="s">
        <v>2093</v>
      </c>
      <c r="U487" s="185">
        <v>4.8</v>
      </c>
      <c r="V487" s="188">
        <v>3</v>
      </c>
      <c r="W487" s="185">
        <f t="shared" si="48"/>
        <v>14.4</v>
      </c>
    </row>
    <row r="488" spans="1:23" s="185" customFormat="1" ht="21.75" customHeight="1">
      <c r="A488" s="373" t="s">
        <v>2115</v>
      </c>
      <c r="B488" s="374"/>
      <c r="C488" s="374"/>
      <c r="D488" s="375"/>
      <c r="E488" s="383">
        <v>1</v>
      </c>
      <c r="F488" s="383">
        <v>34.65</v>
      </c>
      <c r="G488" s="384">
        <v>3.25</v>
      </c>
      <c r="H488" s="208" t="s">
        <v>2086</v>
      </c>
      <c r="I488" s="208">
        <v>5</v>
      </c>
      <c r="J488" s="236">
        <f t="shared" si="49"/>
        <v>1.68</v>
      </c>
      <c r="K488" s="236">
        <f t="shared" si="47"/>
        <v>8.4</v>
      </c>
      <c r="L488" s="386">
        <f>ROUND((F488*G488*E488)-(SUM(K488:K489)),2)</f>
        <v>102.32</v>
      </c>
      <c r="M488" s="376"/>
      <c r="N488" s="377"/>
      <c r="O488" s="378"/>
      <c r="Q488" s="184"/>
      <c r="R488" s="184"/>
      <c r="T488" s="185" t="s">
        <v>2095</v>
      </c>
      <c r="U488" s="185">
        <v>1.25</v>
      </c>
      <c r="V488" s="188">
        <v>1</v>
      </c>
      <c r="W488" s="185">
        <f t="shared" si="48"/>
        <v>1.25</v>
      </c>
    </row>
    <row r="489" spans="1:23" s="185" customFormat="1" ht="21.75" customHeight="1">
      <c r="A489" s="388"/>
      <c r="B489" s="389"/>
      <c r="C489" s="389"/>
      <c r="D489" s="390"/>
      <c r="E489" s="380"/>
      <c r="F489" s="380"/>
      <c r="G489" s="385"/>
      <c r="H489" s="208" t="s">
        <v>2088</v>
      </c>
      <c r="I489" s="208">
        <v>1</v>
      </c>
      <c r="J489" s="236">
        <f t="shared" si="49"/>
        <v>1.89</v>
      </c>
      <c r="K489" s="236">
        <f t="shared" si="47"/>
        <v>1.89</v>
      </c>
      <c r="L489" s="380"/>
      <c r="M489" s="376"/>
      <c r="N489" s="377"/>
      <c r="O489" s="378"/>
      <c r="Q489" s="184"/>
      <c r="R489" s="184"/>
      <c r="T489" s="185" t="s">
        <v>2095</v>
      </c>
      <c r="U489" s="185">
        <v>1.25</v>
      </c>
      <c r="V489" s="188">
        <v>1</v>
      </c>
      <c r="W489" s="185">
        <f t="shared" si="48"/>
        <v>1.25</v>
      </c>
    </row>
    <row r="490" spans="1:23" s="185" customFormat="1" ht="21.75" customHeight="1">
      <c r="A490" s="373" t="s">
        <v>2116</v>
      </c>
      <c r="B490" s="374"/>
      <c r="C490" s="374"/>
      <c r="D490" s="375"/>
      <c r="E490" s="232">
        <v>1</v>
      </c>
      <c r="F490" s="232">
        <v>3.6</v>
      </c>
      <c r="G490" s="233">
        <v>3.25</v>
      </c>
      <c r="H490" s="208"/>
      <c r="I490" s="208"/>
      <c r="J490" s="236"/>
      <c r="K490" s="236">
        <f t="shared" si="47"/>
        <v>0</v>
      </c>
      <c r="L490" s="237"/>
      <c r="M490" s="376"/>
      <c r="N490" s="377"/>
      <c r="O490" s="378"/>
      <c r="Q490" s="184"/>
      <c r="R490" s="184"/>
      <c r="T490" s="185" t="s">
        <v>2118</v>
      </c>
      <c r="U490" s="185">
        <v>3.4</v>
      </c>
      <c r="V490" s="188">
        <v>0.4</v>
      </c>
      <c r="W490" s="185">
        <f t="shared" si="48"/>
        <v>1.36</v>
      </c>
    </row>
    <row r="491" spans="1:23" s="185" customFormat="1" ht="21.75" customHeight="1">
      <c r="A491" s="373" t="s">
        <v>2117</v>
      </c>
      <c r="B491" s="374"/>
      <c r="C491" s="374"/>
      <c r="D491" s="375"/>
      <c r="E491" s="232">
        <v>1</v>
      </c>
      <c r="F491" s="232">
        <v>3.6</v>
      </c>
      <c r="G491" s="233">
        <v>3.25</v>
      </c>
      <c r="H491" s="208"/>
      <c r="I491" s="208"/>
      <c r="J491" s="228"/>
      <c r="K491" s="236">
        <f t="shared" si="47"/>
        <v>0</v>
      </c>
      <c r="L491" s="237"/>
      <c r="M491" s="376"/>
      <c r="N491" s="377"/>
      <c r="O491" s="378"/>
      <c r="Q491" s="184"/>
      <c r="R491" s="184"/>
      <c r="T491" s="185" t="s">
        <v>2120</v>
      </c>
      <c r="U491" s="185">
        <v>1</v>
      </c>
      <c r="V491" s="188">
        <v>0.4</v>
      </c>
      <c r="W491" s="185">
        <f t="shared" si="48"/>
        <v>0.4</v>
      </c>
    </row>
    <row r="492" spans="1:23" s="185" customFormat="1" ht="21.75" customHeight="1">
      <c r="A492" s="373" t="s">
        <v>2119</v>
      </c>
      <c r="B492" s="374"/>
      <c r="C492" s="374"/>
      <c r="D492" s="375"/>
      <c r="E492" s="383">
        <v>1</v>
      </c>
      <c r="F492" s="383">
        <v>8.1999999999999993</v>
      </c>
      <c r="G492" s="384">
        <v>3.25</v>
      </c>
      <c r="H492" s="208" t="s">
        <v>2086</v>
      </c>
      <c r="I492" s="208">
        <v>1</v>
      </c>
      <c r="J492" s="236">
        <f t="shared" ref="J492:J496" si="50">VLOOKUP(H492,$T$289:$W$303,4,FALSE)</f>
        <v>1.68</v>
      </c>
      <c r="K492" s="236">
        <f t="shared" si="47"/>
        <v>1.68</v>
      </c>
      <c r="L492" s="386">
        <f>ROUND((F492*G492*E492)-(SUM(K492:K493)),2)</f>
        <v>22.45</v>
      </c>
      <c r="M492" s="376"/>
      <c r="N492" s="377"/>
      <c r="O492" s="378"/>
      <c r="Q492" s="184"/>
      <c r="R492" s="184"/>
      <c r="T492" s="185" t="s">
        <v>2095</v>
      </c>
      <c r="U492" s="185">
        <v>1.25</v>
      </c>
      <c r="V492" s="188">
        <v>1</v>
      </c>
      <c r="W492" s="185">
        <f t="shared" si="48"/>
        <v>1.25</v>
      </c>
    </row>
    <row r="493" spans="1:23" s="185" customFormat="1" ht="21.75" customHeight="1">
      <c r="A493" s="388"/>
      <c r="B493" s="389"/>
      <c r="C493" s="389"/>
      <c r="D493" s="390"/>
      <c r="E493" s="380"/>
      <c r="F493" s="380"/>
      <c r="G493" s="385"/>
      <c r="H493" s="208" t="s">
        <v>2089</v>
      </c>
      <c r="I493" s="208">
        <v>1</v>
      </c>
      <c r="J493" s="236">
        <f t="shared" si="50"/>
        <v>2.52</v>
      </c>
      <c r="K493" s="236">
        <f t="shared" si="47"/>
        <v>2.52</v>
      </c>
      <c r="L493" s="380"/>
      <c r="M493" s="376"/>
      <c r="N493" s="377"/>
      <c r="O493" s="378"/>
      <c r="Q493" s="184"/>
      <c r="R493" s="184"/>
      <c r="T493" s="185" t="s">
        <v>2095</v>
      </c>
      <c r="U493" s="185">
        <v>1.25</v>
      </c>
      <c r="V493" s="188">
        <v>1</v>
      </c>
      <c r="W493" s="185">
        <f t="shared" si="48"/>
        <v>1.25</v>
      </c>
    </row>
    <row r="494" spans="1:23" s="185" customFormat="1" ht="21.75" customHeight="1">
      <c r="A494" s="373" t="s">
        <v>2121</v>
      </c>
      <c r="B494" s="374"/>
      <c r="C494" s="374"/>
      <c r="D494" s="375"/>
      <c r="E494" s="232">
        <v>1</v>
      </c>
      <c r="F494" s="232">
        <v>3.6</v>
      </c>
      <c r="G494" s="233">
        <v>3.25</v>
      </c>
      <c r="H494" s="208"/>
      <c r="I494" s="208"/>
      <c r="J494" s="228"/>
      <c r="K494" s="236">
        <f t="shared" si="47"/>
        <v>0</v>
      </c>
      <c r="L494" s="237"/>
      <c r="M494" s="376"/>
      <c r="N494" s="377"/>
      <c r="O494" s="378"/>
      <c r="Q494" s="184"/>
      <c r="R494" s="184"/>
      <c r="T494" s="185" t="s">
        <v>2102</v>
      </c>
      <c r="U494" s="185">
        <v>1.5</v>
      </c>
      <c r="V494" s="188">
        <v>1</v>
      </c>
      <c r="W494" s="185">
        <f t="shared" si="48"/>
        <v>1.5</v>
      </c>
    </row>
    <row r="495" spans="1:23" s="185" customFormat="1" ht="21.75" customHeight="1">
      <c r="A495" s="373" t="s">
        <v>2122</v>
      </c>
      <c r="B495" s="374"/>
      <c r="C495" s="374"/>
      <c r="D495" s="375"/>
      <c r="E495" s="232">
        <v>1</v>
      </c>
      <c r="F495" s="232">
        <v>50</v>
      </c>
      <c r="G495" s="233">
        <v>4.8499999999999996</v>
      </c>
      <c r="H495" s="208" t="s">
        <v>2089</v>
      </c>
      <c r="I495" s="208">
        <v>1</v>
      </c>
      <c r="J495" s="236">
        <f t="shared" si="50"/>
        <v>2.52</v>
      </c>
      <c r="K495" s="236">
        <f t="shared" si="47"/>
        <v>2.52</v>
      </c>
      <c r="L495" s="237"/>
      <c r="M495" s="376"/>
      <c r="N495" s="377"/>
      <c r="O495" s="378"/>
      <c r="Q495" s="184"/>
      <c r="R495" s="184"/>
      <c r="T495" s="185" t="s">
        <v>2106</v>
      </c>
      <c r="U495" s="185">
        <v>7.5</v>
      </c>
      <c r="V495" s="188">
        <v>2.2999999999999998</v>
      </c>
      <c r="W495" s="185">
        <f t="shared" si="48"/>
        <v>17.25</v>
      </c>
    </row>
    <row r="496" spans="1:23" s="185" customFormat="1" ht="21.75" customHeight="1">
      <c r="A496" s="373" t="s">
        <v>2127</v>
      </c>
      <c r="B496" s="374"/>
      <c r="C496" s="374"/>
      <c r="D496" s="375"/>
      <c r="E496" s="383">
        <v>1</v>
      </c>
      <c r="F496" s="383">
        <v>20</v>
      </c>
      <c r="G496" s="384">
        <v>4.8499999999999996</v>
      </c>
      <c r="H496" s="208" t="s">
        <v>2106</v>
      </c>
      <c r="I496" s="208">
        <v>1</v>
      </c>
      <c r="J496" s="236">
        <f t="shared" si="50"/>
        <v>17.25</v>
      </c>
      <c r="K496" s="236">
        <f t="shared" si="47"/>
        <v>17.25</v>
      </c>
      <c r="L496" s="386"/>
      <c r="M496" s="376"/>
      <c r="N496" s="377"/>
      <c r="O496" s="378"/>
      <c r="Q496" s="184"/>
      <c r="R496" s="184"/>
      <c r="V496" s="188"/>
    </row>
    <row r="497" spans="1:22" s="185" customFormat="1" ht="21.75" customHeight="1">
      <c r="A497" s="388"/>
      <c r="B497" s="389"/>
      <c r="C497" s="389"/>
      <c r="D497" s="390"/>
      <c r="E497" s="380"/>
      <c r="F497" s="380"/>
      <c r="G497" s="385"/>
      <c r="H497" s="208" t="s">
        <v>2108</v>
      </c>
      <c r="I497" s="208">
        <v>1</v>
      </c>
      <c r="J497" s="236">
        <f>VLOOKUP(H497,$T$289:$W$304,4,FALSE)</f>
        <v>11</v>
      </c>
      <c r="K497" s="236">
        <f t="shared" si="47"/>
        <v>11</v>
      </c>
      <c r="L497" s="387"/>
      <c r="M497" s="376"/>
      <c r="N497" s="377"/>
      <c r="O497" s="378"/>
      <c r="Q497" s="184"/>
      <c r="R497" s="184"/>
      <c r="V497" s="188"/>
    </row>
    <row r="498" spans="1:22" s="185" customFormat="1" ht="21.75" customHeight="1">
      <c r="A498" s="373" t="s">
        <v>2128</v>
      </c>
      <c r="B498" s="374"/>
      <c r="C498" s="374"/>
      <c r="D498" s="375"/>
      <c r="E498" s="232">
        <v>1</v>
      </c>
      <c r="F498" s="232">
        <v>8.75</v>
      </c>
      <c r="G498" s="233">
        <v>3.25</v>
      </c>
      <c r="H498" s="208" t="s">
        <v>2086</v>
      </c>
      <c r="I498" s="208">
        <v>1</v>
      </c>
      <c r="J498" s="236">
        <f t="shared" ref="J498:J501" si="51">VLOOKUP(H498,$T$289:$W$303,4,FALSE)</f>
        <v>1.68</v>
      </c>
      <c r="K498" s="236">
        <f t="shared" si="47"/>
        <v>1.68</v>
      </c>
      <c r="L498" s="232">
        <f t="shared" ref="L498:L503" si="52">ROUND((F498*G498)-(SUM(K498:K498)),2)</f>
        <v>26.76</v>
      </c>
      <c r="M498" s="376"/>
      <c r="N498" s="377"/>
      <c r="O498" s="378"/>
      <c r="Q498" s="184"/>
      <c r="R498" s="184"/>
    </row>
    <row r="499" spans="1:22" s="185" customFormat="1" ht="21.75" customHeight="1">
      <c r="A499" s="373" t="s">
        <v>2129</v>
      </c>
      <c r="B499" s="374"/>
      <c r="C499" s="374"/>
      <c r="D499" s="375"/>
      <c r="E499" s="232">
        <v>1</v>
      </c>
      <c r="F499" s="232">
        <v>3.6</v>
      </c>
      <c r="G499" s="233">
        <v>3.25</v>
      </c>
      <c r="H499" s="208"/>
      <c r="I499" s="208"/>
      <c r="J499" s="236"/>
      <c r="K499" s="236">
        <f t="shared" si="47"/>
        <v>0</v>
      </c>
      <c r="L499" s="237"/>
      <c r="M499" s="376"/>
      <c r="N499" s="377"/>
      <c r="O499" s="378"/>
      <c r="Q499" s="184"/>
      <c r="R499" s="184"/>
    </row>
    <row r="500" spans="1:22" s="185" customFormat="1" ht="21.75" customHeight="1">
      <c r="A500" s="373" t="s">
        <v>2130</v>
      </c>
      <c r="B500" s="374"/>
      <c r="C500" s="374"/>
      <c r="D500" s="375"/>
      <c r="E500" s="232">
        <v>1</v>
      </c>
      <c r="F500" s="232">
        <v>5</v>
      </c>
      <c r="G500" s="233">
        <v>3.25</v>
      </c>
      <c r="H500" s="208" t="s">
        <v>2086</v>
      </c>
      <c r="I500" s="208">
        <v>1</v>
      </c>
      <c r="J500" s="236">
        <f t="shared" si="51"/>
        <v>1.68</v>
      </c>
      <c r="K500" s="236">
        <f t="shared" si="47"/>
        <v>1.68</v>
      </c>
      <c r="L500" s="232">
        <f t="shared" si="52"/>
        <v>14.57</v>
      </c>
      <c r="M500" s="376"/>
      <c r="N500" s="377"/>
      <c r="O500" s="378"/>
      <c r="Q500" s="184"/>
      <c r="R500" s="184"/>
    </row>
    <row r="501" spans="1:22" s="185" customFormat="1" ht="21.75" customHeight="1">
      <c r="A501" s="373" t="s">
        <v>2131</v>
      </c>
      <c r="B501" s="374"/>
      <c r="C501" s="374"/>
      <c r="D501" s="375"/>
      <c r="E501" s="383">
        <v>1</v>
      </c>
      <c r="F501" s="383">
        <v>8.85</v>
      </c>
      <c r="G501" s="384">
        <v>3.25</v>
      </c>
      <c r="H501" s="208" t="s">
        <v>2086</v>
      </c>
      <c r="I501" s="208">
        <v>1</v>
      </c>
      <c r="J501" s="236">
        <f t="shared" si="51"/>
        <v>1.68</v>
      </c>
      <c r="K501" s="236">
        <f t="shared" si="47"/>
        <v>1.68</v>
      </c>
      <c r="L501" s="386">
        <f>ROUND((F501*G501*E501)-(SUM(K501:K502)),2)</f>
        <v>25.58</v>
      </c>
      <c r="M501" s="376"/>
      <c r="N501" s="377"/>
      <c r="O501" s="378"/>
      <c r="Q501" s="184"/>
      <c r="R501" s="184"/>
      <c r="V501" s="188"/>
    </row>
    <row r="502" spans="1:22" s="185" customFormat="1" ht="21.75" customHeight="1">
      <c r="A502" s="388"/>
      <c r="B502" s="389"/>
      <c r="C502" s="389"/>
      <c r="D502" s="390"/>
      <c r="E502" s="380"/>
      <c r="F502" s="380"/>
      <c r="G502" s="385"/>
      <c r="H502" s="208" t="s">
        <v>2102</v>
      </c>
      <c r="I502" s="208">
        <v>1</v>
      </c>
      <c r="J502" s="236">
        <f>VLOOKUP(H502,$T$289:$W$304,4,FALSE)</f>
        <v>1.5</v>
      </c>
      <c r="K502" s="236">
        <f t="shared" si="47"/>
        <v>1.5</v>
      </c>
      <c r="L502" s="387"/>
      <c r="M502" s="376"/>
      <c r="N502" s="377"/>
      <c r="O502" s="378"/>
      <c r="Q502" s="184"/>
      <c r="R502" s="184"/>
      <c r="V502" s="188"/>
    </row>
    <row r="503" spans="1:22" s="185" customFormat="1" ht="21.75" customHeight="1">
      <c r="A503" s="373" t="s">
        <v>2132</v>
      </c>
      <c r="B503" s="374"/>
      <c r="C503" s="374"/>
      <c r="D503" s="375"/>
      <c r="E503" s="232">
        <v>1</v>
      </c>
      <c r="F503" s="232">
        <v>5</v>
      </c>
      <c r="G503" s="233">
        <v>3.25</v>
      </c>
      <c r="H503" s="208" t="s">
        <v>2086</v>
      </c>
      <c r="I503" s="208">
        <v>1</v>
      </c>
      <c r="J503" s="236">
        <f t="shared" ref="J503:J508" si="53">VLOOKUP(H503,$T$289:$W$303,4,FALSE)</f>
        <v>1.68</v>
      </c>
      <c r="K503" s="236">
        <f t="shared" si="47"/>
        <v>1.68</v>
      </c>
      <c r="L503" s="232">
        <f t="shared" si="52"/>
        <v>14.57</v>
      </c>
      <c r="M503" s="376"/>
      <c r="N503" s="377"/>
      <c r="O503" s="378"/>
      <c r="Q503" s="184"/>
      <c r="R503" s="184"/>
    </row>
    <row r="504" spans="1:22" s="185" customFormat="1" ht="21.75" customHeight="1">
      <c r="A504" s="373" t="s">
        <v>2133</v>
      </c>
      <c r="B504" s="374"/>
      <c r="C504" s="374"/>
      <c r="D504" s="375"/>
      <c r="E504" s="383">
        <v>1</v>
      </c>
      <c r="F504" s="383">
        <v>8.85</v>
      </c>
      <c r="G504" s="384">
        <v>3.25</v>
      </c>
      <c r="H504" s="208" t="s">
        <v>2086</v>
      </c>
      <c r="I504" s="208">
        <v>1</v>
      </c>
      <c r="J504" s="236">
        <f t="shared" si="53"/>
        <v>1.68</v>
      </c>
      <c r="K504" s="236">
        <f t="shared" si="47"/>
        <v>1.68</v>
      </c>
      <c r="L504" s="386">
        <f>ROUND((F504*G504*E504)-(SUM(K504:K505)),2)</f>
        <v>25.58</v>
      </c>
      <c r="M504" s="376"/>
      <c r="N504" s="377"/>
      <c r="O504" s="378"/>
      <c r="Q504" s="184"/>
      <c r="R504" s="184"/>
      <c r="V504" s="188"/>
    </row>
    <row r="505" spans="1:22" s="185" customFormat="1" ht="21.75" customHeight="1">
      <c r="A505" s="388"/>
      <c r="B505" s="389"/>
      <c r="C505" s="389"/>
      <c r="D505" s="390"/>
      <c r="E505" s="380"/>
      <c r="F505" s="380"/>
      <c r="G505" s="385"/>
      <c r="H505" s="208" t="s">
        <v>2102</v>
      </c>
      <c r="I505" s="208">
        <v>1</v>
      </c>
      <c r="J505" s="236">
        <f>VLOOKUP(H505,$T$289:$W$304,4,FALSE)</f>
        <v>1.5</v>
      </c>
      <c r="K505" s="236">
        <f t="shared" si="47"/>
        <v>1.5</v>
      </c>
      <c r="L505" s="387"/>
      <c r="M505" s="376"/>
      <c r="N505" s="377"/>
      <c r="O505" s="378"/>
      <c r="Q505" s="184"/>
      <c r="R505" s="184"/>
      <c r="V505" s="188"/>
    </row>
    <row r="506" spans="1:22" s="185" customFormat="1" ht="21.75" customHeight="1">
      <c r="A506" s="373" t="s">
        <v>2134</v>
      </c>
      <c r="B506" s="374"/>
      <c r="C506" s="374"/>
      <c r="D506" s="375"/>
      <c r="E506" s="232">
        <v>1</v>
      </c>
      <c r="F506" s="232">
        <v>8.65</v>
      </c>
      <c r="G506" s="233">
        <v>3.25</v>
      </c>
      <c r="H506" s="208"/>
      <c r="I506" s="208"/>
      <c r="J506" s="236"/>
      <c r="K506" s="236"/>
      <c r="L506" s="232"/>
      <c r="M506" s="376"/>
      <c r="N506" s="377"/>
      <c r="O506" s="378"/>
      <c r="Q506" s="184"/>
      <c r="R506" s="184"/>
    </row>
    <row r="507" spans="1:22" s="185" customFormat="1" ht="21.75" customHeight="1">
      <c r="A507" s="373" t="s">
        <v>2135</v>
      </c>
      <c r="B507" s="374"/>
      <c r="C507" s="374"/>
      <c r="D507" s="375"/>
      <c r="E507" s="232">
        <v>1</v>
      </c>
      <c r="F507" s="232">
        <v>8.65</v>
      </c>
      <c r="G507" s="233">
        <v>3.25</v>
      </c>
      <c r="H507" s="208"/>
      <c r="I507" s="208"/>
      <c r="J507" s="236"/>
      <c r="K507" s="236">
        <f t="shared" ref="K507:K529" si="54">I507*J507</f>
        <v>0</v>
      </c>
      <c r="L507" s="232"/>
      <c r="M507" s="376"/>
      <c r="N507" s="377"/>
      <c r="O507" s="378"/>
      <c r="Q507" s="184"/>
      <c r="R507" s="184"/>
    </row>
    <row r="508" spans="1:22" s="185" customFormat="1" ht="21.75" customHeight="1">
      <c r="A508" s="373" t="s">
        <v>2136</v>
      </c>
      <c r="B508" s="374"/>
      <c r="C508" s="374"/>
      <c r="D508" s="375"/>
      <c r="E508" s="383">
        <v>1</v>
      </c>
      <c r="F508" s="383">
        <v>8.65</v>
      </c>
      <c r="G508" s="384">
        <v>3.25</v>
      </c>
      <c r="H508" s="208" t="s">
        <v>2086</v>
      </c>
      <c r="I508" s="208">
        <v>1</v>
      </c>
      <c r="J508" s="236">
        <f t="shared" si="53"/>
        <v>1.68</v>
      </c>
      <c r="K508" s="236">
        <f t="shared" si="54"/>
        <v>1.68</v>
      </c>
      <c r="L508" s="386">
        <f>ROUND((F508*G508*E508)-(SUM(K508:K509)),2)</f>
        <v>24.93</v>
      </c>
      <c r="M508" s="376"/>
      <c r="N508" s="377"/>
      <c r="O508" s="378"/>
      <c r="Q508" s="184"/>
      <c r="R508" s="184"/>
      <c r="V508" s="188"/>
    </row>
    <row r="509" spans="1:22" s="185" customFormat="1" ht="21.75" customHeight="1">
      <c r="A509" s="388"/>
      <c r="B509" s="389"/>
      <c r="C509" s="389"/>
      <c r="D509" s="390"/>
      <c r="E509" s="380"/>
      <c r="F509" s="380"/>
      <c r="G509" s="385"/>
      <c r="H509" s="208" t="s">
        <v>2102</v>
      </c>
      <c r="I509" s="208">
        <v>1</v>
      </c>
      <c r="J509" s="236">
        <f>VLOOKUP(H509,$T$289:$W$304,4,FALSE)</f>
        <v>1.5</v>
      </c>
      <c r="K509" s="236">
        <f t="shared" si="54"/>
        <v>1.5</v>
      </c>
      <c r="L509" s="387"/>
      <c r="M509" s="376"/>
      <c r="N509" s="377"/>
      <c r="O509" s="378"/>
      <c r="Q509" s="184"/>
      <c r="R509" s="184"/>
      <c r="V509" s="188"/>
    </row>
    <row r="510" spans="1:22" s="185" customFormat="1" ht="21.75" customHeight="1">
      <c r="A510" s="373" t="s">
        <v>2137</v>
      </c>
      <c r="B510" s="374"/>
      <c r="C510" s="374"/>
      <c r="D510" s="375"/>
      <c r="E510" s="232">
        <v>1</v>
      </c>
      <c r="F510" s="232">
        <v>8.85</v>
      </c>
      <c r="G510" s="233">
        <v>3.25</v>
      </c>
      <c r="H510" s="208"/>
      <c r="I510" s="208"/>
      <c r="J510" s="236"/>
      <c r="K510" s="236">
        <f t="shared" si="54"/>
        <v>0</v>
      </c>
      <c r="L510" s="232"/>
      <c r="M510" s="376"/>
      <c r="N510" s="377"/>
      <c r="O510" s="378"/>
      <c r="Q510" s="184"/>
      <c r="R510" s="184"/>
    </row>
    <row r="511" spans="1:22" s="185" customFormat="1" ht="21.75" customHeight="1">
      <c r="A511" s="373" t="s">
        <v>2138</v>
      </c>
      <c r="B511" s="374"/>
      <c r="C511" s="374"/>
      <c r="D511" s="375"/>
      <c r="E511" s="383">
        <v>1</v>
      </c>
      <c r="F511" s="383">
        <v>8.65</v>
      </c>
      <c r="G511" s="384">
        <v>3.25</v>
      </c>
      <c r="H511" s="208" t="s">
        <v>2086</v>
      </c>
      <c r="I511" s="208">
        <v>1</v>
      </c>
      <c r="J511" s="236">
        <f t="shared" ref="J511:J514" si="55">VLOOKUP(H511,$T$289:$W$303,4,FALSE)</f>
        <v>1.68</v>
      </c>
      <c r="K511" s="236">
        <f t="shared" si="54"/>
        <v>1.68</v>
      </c>
      <c r="L511" s="386">
        <f>ROUND((F511*G511)-(SUM(K511:K512)),2)</f>
        <v>24.93</v>
      </c>
      <c r="M511" s="376"/>
      <c r="N511" s="377"/>
      <c r="O511" s="378"/>
      <c r="Q511" s="184"/>
      <c r="R511" s="184"/>
    </row>
    <row r="512" spans="1:22" s="185" customFormat="1" ht="21.75" customHeight="1">
      <c r="A512" s="388"/>
      <c r="B512" s="389"/>
      <c r="C512" s="389"/>
      <c r="D512" s="390"/>
      <c r="E512" s="380"/>
      <c r="F512" s="380"/>
      <c r="G512" s="385"/>
      <c r="H512" s="208" t="s">
        <v>2102</v>
      </c>
      <c r="I512" s="208">
        <v>1</v>
      </c>
      <c r="J512" s="236">
        <f t="shared" si="55"/>
        <v>1.5</v>
      </c>
      <c r="K512" s="236">
        <f t="shared" si="54"/>
        <v>1.5</v>
      </c>
      <c r="L512" s="380"/>
      <c r="M512" s="376"/>
      <c r="N512" s="377"/>
      <c r="O512" s="378"/>
      <c r="Q512" s="184"/>
      <c r="R512" s="184"/>
    </row>
    <row r="513" spans="1:22" s="185" customFormat="1" ht="21.75" customHeight="1">
      <c r="A513" s="373" t="s">
        <v>2139</v>
      </c>
      <c r="B513" s="374"/>
      <c r="C513" s="374"/>
      <c r="D513" s="375"/>
      <c r="E513" s="232">
        <v>1</v>
      </c>
      <c r="F513" s="232">
        <v>3.7</v>
      </c>
      <c r="G513" s="233">
        <v>3.25</v>
      </c>
      <c r="H513" s="208"/>
      <c r="I513" s="208"/>
      <c r="J513" s="236"/>
      <c r="K513" s="236">
        <f t="shared" si="54"/>
        <v>0</v>
      </c>
      <c r="L513" s="232"/>
      <c r="M513" s="376"/>
      <c r="N513" s="377"/>
      <c r="O513" s="378"/>
      <c r="Q513" s="184"/>
      <c r="R513" s="184"/>
    </row>
    <row r="514" spans="1:22" s="185" customFormat="1" ht="21.75" customHeight="1">
      <c r="A514" s="373" t="s">
        <v>2140</v>
      </c>
      <c r="B514" s="374"/>
      <c r="C514" s="374"/>
      <c r="D514" s="375"/>
      <c r="E514" s="232">
        <v>1</v>
      </c>
      <c r="F514" s="232">
        <v>5</v>
      </c>
      <c r="G514" s="233">
        <v>3.25</v>
      </c>
      <c r="H514" s="208" t="s">
        <v>2086</v>
      </c>
      <c r="I514" s="208">
        <v>2</v>
      </c>
      <c r="J514" s="236">
        <f t="shared" si="55"/>
        <v>1.68</v>
      </c>
      <c r="K514" s="236">
        <f t="shared" si="54"/>
        <v>3.36</v>
      </c>
      <c r="L514" s="237">
        <f>ROUND((F514*G514)-(SUM(K514:K514)),2)</f>
        <v>12.89</v>
      </c>
      <c r="M514" s="376"/>
      <c r="N514" s="377"/>
      <c r="O514" s="378"/>
      <c r="Q514" s="184"/>
      <c r="R514" s="184"/>
    </row>
    <row r="515" spans="1:22" s="185" customFormat="1" ht="21.75" customHeight="1">
      <c r="A515" s="373" t="s">
        <v>2141</v>
      </c>
      <c r="B515" s="374"/>
      <c r="C515" s="374"/>
      <c r="D515" s="375"/>
      <c r="E515" s="232">
        <v>1</v>
      </c>
      <c r="F515" s="232">
        <v>8.85</v>
      </c>
      <c r="G515" s="233">
        <v>3.25</v>
      </c>
      <c r="H515" s="208"/>
      <c r="I515" s="208"/>
      <c r="J515" s="236"/>
      <c r="K515" s="236">
        <f t="shared" si="54"/>
        <v>0</v>
      </c>
      <c r="L515" s="237"/>
      <c r="M515" s="376"/>
      <c r="N515" s="377"/>
      <c r="O515" s="378"/>
      <c r="Q515" s="184"/>
      <c r="R515" s="184"/>
    </row>
    <row r="516" spans="1:22" s="185" customFormat="1" ht="21.75" customHeight="1">
      <c r="A516" s="373" t="s">
        <v>2142</v>
      </c>
      <c r="B516" s="374"/>
      <c r="C516" s="374"/>
      <c r="D516" s="375"/>
      <c r="E516" s="232">
        <v>1</v>
      </c>
      <c r="F516" s="232">
        <v>8.65</v>
      </c>
      <c r="G516" s="233">
        <v>3.25</v>
      </c>
      <c r="H516" s="208"/>
      <c r="I516" s="208"/>
      <c r="J516" s="236"/>
      <c r="K516" s="236">
        <f t="shared" si="54"/>
        <v>0</v>
      </c>
      <c r="L516" s="232"/>
      <c r="M516" s="376"/>
      <c r="N516" s="377"/>
      <c r="O516" s="378"/>
      <c r="Q516" s="184"/>
      <c r="R516" s="184"/>
    </row>
    <row r="517" spans="1:22" s="185" customFormat="1" ht="21.75" customHeight="1">
      <c r="A517" s="373" t="s">
        <v>2143</v>
      </c>
      <c r="B517" s="374"/>
      <c r="C517" s="374"/>
      <c r="D517" s="375"/>
      <c r="E517" s="383">
        <v>1</v>
      </c>
      <c r="F517" s="383">
        <v>8.85</v>
      </c>
      <c r="G517" s="384">
        <v>3.25</v>
      </c>
      <c r="H517" s="208" t="s">
        <v>2086</v>
      </c>
      <c r="I517" s="208">
        <v>1</v>
      </c>
      <c r="J517" s="236">
        <f t="shared" ref="J517:J522" si="56">VLOOKUP(H517,$T$289:$W$303,4,FALSE)</f>
        <v>1.68</v>
      </c>
      <c r="K517" s="236">
        <f t="shared" si="54"/>
        <v>1.68</v>
      </c>
      <c r="L517" s="386">
        <f>ROUND((F517*G517*E517)-(SUM(K517:K518)),2)</f>
        <v>25.58</v>
      </c>
      <c r="M517" s="376"/>
      <c r="N517" s="377"/>
      <c r="O517" s="378"/>
      <c r="Q517" s="184"/>
      <c r="R517" s="184"/>
      <c r="V517" s="188"/>
    </row>
    <row r="518" spans="1:22" s="185" customFormat="1" ht="21.75" customHeight="1">
      <c r="A518" s="388"/>
      <c r="B518" s="389"/>
      <c r="C518" s="389"/>
      <c r="D518" s="390"/>
      <c r="E518" s="380"/>
      <c r="F518" s="380"/>
      <c r="G518" s="385"/>
      <c r="H518" s="208" t="s">
        <v>2102</v>
      </c>
      <c r="I518" s="208">
        <v>1</v>
      </c>
      <c r="J518" s="236">
        <f t="shared" ref="J518:J521" si="57">VLOOKUP(H518,$T$289:$W$304,4,FALSE)</f>
        <v>1.5</v>
      </c>
      <c r="K518" s="236">
        <f t="shared" si="54"/>
        <v>1.5</v>
      </c>
      <c r="L518" s="387"/>
      <c r="M518" s="376"/>
      <c r="N518" s="377"/>
      <c r="O518" s="378"/>
      <c r="Q518" s="184"/>
      <c r="R518" s="184"/>
      <c r="V518" s="188"/>
    </row>
    <row r="519" spans="1:22" s="185" customFormat="1" ht="21.75" customHeight="1">
      <c r="A519" s="373" t="s">
        <v>2144</v>
      </c>
      <c r="B519" s="374"/>
      <c r="C519" s="374"/>
      <c r="D519" s="375"/>
      <c r="E519" s="383">
        <v>1</v>
      </c>
      <c r="F519" s="383">
        <v>8.65</v>
      </c>
      <c r="G519" s="384">
        <v>3.25</v>
      </c>
      <c r="H519" s="208" t="s">
        <v>2086</v>
      </c>
      <c r="I519" s="208">
        <v>1</v>
      </c>
      <c r="J519" s="236">
        <f t="shared" si="56"/>
        <v>1.68</v>
      </c>
      <c r="K519" s="236">
        <f t="shared" si="54"/>
        <v>1.68</v>
      </c>
      <c r="L519" s="386">
        <f>ROUND((F519*G519*E519)-(SUM(K519:K521)),2)</f>
        <v>23.04</v>
      </c>
      <c r="M519" s="376"/>
      <c r="N519" s="377"/>
      <c r="O519" s="378"/>
      <c r="Q519" s="184"/>
      <c r="R519" s="184"/>
      <c r="V519" s="188"/>
    </row>
    <row r="520" spans="1:22" s="185" customFormat="1" ht="21.75" customHeight="1">
      <c r="A520" s="388"/>
      <c r="B520" s="389"/>
      <c r="C520" s="389"/>
      <c r="D520" s="390"/>
      <c r="E520" s="380"/>
      <c r="F520" s="380"/>
      <c r="G520" s="385"/>
      <c r="H520" s="208" t="s">
        <v>2088</v>
      </c>
      <c r="I520" s="208">
        <v>1</v>
      </c>
      <c r="J520" s="236">
        <f t="shared" si="57"/>
        <v>1.89</v>
      </c>
      <c r="K520" s="236">
        <f t="shared" si="54"/>
        <v>1.89</v>
      </c>
      <c r="L520" s="387"/>
      <c r="M520" s="376"/>
      <c r="N520" s="377"/>
      <c r="O520" s="378"/>
      <c r="Q520" s="184"/>
      <c r="R520" s="184"/>
      <c r="V520" s="188"/>
    </row>
    <row r="521" spans="1:22" s="185" customFormat="1" ht="21.75" customHeight="1">
      <c r="A521" s="388"/>
      <c r="B521" s="389"/>
      <c r="C521" s="389"/>
      <c r="D521" s="390"/>
      <c r="E521" s="380"/>
      <c r="F521" s="380"/>
      <c r="G521" s="385"/>
      <c r="H521" s="208" t="s">
        <v>2102</v>
      </c>
      <c r="I521" s="208">
        <v>1</v>
      </c>
      <c r="J521" s="236">
        <f t="shared" si="57"/>
        <v>1.5</v>
      </c>
      <c r="K521" s="236">
        <f t="shared" si="54"/>
        <v>1.5</v>
      </c>
      <c r="L521" s="387"/>
      <c r="M521" s="376"/>
      <c r="N521" s="377"/>
      <c r="O521" s="378"/>
      <c r="Q521" s="184"/>
      <c r="R521" s="184"/>
      <c r="V521" s="188"/>
    </row>
    <row r="522" spans="1:22" s="185" customFormat="1" ht="21.75" customHeight="1">
      <c r="A522" s="373" t="s">
        <v>2145</v>
      </c>
      <c r="B522" s="374"/>
      <c r="C522" s="374"/>
      <c r="D522" s="375"/>
      <c r="E522" s="383">
        <v>1</v>
      </c>
      <c r="F522" s="383">
        <v>8.85</v>
      </c>
      <c r="G522" s="384">
        <v>3.25</v>
      </c>
      <c r="H522" s="208" t="s">
        <v>2086</v>
      </c>
      <c r="I522" s="208">
        <v>1</v>
      </c>
      <c r="J522" s="236">
        <f t="shared" si="56"/>
        <v>1.68</v>
      </c>
      <c r="K522" s="236">
        <f t="shared" si="54"/>
        <v>1.68</v>
      </c>
      <c r="L522" s="386">
        <f>ROUND((F522*G522*E522)-(SUM(K522:K523)),2)</f>
        <v>25.58</v>
      </c>
      <c r="M522" s="376"/>
      <c r="N522" s="377"/>
      <c r="O522" s="378"/>
      <c r="Q522" s="184"/>
      <c r="R522" s="184"/>
      <c r="V522" s="188"/>
    </row>
    <row r="523" spans="1:22" s="185" customFormat="1" ht="21.75" customHeight="1">
      <c r="A523" s="388"/>
      <c r="B523" s="389"/>
      <c r="C523" s="389"/>
      <c r="D523" s="390"/>
      <c r="E523" s="380"/>
      <c r="F523" s="380"/>
      <c r="G523" s="385"/>
      <c r="H523" s="208" t="s">
        <v>2102</v>
      </c>
      <c r="I523" s="208">
        <v>1</v>
      </c>
      <c r="J523" s="236">
        <f>VLOOKUP(H523,$T$289:$W$304,4,FALSE)</f>
        <v>1.5</v>
      </c>
      <c r="K523" s="236">
        <f t="shared" si="54"/>
        <v>1.5</v>
      </c>
      <c r="L523" s="387"/>
      <c r="M523" s="376"/>
      <c r="N523" s="377"/>
      <c r="O523" s="378"/>
      <c r="Q523" s="184"/>
      <c r="R523" s="184"/>
      <c r="V523" s="188"/>
    </row>
    <row r="524" spans="1:22" s="185" customFormat="1" ht="21.75" customHeight="1">
      <c r="A524" s="373" t="s">
        <v>2146</v>
      </c>
      <c r="B524" s="374"/>
      <c r="C524" s="374"/>
      <c r="D524" s="375"/>
      <c r="E524" s="232">
        <v>1</v>
      </c>
      <c r="F524" s="232">
        <v>2.1</v>
      </c>
      <c r="G524" s="233">
        <v>3.25</v>
      </c>
      <c r="H524" s="208" t="s">
        <v>2088</v>
      </c>
      <c r="I524" s="208">
        <v>1</v>
      </c>
      <c r="J524" s="236">
        <f t="shared" ref="J524:J529" si="58">VLOOKUP(H524,$T$289:$W$303,4,FALSE)</f>
        <v>1.89</v>
      </c>
      <c r="K524" s="236">
        <f t="shared" si="54"/>
        <v>1.89</v>
      </c>
      <c r="L524" s="232">
        <f>ROUND((F524*G524)-(SUM(K524:K524)),2)</f>
        <v>4.9400000000000004</v>
      </c>
      <c r="M524" s="376"/>
      <c r="N524" s="377"/>
      <c r="O524" s="378"/>
      <c r="Q524" s="184"/>
      <c r="R524" s="184"/>
    </row>
    <row r="525" spans="1:22" s="185" customFormat="1" ht="21.75" customHeight="1">
      <c r="A525" s="373" t="s">
        <v>2147</v>
      </c>
      <c r="B525" s="374"/>
      <c r="C525" s="374"/>
      <c r="D525" s="375"/>
      <c r="E525" s="232">
        <v>1</v>
      </c>
      <c r="F525" s="232">
        <v>8.65</v>
      </c>
      <c r="G525" s="233">
        <v>3.25</v>
      </c>
      <c r="H525" s="208"/>
      <c r="I525" s="208"/>
      <c r="J525" s="236"/>
      <c r="K525" s="236">
        <f t="shared" si="54"/>
        <v>0</v>
      </c>
      <c r="L525" s="232"/>
      <c r="M525" s="376"/>
      <c r="N525" s="377"/>
      <c r="O525" s="378"/>
      <c r="Q525" s="184"/>
      <c r="R525" s="184"/>
    </row>
    <row r="526" spans="1:22" s="185" customFormat="1" ht="21.75" customHeight="1">
      <c r="A526" s="373" t="s">
        <v>2148</v>
      </c>
      <c r="B526" s="374"/>
      <c r="C526" s="374"/>
      <c r="D526" s="375"/>
      <c r="E526" s="232">
        <v>1</v>
      </c>
      <c r="F526" s="232">
        <v>8.85</v>
      </c>
      <c r="G526" s="233">
        <v>3.25</v>
      </c>
      <c r="H526" s="208"/>
      <c r="I526" s="208"/>
      <c r="J526" s="236"/>
      <c r="K526" s="236">
        <f t="shared" si="54"/>
        <v>0</v>
      </c>
      <c r="L526" s="232"/>
      <c r="M526" s="376"/>
      <c r="N526" s="377"/>
      <c r="O526" s="378"/>
      <c r="Q526" s="184"/>
      <c r="R526" s="184"/>
    </row>
    <row r="527" spans="1:22" s="185" customFormat="1" ht="21.75" customHeight="1">
      <c r="A527" s="373" t="s">
        <v>2149</v>
      </c>
      <c r="B527" s="374"/>
      <c r="C527" s="374"/>
      <c r="D527" s="375"/>
      <c r="E527" s="232">
        <v>1</v>
      </c>
      <c r="F527" s="232">
        <v>2.1</v>
      </c>
      <c r="G527" s="233">
        <v>3.25</v>
      </c>
      <c r="H527" s="208" t="s">
        <v>2102</v>
      </c>
      <c r="I527" s="208">
        <v>1</v>
      </c>
      <c r="J527" s="236">
        <f t="shared" si="58"/>
        <v>1.5</v>
      </c>
      <c r="K527" s="236">
        <f t="shared" si="54"/>
        <v>1.5</v>
      </c>
      <c r="L527" s="232">
        <f>ROUND((F527*G527)-(SUM(K527:K527)),2)</f>
        <v>5.33</v>
      </c>
      <c r="M527" s="376"/>
      <c r="N527" s="377"/>
      <c r="O527" s="378"/>
      <c r="Q527" s="184"/>
      <c r="R527" s="184"/>
    </row>
    <row r="528" spans="1:22" s="185" customFormat="1" ht="21.75" customHeight="1">
      <c r="A528" s="373" t="s">
        <v>2148</v>
      </c>
      <c r="B528" s="374"/>
      <c r="C528" s="374"/>
      <c r="D528" s="375"/>
      <c r="E528" s="232">
        <v>1</v>
      </c>
      <c r="F528" s="232">
        <v>2.4</v>
      </c>
      <c r="G528" s="233">
        <v>3.25</v>
      </c>
      <c r="H528" s="208"/>
      <c r="I528" s="208"/>
      <c r="J528" s="236"/>
      <c r="K528" s="236">
        <f t="shared" si="54"/>
        <v>0</v>
      </c>
      <c r="L528" s="237"/>
      <c r="M528" s="376"/>
      <c r="N528" s="377"/>
      <c r="O528" s="378"/>
      <c r="Q528" s="184"/>
      <c r="R528" s="184"/>
    </row>
    <row r="529" spans="1:23" s="185" customFormat="1" ht="21.75" customHeight="1">
      <c r="A529" s="373" t="s">
        <v>2149</v>
      </c>
      <c r="B529" s="374"/>
      <c r="C529" s="374"/>
      <c r="D529" s="375"/>
      <c r="E529" s="232">
        <v>1</v>
      </c>
      <c r="F529" s="232">
        <v>20</v>
      </c>
      <c r="G529" s="233">
        <v>4.8499999999999996</v>
      </c>
      <c r="H529" s="208" t="s">
        <v>2090</v>
      </c>
      <c r="I529" s="208">
        <v>1</v>
      </c>
      <c r="J529" s="236">
        <f t="shared" si="58"/>
        <v>3.36</v>
      </c>
      <c r="K529" s="236">
        <f t="shared" si="54"/>
        <v>3.36</v>
      </c>
      <c r="L529" s="237"/>
      <c r="M529" s="376"/>
      <c r="N529" s="377"/>
      <c r="O529" s="378"/>
      <c r="Q529" s="184"/>
      <c r="R529" s="184"/>
    </row>
    <row r="530" spans="1:23" s="185" customFormat="1" ht="21.75" customHeight="1">
      <c r="A530" s="357" t="s">
        <v>2151</v>
      </c>
      <c r="B530" s="358"/>
      <c r="C530" s="358"/>
      <c r="D530" s="358"/>
      <c r="E530" s="208">
        <v>1</v>
      </c>
      <c r="F530" s="208">
        <v>20</v>
      </c>
      <c r="G530" s="208">
        <v>3</v>
      </c>
      <c r="H530" s="208"/>
      <c r="I530" s="208"/>
      <c r="J530" s="228"/>
      <c r="K530" s="228"/>
      <c r="L530" s="208"/>
      <c r="M530" s="359"/>
      <c r="N530" s="359"/>
      <c r="O530" s="366"/>
      <c r="Q530" s="184"/>
      <c r="R530" s="184"/>
    </row>
    <row r="531" spans="1:23" ht="18">
      <c r="A531" s="199"/>
      <c r="B531" s="200"/>
      <c r="C531" s="200"/>
      <c r="D531" s="200"/>
      <c r="E531" s="201"/>
      <c r="F531" s="202"/>
      <c r="G531" s="201"/>
      <c r="H531" s="201"/>
      <c r="I531" s="218"/>
      <c r="J531" s="219"/>
      <c r="K531" s="201"/>
      <c r="L531" s="201"/>
      <c r="M531" s="201"/>
      <c r="O531" s="220"/>
    </row>
    <row r="532" spans="1:23" ht="15.75">
      <c r="A532" s="203"/>
      <c r="B532" s="204"/>
      <c r="C532" s="204"/>
      <c r="D532" s="204"/>
      <c r="E532" s="204"/>
      <c r="F532" s="204"/>
      <c r="G532" s="204"/>
      <c r="H532" s="204"/>
      <c r="I532" s="221"/>
      <c r="J532" s="221"/>
      <c r="L532" s="346" t="s">
        <v>2021</v>
      </c>
      <c r="M532" s="347"/>
      <c r="N532" s="348"/>
      <c r="O532" s="222">
        <f>SUM(L424:L530)</f>
        <v>986.86</v>
      </c>
      <c r="Q532" s="191">
        <v>2670.77</v>
      </c>
    </row>
    <row r="533" spans="1:23" ht="15.75">
      <c r="A533" s="205"/>
      <c r="B533" s="206"/>
      <c r="C533" s="206"/>
      <c r="D533" s="206"/>
      <c r="E533" s="206"/>
      <c r="F533" s="206"/>
      <c r="G533" s="206"/>
      <c r="H533" s="206"/>
      <c r="I533" s="223"/>
      <c r="J533" s="223"/>
      <c r="K533" s="224"/>
      <c r="L533" s="224"/>
      <c r="M533" s="224"/>
      <c r="N533" s="224"/>
      <c r="O533" s="225"/>
    </row>
    <row r="534" spans="1:23" s="183" customFormat="1" ht="40.15" customHeight="1">
      <c r="A534" s="207" t="s">
        <v>196</v>
      </c>
      <c r="B534" s="349" t="s">
        <v>198</v>
      </c>
      <c r="C534" s="349"/>
      <c r="D534" s="349"/>
      <c r="E534" s="349"/>
      <c r="F534" s="349"/>
      <c r="G534" s="349"/>
      <c r="H534" s="349"/>
      <c r="I534" s="349"/>
      <c r="J534" s="349"/>
      <c r="K534" s="349"/>
      <c r="L534" s="349"/>
      <c r="M534" s="349"/>
      <c r="N534" s="349"/>
      <c r="O534" s="350"/>
      <c r="P534" s="183" t="s">
        <v>2012</v>
      </c>
      <c r="T534" s="185" t="s">
        <v>2098</v>
      </c>
      <c r="U534" s="185">
        <v>3.4</v>
      </c>
      <c r="V534" s="188">
        <v>0.4</v>
      </c>
      <c r="W534" s="185">
        <f t="shared" ref="W534:W538" si="59">ROUND(U534*V534,2)</f>
        <v>1.36</v>
      </c>
    </row>
    <row r="535" spans="1:23" ht="15.75">
      <c r="A535" s="203"/>
      <c r="B535" s="204"/>
      <c r="C535" s="204"/>
      <c r="D535" s="204"/>
      <c r="E535" s="204"/>
      <c r="F535" s="204"/>
      <c r="G535" s="204"/>
      <c r="H535" s="204"/>
      <c r="I535" s="221"/>
      <c r="J535" s="221"/>
      <c r="K535" s="221"/>
      <c r="L535" s="221"/>
      <c r="M535" s="184"/>
      <c r="N535" s="184"/>
      <c r="O535" s="226"/>
      <c r="T535" s="185" t="s">
        <v>2099</v>
      </c>
      <c r="U535" s="185">
        <v>1</v>
      </c>
      <c r="V535" s="188">
        <v>0.4</v>
      </c>
      <c r="W535" s="185">
        <f t="shared" si="59"/>
        <v>0.4</v>
      </c>
    </row>
    <row r="536" spans="1:23" ht="25.5" customHeight="1">
      <c r="A536" s="423" t="s">
        <v>2013</v>
      </c>
      <c r="B536" s="362"/>
      <c r="C536" s="362"/>
      <c r="D536" s="332"/>
      <c r="E536" s="330" t="s">
        <v>2014</v>
      </c>
      <c r="F536" s="330" t="s">
        <v>2015</v>
      </c>
      <c r="G536" s="330" t="s">
        <v>2016</v>
      </c>
      <c r="H536" s="369" t="s">
        <v>2100</v>
      </c>
      <c r="I536" s="369"/>
      <c r="J536" s="369"/>
      <c r="K536" s="369"/>
      <c r="L536" s="335" t="s">
        <v>2101</v>
      </c>
      <c r="M536" s="333" t="s">
        <v>2019</v>
      </c>
      <c r="N536" s="427"/>
      <c r="O536" s="428"/>
      <c r="T536" s="185" t="s">
        <v>2102</v>
      </c>
      <c r="U536" s="185">
        <v>1.5</v>
      </c>
      <c r="V536" s="188">
        <v>1</v>
      </c>
      <c r="W536" s="185">
        <f t="shared" si="59"/>
        <v>1.5</v>
      </c>
    </row>
    <row r="537" spans="1:23" ht="37.15" customHeight="1">
      <c r="A537" s="424"/>
      <c r="B537" s="425"/>
      <c r="C537" s="425"/>
      <c r="D537" s="426"/>
      <c r="E537" s="392"/>
      <c r="F537" s="379"/>
      <c r="G537" s="379"/>
      <c r="H537" s="210" t="s">
        <v>2103</v>
      </c>
      <c r="I537" s="210" t="s">
        <v>2014</v>
      </c>
      <c r="J537" s="235" t="s">
        <v>2104</v>
      </c>
      <c r="K537" s="235" t="s">
        <v>2101</v>
      </c>
      <c r="L537" s="382"/>
      <c r="M537" s="429"/>
      <c r="N537" s="430"/>
      <c r="O537" s="431"/>
      <c r="Q537" s="238" t="s">
        <v>2105</v>
      </c>
      <c r="T537" s="185" t="s">
        <v>2106</v>
      </c>
      <c r="U537" s="185">
        <v>7.5</v>
      </c>
      <c r="V537" s="188">
        <v>2.2999999999999998</v>
      </c>
      <c r="W537" s="185">
        <f t="shared" si="59"/>
        <v>17.25</v>
      </c>
    </row>
    <row r="538" spans="1:23" s="185" customFormat="1" ht="21.75" customHeight="1">
      <c r="A538" s="357" t="s">
        <v>2107</v>
      </c>
      <c r="B538" s="358"/>
      <c r="C538" s="358"/>
      <c r="D538" s="358"/>
      <c r="E538" s="358"/>
      <c r="F538" s="358"/>
      <c r="G538" s="358"/>
      <c r="H538" s="358"/>
      <c r="I538" s="358"/>
      <c r="J538" s="358"/>
      <c r="K538" s="358"/>
      <c r="L538" s="358"/>
      <c r="M538" s="358"/>
      <c r="N538" s="358"/>
      <c r="O538" s="391"/>
      <c r="Q538" s="184"/>
      <c r="R538" s="184"/>
      <c r="S538" s="191"/>
      <c r="T538" s="191" t="s">
        <v>2108</v>
      </c>
      <c r="U538" s="191">
        <v>5</v>
      </c>
      <c r="V538" s="185">
        <v>2.2000000000000002</v>
      </c>
      <c r="W538" s="185">
        <f t="shared" si="59"/>
        <v>11</v>
      </c>
    </row>
    <row r="539" spans="1:23" s="185" customFormat="1" ht="21.75" customHeight="1">
      <c r="A539" s="357"/>
      <c r="B539" s="358"/>
      <c r="C539" s="358"/>
      <c r="D539" s="358"/>
      <c r="E539" s="358"/>
      <c r="F539" s="358"/>
      <c r="G539" s="358"/>
      <c r="H539" s="358"/>
      <c r="I539" s="358"/>
      <c r="J539" s="358"/>
      <c r="K539" s="358"/>
      <c r="L539" s="358"/>
      <c r="M539" s="358"/>
      <c r="N539" s="358"/>
      <c r="O539" s="391"/>
      <c r="Q539" s="184"/>
      <c r="R539" s="184"/>
      <c r="S539" s="191"/>
      <c r="T539" s="191" t="s">
        <v>2082</v>
      </c>
      <c r="U539" s="191" t="s">
        <v>2083</v>
      </c>
      <c r="V539" s="191" t="s">
        <v>2084</v>
      </c>
      <c r="W539" s="185" t="s">
        <v>2085</v>
      </c>
    </row>
    <row r="540" spans="1:23" s="185" customFormat="1" ht="21.75" customHeight="1">
      <c r="A540" s="357"/>
      <c r="B540" s="358"/>
      <c r="C540" s="358"/>
      <c r="D540" s="358"/>
      <c r="E540" s="358"/>
      <c r="F540" s="358"/>
      <c r="G540" s="358"/>
      <c r="H540" s="358"/>
      <c r="I540" s="358"/>
      <c r="J540" s="358"/>
      <c r="K540" s="358"/>
      <c r="L540" s="358"/>
      <c r="M540" s="358"/>
      <c r="N540" s="358"/>
      <c r="O540" s="391"/>
      <c r="Q540" s="184"/>
      <c r="R540" s="184"/>
      <c r="S540" s="191"/>
      <c r="T540" s="191" t="s">
        <v>2082</v>
      </c>
      <c r="U540" s="191" t="s">
        <v>2083</v>
      </c>
      <c r="V540" s="191" t="s">
        <v>2084</v>
      </c>
      <c r="W540" s="185" t="s">
        <v>2085</v>
      </c>
    </row>
    <row r="541" spans="1:23" s="185" customFormat="1" ht="21.75" customHeight="1">
      <c r="A541" s="388" t="s">
        <v>2109</v>
      </c>
      <c r="B541" s="389"/>
      <c r="C541" s="389"/>
      <c r="D541" s="390"/>
      <c r="E541" s="380">
        <v>1</v>
      </c>
      <c r="F541" s="380">
        <v>50</v>
      </c>
      <c r="G541" s="381">
        <v>3.5</v>
      </c>
      <c r="H541" s="231" t="s">
        <v>2094</v>
      </c>
      <c r="I541" s="231">
        <v>7</v>
      </c>
      <c r="J541" s="236">
        <f t="shared" ref="J541:J543" si="60">VLOOKUP(H541,$T$289:$W$303,4,FALSE)</f>
        <v>2.4</v>
      </c>
      <c r="K541" s="236">
        <f t="shared" ref="K541:K543" si="61">I541*J541</f>
        <v>16.8</v>
      </c>
      <c r="L541" s="380">
        <f>ROUND((F541*G541*E541)-K541-K542-K543,2)</f>
        <v>152.30000000000001</v>
      </c>
      <c r="M541" s="370"/>
      <c r="N541" s="371"/>
      <c r="O541" s="372"/>
      <c r="Q541" s="184"/>
      <c r="R541" s="184"/>
      <c r="S541" s="191"/>
      <c r="T541" s="191"/>
      <c r="U541" s="191"/>
    </row>
    <row r="542" spans="1:23" s="185" customFormat="1" ht="21.75" customHeight="1">
      <c r="A542" s="388"/>
      <c r="B542" s="389"/>
      <c r="C542" s="389"/>
      <c r="D542" s="390"/>
      <c r="E542" s="380"/>
      <c r="F542" s="380"/>
      <c r="G542" s="381"/>
      <c r="H542" s="231" t="s">
        <v>2095</v>
      </c>
      <c r="I542" s="231">
        <v>2</v>
      </c>
      <c r="J542" s="236">
        <f t="shared" si="60"/>
        <v>1.25</v>
      </c>
      <c r="K542" s="236">
        <f t="shared" si="61"/>
        <v>2.5</v>
      </c>
      <c r="L542" s="380"/>
      <c r="M542" s="370"/>
      <c r="N542" s="371"/>
      <c r="O542" s="372"/>
      <c r="Q542" s="184"/>
      <c r="R542" s="184"/>
      <c r="S542" s="191"/>
      <c r="T542" s="191"/>
      <c r="U542" s="191"/>
    </row>
    <row r="543" spans="1:23" s="185" customFormat="1" ht="21.75" customHeight="1">
      <c r="A543" s="388"/>
      <c r="B543" s="389"/>
      <c r="C543" s="389"/>
      <c r="D543" s="390"/>
      <c r="E543" s="380"/>
      <c r="F543" s="380"/>
      <c r="G543" s="381"/>
      <c r="H543" s="231" t="s">
        <v>2096</v>
      </c>
      <c r="I543" s="231">
        <v>1</v>
      </c>
      <c r="J543" s="236">
        <f t="shared" si="60"/>
        <v>3.4</v>
      </c>
      <c r="K543" s="236">
        <f t="shared" si="61"/>
        <v>3.4</v>
      </c>
      <c r="L543" s="380"/>
      <c r="M543" s="370"/>
      <c r="N543" s="371"/>
      <c r="O543" s="372"/>
      <c r="Q543" s="184"/>
      <c r="R543" s="184"/>
      <c r="S543" s="191"/>
      <c r="T543" s="191"/>
      <c r="U543" s="191"/>
    </row>
    <row r="544" spans="1:23" s="185" customFormat="1" ht="21.75" customHeight="1">
      <c r="A544" s="373" t="s">
        <v>2110</v>
      </c>
      <c r="B544" s="374"/>
      <c r="C544" s="374"/>
      <c r="D544" s="375"/>
      <c r="E544" s="232">
        <v>1</v>
      </c>
      <c r="F544" s="232">
        <v>3.1</v>
      </c>
      <c r="G544" s="233">
        <v>3.25</v>
      </c>
      <c r="H544" s="208"/>
      <c r="I544" s="208"/>
      <c r="J544" s="228"/>
      <c r="K544" s="228"/>
      <c r="L544" s="232"/>
      <c r="M544" s="376"/>
      <c r="N544" s="377"/>
      <c r="O544" s="378"/>
      <c r="Q544" s="184"/>
      <c r="R544" s="184"/>
      <c r="S544" s="191"/>
      <c r="T544" s="185" t="s">
        <v>2086</v>
      </c>
      <c r="U544" s="185">
        <v>0.8</v>
      </c>
      <c r="V544" s="188">
        <v>2.1</v>
      </c>
      <c r="W544" s="185">
        <f t="shared" ref="W544:W555" si="62">ROUND(U544*V544,2)</f>
        <v>1.68</v>
      </c>
    </row>
    <row r="545" spans="1:23" s="185" customFormat="1" ht="21.75" customHeight="1">
      <c r="A545" s="373" t="s">
        <v>2111</v>
      </c>
      <c r="B545" s="374"/>
      <c r="C545" s="374"/>
      <c r="D545" s="375"/>
      <c r="E545" s="232">
        <v>1</v>
      </c>
      <c r="F545" s="232">
        <v>2.5</v>
      </c>
      <c r="G545" s="233">
        <v>3.25</v>
      </c>
      <c r="H545" s="208"/>
      <c r="I545" s="208"/>
      <c r="J545" s="228"/>
      <c r="K545" s="228"/>
      <c r="L545" s="232"/>
      <c r="M545" s="376"/>
      <c r="N545" s="377"/>
      <c r="O545" s="378"/>
      <c r="Q545" s="184"/>
      <c r="R545" s="184"/>
      <c r="S545" s="191"/>
      <c r="T545" s="185" t="s">
        <v>2088</v>
      </c>
      <c r="U545" s="185">
        <v>0.9</v>
      </c>
      <c r="V545" s="188">
        <v>2.1</v>
      </c>
      <c r="W545" s="185">
        <f t="shared" si="62"/>
        <v>1.89</v>
      </c>
    </row>
    <row r="546" spans="1:23" s="185" customFormat="1" ht="21.75" customHeight="1">
      <c r="A546" s="373" t="s">
        <v>2112</v>
      </c>
      <c r="B546" s="374"/>
      <c r="C546" s="374"/>
      <c r="D546" s="375"/>
      <c r="E546" s="232">
        <v>1</v>
      </c>
      <c r="F546" s="232">
        <v>3.15</v>
      </c>
      <c r="G546" s="233">
        <v>3.25</v>
      </c>
      <c r="H546" s="208"/>
      <c r="I546" s="208"/>
      <c r="J546" s="228"/>
      <c r="K546" s="228"/>
      <c r="L546" s="232"/>
      <c r="M546" s="376"/>
      <c r="N546" s="377"/>
      <c r="O546" s="378"/>
      <c r="Q546" s="184"/>
      <c r="R546" s="184"/>
      <c r="T546" s="185" t="s">
        <v>2089</v>
      </c>
      <c r="U546" s="185">
        <v>1.2</v>
      </c>
      <c r="V546" s="188">
        <v>2.1</v>
      </c>
      <c r="W546" s="185">
        <f t="shared" si="62"/>
        <v>2.52</v>
      </c>
    </row>
    <row r="547" spans="1:23" s="185" customFormat="1" ht="21.75" customHeight="1">
      <c r="A547" s="373" t="s">
        <v>2113</v>
      </c>
      <c r="B547" s="374"/>
      <c r="C547" s="374"/>
      <c r="D547" s="375"/>
      <c r="E547" s="232">
        <v>1</v>
      </c>
      <c r="F547" s="232">
        <v>3</v>
      </c>
      <c r="G547" s="233">
        <v>3.25</v>
      </c>
      <c r="H547" s="208"/>
      <c r="I547" s="208"/>
      <c r="J547" s="228"/>
      <c r="K547" s="228"/>
      <c r="L547" s="232"/>
      <c r="M547" s="376"/>
      <c r="N547" s="377"/>
      <c r="O547" s="378"/>
      <c r="Q547" s="184"/>
      <c r="R547" s="184"/>
      <c r="T547" s="185" t="s">
        <v>2090</v>
      </c>
      <c r="U547" s="185">
        <v>1.6</v>
      </c>
      <c r="V547" s="188">
        <v>2.1</v>
      </c>
      <c r="W547" s="185">
        <f t="shared" si="62"/>
        <v>3.36</v>
      </c>
    </row>
    <row r="548" spans="1:23" s="185" customFormat="1" ht="21.75" customHeight="1">
      <c r="A548" s="373" t="s">
        <v>2114</v>
      </c>
      <c r="B548" s="374"/>
      <c r="C548" s="374"/>
      <c r="D548" s="375"/>
      <c r="E548" s="232">
        <v>1</v>
      </c>
      <c r="F548" s="232">
        <v>5</v>
      </c>
      <c r="G548" s="233">
        <v>3.25</v>
      </c>
      <c r="H548" s="208"/>
      <c r="I548" s="208"/>
      <c r="J548" s="228"/>
      <c r="K548" s="228"/>
      <c r="L548" s="232">
        <f>ROUND((F548*G548)-(SUM(K548:K548)),2)</f>
        <v>16.25</v>
      </c>
      <c r="M548" s="376"/>
      <c r="N548" s="377"/>
      <c r="O548" s="378"/>
      <c r="Q548" s="184"/>
      <c r="R548" s="184"/>
      <c r="T548" s="185" t="s">
        <v>2093</v>
      </c>
      <c r="U548" s="185">
        <v>4.8</v>
      </c>
      <c r="V548" s="188">
        <v>3</v>
      </c>
      <c r="W548" s="185">
        <f t="shared" si="62"/>
        <v>14.4</v>
      </c>
    </row>
    <row r="549" spans="1:23" s="185" customFormat="1" ht="21.75" customHeight="1">
      <c r="A549" s="373" t="s">
        <v>2115</v>
      </c>
      <c r="B549" s="374"/>
      <c r="C549" s="374"/>
      <c r="D549" s="375"/>
      <c r="E549" s="232">
        <v>1</v>
      </c>
      <c r="F549" s="232">
        <v>3.65</v>
      </c>
      <c r="G549" s="233">
        <v>3.25</v>
      </c>
      <c r="H549" s="208" t="s">
        <v>2086</v>
      </c>
      <c r="I549" s="208">
        <v>1</v>
      </c>
      <c r="J549" s="236">
        <f t="shared" ref="J549:J552" si="63">VLOOKUP(H549,$T$289:$W$303,4,FALSE)</f>
        <v>1.68</v>
      </c>
      <c r="K549" s="236">
        <f t="shared" ref="K549:K557" si="64">I549*J549</f>
        <v>1.68</v>
      </c>
      <c r="L549" s="232"/>
      <c r="M549" s="376"/>
      <c r="N549" s="377"/>
      <c r="O549" s="378"/>
      <c r="Q549" s="184"/>
      <c r="R549" s="184"/>
      <c r="T549" s="185" t="s">
        <v>2094</v>
      </c>
      <c r="U549" s="185">
        <v>2.4</v>
      </c>
      <c r="V549" s="188">
        <v>1</v>
      </c>
      <c r="W549" s="185">
        <f t="shared" si="62"/>
        <v>2.4</v>
      </c>
    </row>
    <row r="550" spans="1:23" s="185" customFormat="1" ht="21.75" customHeight="1">
      <c r="A550" s="373" t="s">
        <v>2116</v>
      </c>
      <c r="B550" s="374"/>
      <c r="C550" s="374"/>
      <c r="D550" s="375"/>
      <c r="E550" s="383">
        <v>1</v>
      </c>
      <c r="F550" s="383">
        <v>37.549999999999997</v>
      </c>
      <c r="G550" s="384">
        <v>3.25</v>
      </c>
      <c r="H550" s="208" t="s">
        <v>2086</v>
      </c>
      <c r="I550" s="208">
        <v>7</v>
      </c>
      <c r="J550" s="236">
        <f t="shared" si="63"/>
        <v>1.68</v>
      </c>
      <c r="K550" s="236">
        <f t="shared" si="64"/>
        <v>11.76</v>
      </c>
      <c r="L550" s="386"/>
      <c r="M550" s="376"/>
      <c r="N550" s="377"/>
      <c r="O550" s="378"/>
      <c r="Q550" s="184"/>
      <c r="R550" s="184"/>
      <c r="T550" s="185" t="s">
        <v>2095</v>
      </c>
      <c r="U550" s="185">
        <v>1.25</v>
      </c>
      <c r="V550" s="188">
        <v>1</v>
      </c>
      <c r="W550" s="185">
        <f t="shared" si="62"/>
        <v>1.25</v>
      </c>
    </row>
    <row r="551" spans="1:23" s="185" customFormat="1" ht="21.75" customHeight="1">
      <c r="A551" s="388"/>
      <c r="B551" s="389"/>
      <c r="C551" s="389"/>
      <c r="D551" s="390"/>
      <c r="E551" s="380"/>
      <c r="F551" s="380"/>
      <c r="G551" s="385"/>
      <c r="H551" s="208" t="s">
        <v>2102</v>
      </c>
      <c r="I551" s="208">
        <v>1</v>
      </c>
      <c r="J551" s="236">
        <f t="shared" si="63"/>
        <v>1.5</v>
      </c>
      <c r="K551" s="236">
        <f t="shared" si="64"/>
        <v>1.5</v>
      </c>
      <c r="L551" s="380"/>
      <c r="M551" s="376"/>
      <c r="N551" s="377"/>
      <c r="O551" s="378"/>
      <c r="Q551" s="184"/>
      <c r="R551" s="184"/>
      <c r="T551" s="185" t="s">
        <v>2095</v>
      </c>
      <c r="U551" s="185">
        <v>1.25</v>
      </c>
      <c r="V551" s="188">
        <v>1</v>
      </c>
      <c r="W551" s="185">
        <f t="shared" si="62"/>
        <v>1.25</v>
      </c>
    </row>
    <row r="552" spans="1:23" s="185" customFormat="1" ht="21.75" customHeight="1">
      <c r="A552" s="373" t="s">
        <v>2117</v>
      </c>
      <c r="B552" s="374"/>
      <c r="C552" s="374"/>
      <c r="D552" s="375"/>
      <c r="E552" s="232">
        <v>1</v>
      </c>
      <c r="F552" s="232">
        <f>31.6-3.6-1.4</f>
        <v>26.6</v>
      </c>
      <c r="G552" s="233">
        <v>3.25</v>
      </c>
      <c r="H552" s="208" t="s">
        <v>2086</v>
      </c>
      <c r="I552" s="208">
        <v>3</v>
      </c>
      <c r="J552" s="236">
        <f t="shared" si="63"/>
        <v>1.68</v>
      </c>
      <c r="K552" s="236">
        <f t="shared" si="64"/>
        <v>5.04</v>
      </c>
      <c r="L552" s="237"/>
      <c r="M552" s="376"/>
      <c r="N552" s="377"/>
      <c r="O552" s="378"/>
      <c r="Q552" s="184"/>
      <c r="R552" s="184"/>
      <c r="T552" s="185" t="s">
        <v>2118</v>
      </c>
      <c r="U552" s="185">
        <v>3.4</v>
      </c>
      <c r="V552" s="188">
        <v>0.4</v>
      </c>
      <c r="W552" s="185">
        <f t="shared" si="62"/>
        <v>1.36</v>
      </c>
    </row>
    <row r="553" spans="1:23" s="185" customFormat="1" ht="21.75" customHeight="1">
      <c r="A553" s="373" t="s">
        <v>2119</v>
      </c>
      <c r="B553" s="374"/>
      <c r="C553" s="374"/>
      <c r="D553" s="375"/>
      <c r="E553" s="232">
        <v>1</v>
      </c>
      <c r="F553" s="232">
        <v>3.5</v>
      </c>
      <c r="G553" s="233">
        <v>3.25</v>
      </c>
      <c r="H553" s="208"/>
      <c r="I553" s="208"/>
      <c r="J553" s="228"/>
      <c r="K553" s="236">
        <f t="shared" si="64"/>
        <v>0</v>
      </c>
      <c r="L553" s="237"/>
      <c r="M553" s="376"/>
      <c r="N553" s="377"/>
      <c r="O553" s="378"/>
      <c r="Q553" s="184"/>
      <c r="R553" s="184"/>
      <c r="T553" s="185" t="s">
        <v>2120</v>
      </c>
      <c r="U553" s="185">
        <v>1</v>
      </c>
      <c r="V553" s="188">
        <v>0.4</v>
      </c>
      <c r="W553" s="185">
        <f t="shared" si="62"/>
        <v>0.4</v>
      </c>
    </row>
    <row r="554" spans="1:23" s="185" customFormat="1" ht="21.75" customHeight="1">
      <c r="A554" s="373" t="s">
        <v>2121</v>
      </c>
      <c r="B554" s="374"/>
      <c r="C554" s="374"/>
      <c r="D554" s="375"/>
      <c r="E554" s="232">
        <v>1</v>
      </c>
      <c r="F554" s="232">
        <v>2.8</v>
      </c>
      <c r="G554" s="233">
        <v>3.25</v>
      </c>
      <c r="H554" s="208"/>
      <c r="I554" s="208"/>
      <c r="J554" s="228"/>
      <c r="K554" s="236">
        <f t="shared" si="64"/>
        <v>0</v>
      </c>
      <c r="L554" s="232">
        <f>ROUND((F554*G554)-(SUM(K554:K554)),2)</f>
        <v>9.1</v>
      </c>
      <c r="M554" s="376"/>
      <c r="N554" s="377"/>
      <c r="O554" s="378"/>
      <c r="Q554" s="184"/>
      <c r="R554" s="184"/>
      <c r="T554" s="185" t="s">
        <v>2102</v>
      </c>
      <c r="U554" s="185">
        <v>1.5</v>
      </c>
      <c r="V554" s="188">
        <v>1</v>
      </c>
      <c r="W554" s="185">
        <f t="shared" si="62"/>
        <v>1.5</v>
      </c>
    </row>
    <row r="555" spans="1:23" s="185" customFormat="1" ht="21.75" customHeight="1">
      <c r="A555" s="373" t="s">
        <v>2122</v>
      </c>
      <c r="B555" s="374"/>
      <c r="C555" s="374"/>
      <c r="D555" s="375"/>
      <c r="E555" s="232">
        <v>1</v>
      </c>
      <c r="F555" s="232">
        <v>8.4499999999999993</v>
      </c>
      <c r="G555" s="233">
        <v>3.25</v>
      </c>
      <c r="H555" s="208" t="s">
        <v>2089</v>
      </c>
      <c r="I555" s="208">
        <v>1</v>
      </c>
      <c r="J555" s="236">
        <f t="shared" ref="J555:J567" si="65">VLOOKUP(H555,$T$289:$W$303,4,FALSE)</f>
        <v>2.52</v>
      </c>
      <c r="K555" s="236">
        <f t="shared" si="64"/>
        <v>2.52</v>
      </c>
      <c r="L555" s="237"/>
      <c r="M555" s="376"/>
      <c r="N555" s="377"/>
      <c r="O555" s="378"/>
      <c r="Q555" s="184"/>
      <c r="R555" s="184"/>
      <c r="T555" s="185" t="s">
        <v>2106</v>
      </c>
      <c r="U555" s="185">
        <v>7.5</v>
      </c>
      <c r="V555" s="188">
        <v>2.2999999999999998</v>
      </c>
      <c r="W555" s="185">
        <f t="shared" si="62"/>
        <v>17.25</v>
      </c>
    </row>
    <row r="556" spans="1:23" s="185" customFormat="1" ht="21.75" customHeight="1">
      <c r="A556" s="373" t="s">
        <v>2123</v>
      </c>
      <c r="B556" s="374"/>
      <c r="C556" s="374"/>
      <c r="D556" s="375"/>
      <c r="E556" s="232">
        <v>1</v>
      </c>
      <c r="F556" s="232">
        <v>3.1</v>
      </c>
      <c r="G556" s="233">
        <v>3.25</v>
      </c>
      <c r="H556" s="208"/>
      <c r="I556" s="208"/>
      <c r="J556" s="228"/>
      <c r="K556" s="236">
        <f t="shared" si="64"/>
        <v>0</v>
      </c>
      <c r="L556" s="237"/>
      <c r="M556" s="376"/>
      <c r="N556" s="377"/>
      <c r="O556" s="378"/>
      <c r="Q556" s="184"/>
      <c r="R556" s="184"/>
      <c r="V556" s="188"/>
    </row>
    <row r="557" spans="1:23" s="185" customFormat="1" ht="21.75" customHeight="1">
      <c r="A557" s="373" t="s">
        <v>2124</v>
      </c>
      <c r="B557" s="374"/>
      <c r="C557" s="374"/>
      <c r="D557" s="375"/>
      <c r="E557" s="232">
        <v>1</v>
      </c>
      <c r="F557" s="232">
        <v>2.75</v>
      </c>
      <c r="G557" s="233">
        <v>3.25</v>
      </c>
      <c r="H557" s="208"/>
      <c r="I557" s="208"/>
      <c r="J557" s="228"/>
      <c r="K557" s="236">
        <f t="shared" si="64"/>
        <v>0</v>
      </c>
      <c r="L557" s="232">
        <f>ROUND((F557*G557)-(SUM(K557:K557)),2)</f>
        <v>8.94</v>
      </c>
      <c r="M557" s="376"/>
      <c r="N557" s="377"/>
      <c r="O557" s="378"/>
      <c r="Q557" s="184"/>
      <c r="R557" s="184"/>
      <c r="V557" s="188"/>
    </row>
    <row r="558" spans="1:23" s="185" customFormat="1" ht="21.75" customHeight="1">
      <c r="A558" s="373" t="s">
        <v>2125</v>
      </c>
      <c r="B558" s="374"/>
      <c r="C558" s="374"/>
      <c r="D558" s="375"/>
      <c r="E558" s="232">
        <v>1</v>
      </c>
      <c r="F558" s="232">
        <v>3.6</v>
      </c>
      <c r="G558" s="233">
        <v>3.25</v>
      </c>
      <c r="H558" s="208"/>
      <c r="I558" s="208"/>
      <c r="J558" s="228"/>
      <c r="K558" s="228"/>
      <c r="L558" s="237"/>
      <c r="M558" s="376"/>
      <c r="N558" s="377"/>
      <c r="O558" s="378"/>
      <c r="Q558" s="184"/>
      <c r="R558" s="184"/>
      <c r="V558" s="188"/>
    </row>
    <row r="559" spans="1:23" s="185" customFormat="1" ht="21.75" customHeight="1">
      <c r="A559" s="373" t="s">
        <v>2126</v>
      </c>
      <c r="B559" s="374"/>
      <c r="C559" s="374"/>
      <c r="D559" s="375"/>
      <c r="E559" s="383">
        <v>1</v>
      </c>
      <c r="F559" s="383">
        <v>50</v>
      </c>
      <c r="G559" s="384">
        <v>3.5</v>
      </c>
      <c r="H559" s="208" t="s">
        <v>2095</v>
      </c>
      <c r="I559" s="208">
        <v>3</v>
      </c>
      <c r="J559" s="236">
        <f t="shared" si="65"/>
        <v>1.25</v>
      </c>
      <c r="K559" s="236">
        <f t="shared" ref="K559:K567" si="66">I559*J559</f>
        <v>3.75</v>
      </c>
      <c r="L559" s="386">
        <f>ROUND((F559*G559*E559)-(SUM(K559:K562)),2)</f>
        <v>155.33000000000001</v>
      </c>
      <c r="M559" s="376"/>
      <c r="N559" s="377"/>
      <c r="O559" s="378"/>
      <c r="Q559" s="184"/>
      <c r="R559" s="184"/>
      <c r="V559" s="188"/>
    </row>
    <row r="560" spans="1:23" s="185" customFormat="1" ht="21.75" customHeight="1">
      <c r="A560" s="388"/>
      <c r="B560" s="389"/>
      <c r="C560" s="389"/>
      <c r="D560" s="390"/>
      <c r="E560" s="380"/>
      <c r="F560" s="380"/>
      <c r="G560" s="385"/>
      <c r="H560" s="208" t="s">
        <v>2094</v>
      </c>
      <c r="I560" s="208">
        <v>5</v>
      </c>
      <c r="J560" s="236">
        <f t="shared" si="65"/>
        <v>2.4</v>
      </c>
      <c r="K560" s="236">
        <f t="shared" si="66"/>
        <v>12</v>
      </c>
      <c r="L560" s="380"/>
      <c r="M560" s="376"/>
      <c r="N560" s="377"/>
      <c r="O560" s="378"/>
      <c r="Q560" s="184"/>
      <c r="R560" s="184"/>
      <c r="V560" s="229"/>
    </row>
    <row r="561" spans="1:22" s="185" customFormat="1" ht="21.75" customHeight="1">
      <c r="A561" s="388"/>
      <c r="B561" s="389"/>
      <c r="C561" s="389"/>
      <c r="D561" s="390"/>
      <c r="E561" s="380"/>
      <c r="F561" s="380"/>
      <c r="G561" s="385"/>
      <c r="H561" s="208" t="s">
        <v>2098</v>
      </c>
      <c r="I561" s="208">
        <v>2</v>
      </c>
      <c r="J561" s="236">
        <f t="shared" si="65"/>
        <v>1.36</v>
      </c>
      <c r="K561" s="236">
        <f t="shared" si="66"/>
        <v>2.72</v>
      </c>
      <c r="L561" s="380"/>
      <c r="M561" s="376"/>
      <c r="N561" s="377"/>
      <c r="O561" s="378"/>
      <c r="Q561" s="184"/>
      <c r="R561" s="184"/>
      <c r="V561" s="188"/>
    </row>
    <row r="562" spans="1:22" s="185" customFormat="1" ht="21.75" customHeight="1">
      <c r="A562" s="388"/>
      <c r="B562" s="389"/>
      <c r="C562" s="389"/>
      <c r="D562" s="390"/>
      <c r="E562" s="380"/>
      <c r="F562" s="380"/>
      <c r="G562" s="385"/>
      <c r="H562" s="208" t="s">
        <v>2099</v>
      </c>
      <c r="I562" s="208">
        <v>3</v>
      </c>
      <c r="J562" s="236">
        <f t="shared" si="65"/>
        <v>0.4</v>
      </c>
      <c r="K562" s="236">
        <f t="shared" si="66"/>
        <v>1.2</v>
      </c>
      <c r="L562" s="380"/>
      <c r="M562" s="376"/>
      <c r="N562" s="377"/>
      <c r="O562" s="378"/>
      <c r="Q562" s="184"/>
      <c r="R562" s="184"/>
      <c r="V562" s="188"/>
    </row>
    <row r="563" spans="1:22" s="185" customFormat="1" ht="21.75" customHeight="1">
      <c r="A563" s="373" t="s">
        <v>2127</v>
      </c>
      <c r="B563" s="374"/>
      <c r="C563" s="374"/>
      <c r="D563" s="375"/>
      <c r="E563" s="383">
        <v>1</v>
      </c>
      <c r="F563" s="383">
        <v>20</v>
      </c>
      <c r="G563" s="384">
        <v>3.5</v>
      </c>
      <c r="H563" s="208" t="s">
        <v>2106</v>
      </c>
      <c r="I563" s="208">
        <v>1</v>
      </c>
      <c r="J563" s="236">
        <f t="shared" si="65"/>
        <v>17.25</v>
      </c>
      <c r="K563" s="236">
        <f t="shared" si="66"/>
        <v>17.25</v>
      </c>
      <c r="L563" s="386">
        <f>ROUND((F563*G563*E563)-(SUM(K563:K564)),2)</f>
        <v>38.35</v>
      </c>
      <c r="M563" s="376"/>
      <c r="N563" s="377"/>
      <c r="O563" s="378"/>
      <c r="Q563" s="184"/>
      <c r="R563" s="184"/>
      <c r="V563" s="188"/>
    </row>
    <row r="564" spans="1:22" s="185" customFormat="1" ht="21.75" customHeight="1">
      <c r="A564" s="388"/>
      <c r="B564" s="389"/>
      <c r="C564" s="389"/>
      <c r="D564" s="390"/>
      <c r="E564" s="380"/>
      <c r="F564" s="380"/>
      <c r="G564" s="385"/>
      <c r="H564" s="208" t="s">
        <v>2093</v>
      </c>
      <c r="I564" s="208">
        <v>1</v>
      </c>
      <c r="J564" s="236">
        <f t="shared" si="65"/>
        <v>14.4</v>
      </c>
      <c r="K564" s="236">
        <f t="shared" si="66"/>
        <v>14.4</v>
      </c>
      <c r="L564" s="387"/>
      <c r="M564" s="376"/>
      <c r="N564" s="377"/>
      <c r="O564" s="378"/>
      <c r="Q564" s="184"/>
      <c r="R564" s="184"/>
      <c r="V564" s="188"/>
    </row>
    <row r="565" spans="1:22" s="185" customFormat="1" ht="21.75" customHeight="1">
      <c r="A565" s="373" t="s">
        <v>2128</v>
      </c>
      <c r="B565" s="374"/>
      <c r="C565" s="374"/>
      <c r="D565" s="375"/>
      <c r="E565" s="232">
        <v>1</v>
      </c>
      <c r="F565" s="232">
        <v>8.65</v>
      </c>
      <c r="G565" s="233">
        <v>3.25</v>
      </c>
      <c r="H565" s="208" t="s">
        <v>2086</v>
      </c>
      <c r="I565" s="208">
        <v>1</v>
      </c>
      <c r="J565" s="236">
        <f t="shared" si="65"/>
        <v>1.68</v>
      </c>
      <c r="K565" s="236">
        <f t="shared" si="66"/>
        <v>1.68</v>
      </c>
      <c r="L565" s="232"/>
      <c r="M565" s="376"/>
      <c r="N565" s="377"/>
      <c r="O565" s="378"/>
      <c r="Q565" s="184"/>
      <c r="R565" s="184"/>
    </row>
    <row r="566" spans="1:22" s="185" customFormat="1" ht="21.75" customHeight="1">
      <c r="A566" s="373" t="s">
        <v>2129</v>
      </c>
      <c r="B566" s="374"/>
      <c r="C566" s="374"/>
      <c r="D566" s="375"/>
      <c r="E566" s="383">
        <v>1</v>
      </c>
      <c r="F566" s="383">
        <v>8.8000000000000007</v>
      </c>
      <c r="G566" s="384">
        <v>3.25</v>
      </c>
      <c r="H566" s="208" t="s">
        <v>2086</v>
      </c>
      <c r="I566" s="208">
        <v>2</v>
      </c>
      <c r="J566" s="236">
        <f t="shared" si="65"/>
        <v>1.68</v>
      </c>
      <c r="K566" s="236">
        <f t="shared" si="66"/>
        <v>3.36</v>
      </c>
      <c r="L566" s="386"/>
      <c r="M566" s="376"/>
      <c r="N566" s="377"/>
      <c r="O566" s="378"/>
      <c r="Q566" s="184"/>
      <c r="R566" s="184"/>
    </row>
    <row r="567" spans="1:22" s="185" customFormat="1" ht="21.75" customHeight="1">
      <c r="A567" s="388"/>
      <c r="B567" s="389"/>
      <c r="C567" s="389"/>
      <c r="D567" s="390"/>
      <c r="E567" s="380"/>
      <c r="F567" s="380"/>
      <c r="G567" s="385"/>
      <c r="H567" s="208" t="s">
        <v>2102</v>
      </c>
      <c r="I567" s="208">
        <v>1</v>
      </c>
      <c r="J567" s="236">
        <f t="shared" si="65"/>
        <v>1.5</v>
      </c>
      <c r="K567" s="236">
        <f t="shared" si="66"/>
        <v>1.5</v>
      </c>
      <c r="L567" s="380"/>
      <c r="M567" s="376"/>
      <c r="N567" s="377"/>
      <c r="O567" s="378"/>
      <c r="Q567" s="184"/>
      <c r="R567" s="184"/>
    </row>
    <row r="568" spans="1:22" s="185" customFormat="1" ht="21.75" customHeight="1">
      <c r="A568" s="373" t="s">
        <v>2130</v>
      </c>
      <c r="B568" s="374"/>
      <c r="C568" s="374"/>
      <c r="D568" s="375"/>
      <c r="E568" s="232">
        <v>1</v>
      </c>
      <c r="F568" s="232">
        <v>3.6</v>
      </c>
      <c r="G568" s="233">
        <v>3.25</v>
      </c>
      <c r="H568" s="208"/>
      <c r="I568" s="208"/>
      <c r="J568" s="236"/>
      <c r="K568" s="236"/>
      <c r="L568" s="232"/>
      <c r="M568" s="376"/>
      <c r="N568" s="377"/>
      <c r="O568" s="378"/>
      <c r="Q568" s="184"/>
      <c r="R568" s="184"/>
    </row>
    <row r="569" spans="1:22" s="185" customFormat="1" ht="21.75" customHeight="1">
      <c r="A569" s="373" t="s">
        <v>2131</v>
      </c>
      <c r="B569" s="374"/>
      <c r="C569" s="374"/>
      <c r="D569" s="375"/>
      <c r="E569" s="232">
        <v>1</v>
      </c>
      <c r="F569" s="232">
        <v>5</v>
      </c>
      <c r="G569" s="233">
        <v>3.25</v>
      </c>
      <c r="H569" s="208" t="s">
        <v>2086</v>
      </c>
      <c r="I569" s="208">
        <v>1</v>
      </c>
      <c r="J569" s="236">
        <f t="shared" ref="J569:J573" si="67">VLOOKUP(H569,$T$289:$W$303,4,FALSE)</f>
        <v>1.68</v>
      </c>
      <c r="K569" s="236">
        <f t="shared" ref="K569:K573" si="68">I569*J569</f>
        <v>1.68</v>
      </c>
      <c r="L569" s="232"/>
      <c r="M569" s="376"/>
      <c r="N569" s="377"/>
      <c r="O569" s="378"/>
      <c r="Q569" s="184"/>
      <c r="R569" s="184"/>
    </row>
    <row r="570" spans="1:22" s="185" customFormat="1" ht="21.75" customHeight="1">
      <c r="A570" s="373" t="s">
        <v>2132</v>
      </c>
      <c r="B570" s="374"/>
      <c r="C570" s="374"/>
      <c r="D570" s="375"/>
      <c r="E570" s="232">
        <v>1</v>
      </c>
      <c r="F570" s="232">
        <v>8.8000000000000007</v>
      </c>
      <c r="G570" s="233">
        <v>3.25</v>
      </c>
      <c r="H570" s="208"/>
      <c r="I570" s="208"/>
      <c r="J570" s="236"/>
      <c r="K570" s="236"/>
      <c r="L570" s="232"/>
      <c r="M570" s="376"/>
      <c r="N570" s="377"/>
      <c r="O570" s="378"/>
      <c r="Q570" s="184"/>
      <c r="R570" s="184"/>
    </row>
    <row r="571" spans="1:22" s="185" customFormat="1" ht="21.75" customHeight="1">
      <c r="A571" s="373" t="s">
        <v>2133</v>
      </c>
      <c r="B571" s="374"/>
      <c r="C571" s="374"/>
      <c r="D571" s="375"/>
      <c r="E571" s="232">
        <v>1</v>
      </c>
      <c r="F571" s="232">
        <v>5</v>
      </c>
      <c r="G571" s="233">
        <v>3.25</v>
      </c>
      <c r="H571" s="208" t="s">
        <v>2086</v>
      </c>
      <c r="I571" s="208">
        <v>1</v>
      </c>
      <c r="J571" s="236">
        <f t="shared" si="67"/>
        <v>1.68</v>
      </c>
      <c r="K571" s="236">
        <f t="shared" si="68"/>
        <v>1.68</v>
      </c>
      <c r="L571" s="232"/>
      <c r="M571" s="376"/>
      <c r="N571" s="377"/>
      <c r="O571" s="378"/>
      <c r="Q571" s="184"/>
      <c r="R571" s="184"/>
    </row>
    <row r="572" spans="1:22" s="185" customFormat="1" ht="21.75" customHeight="1">
      <c r="A572" s="373" t="s">
        <v>2134</v>
      </c>
      <c r="B572" s="374"/>
      <c r="C572" s="374"/>
      <c r="D572" s="375"/>
      <c r="E572" s="232">
        <v>1</v>
      </c>
      <c r="F572" s="232">
        <v>8.65</v>
      </c>
      <c r="G572" s="233">
        <v>3.25</v>
      </c>
      <c r="H572" s="208"/>
      <c r="I572" s="208"/>
      <c r="J572" s="236"/>
      <c r="K572" s="236"/>
      <c r="L572" s="232"/>
      <c r="M572" s="376"/>
      <c r="N572" s="377"/>
      <c r="O572" s="378"/>
      <c r="Q572" s="184"/>
      <c r="R572" s="184"/>
    </row>
    <row r="573" spans="1:22" s="185" customFormat="1" ht="21.75" customHeight="1">
      <c r="A573" s="373" t="s">
        <v>2135</v>
      </c>
      <c r="B573" s="374"/>
      <c r="C573" s="374"/>
      <c r="D573" s="375"/>
      <c r="E573" s="232">
        <v>1</v>
      </c>
      <c r="F573" s="232">
        <v>5</v>
      </c>
      <c r="G573" s="233">
        <v>3.25</v>
      </c>
      <c r="H573" s="208" t="s">
        <v>2102</v>
      </c>
      <c r="I573" s="208">
        <v>1</v>
      </c>
      <c r="J573" s="236">
        <f t="shared" si="67"/>
        <v>1.5</v>
      </c>
      <c r="K573" s="236">
        <f t="shared" si="68"/>
        <v>1.5</v>
      </c>
      <c r="L573" s="232"/>
      <c r="M573" s="376"/>
      <c r="N573" s="377"/>
      <c r="O573" s="378"/>
      <c r="Q573" s="184"/>
      <c r="R573" s="184"/>
    </row>
    <row r="574" spans="1:22" s="185" customFormat="1" ht="21.75" customHeight="1">
      <c r="A574" s="373" t="s">
        <v>2136</v>
      </c>
      <c r="B574" s="374"/>
      <c r="C574" s="374"/>
      <c r="D574" s="375"/>
      <c r="E574" s="232">
        <v>1</v>
      </c>
      <c r="F574" s="232">
        <v>3.7</v>
      </c>
      <c r="G574" s="233">
        <v>3.25</v>
      </c>
      <c r="H574" s="208"/>
      <c r="I574" s="208"/>
      <c r="J574" s="236"/>
      <c r="K574" s="236"/>
      <c r="L574" s="232"/>
      <c r="M574" s="376"/>
      <c r="N574" s="377"/>
      <c r="O574" s="378"/>
      <c r="Q574" s="184"/>
      <c r="R574" s="184"/>
    </row>
    <row r="575" spans="1:22" s="185" customFormat="1" ht="21.75" customHeight="1">
      <c r="A575" s="373" t="s">
        <v>2137</v>
      </c>
      <c r="B575" s="374"/>
      <c r="C575" s="374"/>
      <c r="D575" s="375"/>
      <c r="E575" s="232">
        <v>1</v>
      </c>
      <c r="F575" s="232">
        <v>5</v>
      </c>
      <c r="G575" s="233">
        <v>3.25</v>
      </c>
      <c r="H575" s="208" t="s">
        <v>2102</v>
      </c>
      <c r="I575" s="208">
        <v>1</v>
      </c>
      <c r="J575" s="236">
        <f t="shared" ref="J575:J579" si="69">VLOOKUP(H575,$T$289:$W$303,4,FALSE)</f>
        <v>1.5</v>
      </c>
      <c r="K575" s="236">
        <f t="shared" ref="K575:K591" si="70">I575*J575</f>
        <v>1.5</v>
      </c>
      <c r="L575" s="232"/>
      <c r="M575" s="376"/>
      <c r="N575" s="377"/>
      <c r="O575" s="378"/>
      <c r="Q575" s="184"/>
      <c r="R575" s="184"/>
    </row>
    <row r="576" spans="1:22" s="185" customFormat="1" ht="21.75" customHeight="1">
      <c r="A576" s="373" t="s">
        <v>2138</v>
      </c>
      <c r="B576" s="374"/>
      <c r="C576" s="374"/>
      <c r="D576" s="375"/>
      <c r="E576" s="383">
        <v>1</v>
      </c>
      <c r="F576" s="383">
        <v>8.65</v>
      </c>
      <c r="G576" s="384">
        <v>3.25</v>
      </c>
      <c r="H576" s="208" t="s">
        <v>2086</v>
      </c>
      <c r="I576" s="208">
        <v>2</v>
      </c>
      <c r="J576" s="236">
        <f t="shared" si="69"/>
        <v>1.68</v>
      </c>
      <c r="K576" s="236">
        <f t="shared" si="70"/>
        <v>3.36</v>
      </c>
      <c r="L576" s="386"/>
      <c r="M576" s="376"/>
      <c r="N576" s="377"/>
      <c r="O576" s="378"/>
      <c r="Q576" s="184"/>
      <c r="R576" s="184"/>
    </row>
    <row r="577" spans="1:21" s="185" customFormat="1" ht="21.75" customHeight="1">
      <c r="A577" s="388"/>
      <c r="B577" s="389"/>
      <c r="C577" s="389"/>
      <c r="D577" s="390"/>
      <c r="E577" s="380"/>
      <c r="F577" s="380"/>
      <c r="G577" s="385"/>
      <c r="H577" s="208" t="s">
        <v>2102</v>
      </c>
      <c r="I577" s="208">
        <v>1</v>
      </c>
      <c r="J577" s="236">
        <f t="shared" si="69"/>
        <v>1.5</v>
      </c>
      <c r="K577" s="236">
        <f t="shared" si="70"/>
        <v>1.5</v>
      </c>
      <c r="L577" s="380"/>
      <c r="M577" s="376"/>
      <c r="N577" s="377"/>
      <c r="O577" s="378"/>
      <c r="Q577" s="184"/>
      <c r="R577" s="184"/>
    </row>
    <row r="578" spans="1:21" s="185" customFormat="1" ht="21.75" customHeight="1">
      <c r="A578" s="373" t="s">
        <v>2139</v>
      </c>
      <c r="B578" s="374"/>
      <c r="C578" s="374"/>
      <c r="D578" s="375"/>
      <c r="E578" s="383">
        <v>1</v>
      </c>
      <c r="F578" s="383">
        <v>8.65</v>
      </c>
      <c r="G578" s="384">
        <v>3.25</v>
      </c>
      <c r="H578" s="208" t="s">
        <v>2086</v>
      </c>
      <c r="I578" s="208">
        <v>2</v>
      </c>
      <c r="J578" s="236">
        <f t="shared" si="69"/>
        <v>1.68</v>
      </c>
      <c r="K578" s="236">
        <f t="shared" si="70"/>
        <v>3.36</v>
      </c>
      <c r="L578" s="386"/>
      <c r="M578" s="376"/>
      <c r="N578" s="377"/>
      <c r="O578" s="378"/>
      <c r="Q578" s="184"/>
      <c r="R578" s="184"/>
    </row>
    <row r="579" spans="1:21" s="185" customFormat="1" ht="21.75" customHeight="1">
      <c r="A579" s="388"/>
      <c r="B579" s="389"/>
      <c r="C579" s="389"/>
      <c r="D579" s="390"/>
      <c r="E579" s="380"/>
      <c r="F579" s="380"/>
      <c r="G579" s="385"/>
      <c r="H579" s="208" t="s">
        <v>2102</v>
      </c>
      <c r="I579" s="208">
        <v>1</v>
      </c>
      <c r="J579" s="236">
        <f t="shared" si="69"/>
        <v>1.5</v>
      </c>
      <c r="K579" s="236">
        <f t="shared" si="70"/>
        <v>1.5</v>
      </c>
      <c r="L579" s="380"/>
      <c r="M579" s="376"/>
      <c r="N579" s="377"/>
      <c r="O579" s="378"/>
      <c r="Q579" s="184"/>
      <c r="R579" s="184"/>
    </row>
    <row r="580" spans="1:21" s="185" customFormat="1" ht="21.75" customHeight="1">
      <c r="A580" s="373" t="s">
        <v>2140</v>
      </c>
      <c r="B580" s="374"/>
      <c r="C580" s="374"/>
      <c r="D580" s="375"/>
      <c r="E580" s="232">
        <v>1</v>
      </c>
      <c r="F580" s="232">
        <v>8.8000000000000007</v>
      </c>
      <c r="G580" s="233">
        <v>3.25</v>
      </c>
      <c r="H580" s="208"/>
      <c r="I580" s="208"/>
      <c r="J580" s="236"/>
      <c r="K580" s="236">
        <f t="shared" si="70"/>
        <v>0</v>
      </c>
      <c r="L580" s="232"/>
      <c r="M580" s="376"/>
      <c r="N580" s="377"/>
      <c r="O580" s="378"/>
      <c r="Q580" s="184"/>
      <c r="R580" s="184"/>
    </row>
    <row r="581" spans="1:21" s="185" customFormat="1" ht="21.75" customHeight="1">
      <c r="A581" s="373" t="s">
        <v>2141</v>
      </c>
      <c r="B581" s="374"/>
      <c r="C581" s="374"/>
      <c r="D581" s="375"/>
      <c r="E581" s="383">
        <v>1</v>
      </c>
      <c r="F581" s="383">
        <v>4.4000000000000004</v>
      </c>
      <c r="G581" s="384">
        <v>3.25</v>
      </c>
      <c r="H581" s="208" t="s">
        <v>2086</v>
      </c>
      <c r="I581" s="208">
        <v>2</v>
      </c>
      <c r="J581" s="236">
        <f t="shared" ref="J581:J591" si="71">VLOOKUP(H581,$T$289:$W$303,4,FALSE)</f>
        <v>1.68</v>
      </c>
      <c r="K581" s="236">
        <f t="shared" si="70"/>
        <v>3.36</v>
      </c>
      <c r="L581" s="386"/>
      <c r="M581" s="376"/>
      <c r="N581" s="377"/>
      <c r="O581" s="378"/>
      <c r="Q581" s="184"/>
      <c r="R581" s="184"/>
    </row>
    <row r="582" spans="1:21" s="185" customFormat="1" ht="21.75" customHeight="1">
      <c r="A582" s="388"/>
      <c r="B582" s="389"/>
      <c r="C582" s="389"/>
      <c r="D582" s="390"/>
      <c r="E582" s="380"/>
      <c r="F582" s="380"/>
      <c r="G582" s="385"/>
      <c r="H582" s="208" t="s">
        <v>2102</v>
      </c>
      <c r="I582" s="208">
        <v>1</v>
      </c>
      <c r="J582" s="236">
        <f t="shared" si="71"/>
        <v>1.5</v>
      </c>
      <c r="K582" s="236">
        <f t="shared" si="70"/>
        <v>1.5</v>
      </c>
      <c r="L582" s="380"/>
      <c r="M582" s="376"/>
      <c r="N582" s="377"/>
      <c r="O582" s="378"/>
      <c r="Q582" s="184"/>
      <c r="R582" s="184"/>
    </row>
    <row r="583" spans="1:21" s="185" customFormat="1" ht="21.75" customHeight="1">
      <c r="A583" s="373" t="s">
        <v>2142</v>
      </c>
      <c r="B583" s="374"/>
      <c r="C583" s="374"/>
      <c r="D583" s="375"/>
      <c r="E583" s="232">
        <v>1</v>
      </c>
      <c r="F583" s="232">
        <v>8.65</v>
      </c>
      <c r="G583" s="233">
        <v>3.25</v>
      </c>
      <c r="H583" s="208"/>
      <c r="I583" s="208"/>
      <c r="J583" s="236"/>
      <c r="K583" s="236">
        <f t="shared" si="70"/>
        <v>0</v>
      </c>
      <c r="L583" s="232">
        <f t="shared" ref="L583:L588" si="72">ROUND((F583*G583)-(SUM(K583:K583)),2)</f>
        <v>28.11</v>
      </c>
      <c r="M583" s="376"/>
      <c r="N583" s="377"/>
      <c r="O583" s="378"/>
      <c r="Q583" s="184"/>
      <c r="R583" s="184"/>
    </row>
    <row r="584" spans="1:21" s="185" customFormat="1" ht="21.75" customHeight="1">
      <c r="A584" s="373" t="s">
        <v>2143</v>
      </c>
      <c r="B584" s="374"/>
      <c r="C584" s="374"/>
      <c r="D584" s="375"/>
      <c r="E584" s="232">
        <v>1</v>
      </c>
      <c r="F584" s="232">
        <v>8.8000000000000007</v>
      </c>
      <c r="G584" s="233">
        <v>3.25</v>
      </c>
      <c r="H584" s="208"/>
      <c r="I584" s="208"/>
      <c r="J584" s="236"/>
      <c r="K584" s="236">
        <f t="shared" si="70"/>
        <v>0</v>
      </c>
      <c r="L584" s="232"/>
      <c r="M584" s="376"/>
      <c r="N584" s="377"/>
      <c r="O584" s="378"/>
      <c r="Q584" s="184"/>
      <c r="R584" s="184"/>
    </row>
    <row r="585" spans="1:21" s="185" customFormat="1" ht="21.75" customHeight="1">
      <c r="A585" s="373" t="s">
        <v>2144</v>
      </c>
      <c r="B585" s="374"/>
      <c r="C585" s="374"/>
      <c r="D585" s="375"/>
      <c r="E585" s="232">
        <v>1</v>
      </c>
      <c r="F585" s="232">
        <v>8.65</v>
      </c>
      <c r="G585" s="233">
        <v>3.25</v>
      </c>
      <c r="H585" s="208" t="s">
        <v>2088</v>
      </c>
      <c r="I585" s="208">
        <v>1</v>
      </c>
      <c r="J585" s="236">
        <f t="shared" si="71"/>
        <v>1.89</v>
      </c>
      <c r="K585" s="236">
        <f t="shared" si="70"/>
        <v>1.89</v>
      </c>
      <c r="L585" s="232">
        <f t="shared" si="72"/>
        <v>26.22</v>
      </c>
      <c r="M585" s="376"/>
      <c r="N585" s="377"/>
      <c r="O585" s="378"/>
      <c r="Q585" s="184"/>
      <c r="R585" s="184"/>
    </row>
    <row r="586" spans="1:21" s="185" customFormat="1" ht="21.75" customHeight="1">
      <c r="A586" s="373" t="s">
        <v>2145</v>
      </c>
      <c r="B586" s="374"/>
      <c r="C586" s="374"/>
      <c r="D586" s="375"/>
      <c r="E586" s="232">
        <v>1</v>
      </c>
      <c r="F586" s="232">
        <v>3.45</v>
      </c>
      <c r="G586" s="233">
        <v>3.25</v>
      </c>
      <c r="H586" s="208" t="s">
        <v>2086</v>
      </c>
      <c r="I586" s="208">
        <v>1</v>
      </c>
      <c r="J586" s="236">
        <f t="shared" si="71"/>
        <v>1.68</v>
      </c>
      <c r="K586" s="236">
        <f t="shared" si="70"/>
        <v>1.68</v>
      </c>
      <c r="L586" s="232">
        <f t="shared" si="72"/>
        <v>9.5299999999999994</v>
      </c>
      <c r="M586" s="376"/>
      <c r="N586" s="377"/>
      <c r="O586" s="378"/>
      <c r="Q586" s="184"/>
      <c r="R586" s="184"/>
    </row>
    <row r="587" spans="1:21" s="185" customFormat="1" ht="21.75" customHeight="1">
      <c r="A587" s="373" t="s">
        <v>2146</v>
      </c>
      <c r="B587" s="374"/>
      <c r="C587" s="374"/>
      <c r="D587" s="375"/>
      <c r="E587" s="232">
        <v>1</v>
      </c>
      <c r="F587" s="232">
        <v>3.7</v>
      </c>
      <c r="G587" s="233">
        <v>3.25</v>
      </c>
      <c r="H587" s="208" t="s">
        <v>2088</v>
      </c>
      <c r="I587" s="208">
        <v>1</v>
      </c>
      <c r="J587" s="236">
        <f t="shared" si="71"/>
        <v>1.89</v>
      </c>
      <c r="K587" s="236">
        <f t="shared" si="70"/>
        <v>1.89</v>
      </c>
      <c r="L587" s="232">
        <f t="shared" si="72"/>
        <v>10.14</v>
      </c>
      <c r="M587" s="376"/>
      <c r="N587" s="377"/>
      <c r="O587" s="378"/>
      <c r="Q587" s="184"/>
      <c r="R587" s="184"/>
    </row>
    <row r="588" spans="1:21" s="185" customFormat="1" ht="21.75" customHeight="1">
      <c r="A588" s="373" t="s">
        <v>2147</v>
      </c>
      <c r="B588" s="374"/>
      <c r="C588" s="374"/>
      <c r="D588" s="375"/>
      <c r="E588" s="232">
        <v>1</v>
      </c>
      <c r="F588" s="232">
        <v>2</v>
      </c>
      <c r="G588" s="233">
        <v>3.25</v>
      </c>
      <c r="H588" s="208" t="s">
        <v>2088</v>
      </c>
      <c r="I588" s="208">
        <v>1</v>
      </c>
      <c r="J588" s="236">
        <f t="shared" si="71"/>
        <v>1.89</v>
      </c>
      <c r="K588" s="236">
        <f t="shared" si="70"/>
        <v>1.89</v>
      </c>
      <c r="L588" s="232">
        <f t="shared" si="72"/>
        <v>4.6100000000000003</v>
      </c>
      <c r="M588" s="376"/>
      <c r="N588" s="377"/>
      <c r="O588" s="378"/>
      <c r="Q588" s="184"/>
      <c r="R588" s="184"/>
    </row>
    <row r="589" spans="1:21" s="185" customFormat="1" ht="21.75" customHeight="1">
      <c r="A589" s="373" t="s">
        <v>2148</v>
      </c>
      <c r="B589" s="374"/>
      <c r="C589" s="374"/>
      <c r="D589" s="375"/>
      <c r="E589" s="383">
        <v>1</v>
      </c>
      <c r="F589" s="383">
        <v>20</v>
      </c>
      <c r="G589" s="384">
        <v>3.25</v>
      </c>
      <c r="H589" s="208" t="s">
        <v>2090</v>
      </c>
      <c r="I589" s="208">
        <v>1</v>
      </c>
      <c r="J589" s="236">
        <f t="shared" si="71"/>
        <v>3.36</v>
      </c>
      <c r="K589" s="236">
        <f t="shared" si="70"/>
        <v>3.36</v>
      </c>
      <c r="L589" s="386"/>
      <c r="M589" s="376"/>
      <c r="N589" s="377"/>
      <c r="O589" s="378"/>
      <c r="Q589" s="184"/>
      <c r="R589" s="184"/>
    </row>
    <row r="590" spans="1:21" s="185" customFormat="1" ht="21.75" customHeight="1">
      <c r="A590" s="388"/>
      <c r="B590" s="389"/>
      <c r="C590" s="389"/>
      <c r="D590" s="390"/>
      <c r="E590" s="380"/>
      <c r="F590" s="380"/>
      <c r="G590" s="385"/>
      <c r="H590" s="208" t="s">
        <v>2088</v>
      </c>
      <c r="I590" s="208">
        <v>1</v>
      </c>
      <c r="J590" s="236">
        <f t="shared" si="71"/>
        <v>1.89</v>
      </c>
      <c r="K590" s="236">
        <f t="shared" si="70"/>
        <v>1.89</v>
      </c>
      <c r="L590" s="380"/>
      <c r="M590" s="376"/>
      <c r="N590" s="377"/>
      <c r="O590" s="378"/>
      <c r="Q590" s="184"/>
      <c r="R590" s="184"/>
    </row>
    <row r="591" spans="1:21" s="185" customFormat="1" ht="21.75" customHeight="1">
      <c r="A591" s="373" t="s">
        <v>2149</v>
      </c>
      <c r="B591" s="374"/>
      <c r="C591" s="374"/>
      <c r="D591" s="375"/>
      <c r="E591" s="232">
        <v>1</v>
      </c>
      <c r="F591" s="232">
        <v>20</v>
      </c>
      <c r="G591" s="233">
        <v>3.5</v>
      </c>
      <c r="H591" s="208" t="s">
        <v>2090</v>
      </c>
      <c r="I591" s="208">
        <v>1</v>
      </c>
      <c r="J591" s="236">
        <f t="shared" si="71"/>
        <v>3.36</v>
      </c>
      <c r="K591" s="236">
        <f t="shared" si="70"/>
        <v>3.36</v>
      </c>
      <c r="L591" s="232">
        <f>ROUND((F591*G591)-(SUM(K591:K591)),2)</f>
        <v>66.64</v>
      </c>
      <c r="M591" s="376"/>
      <c r="N591" s="377"/>
      <c r="O591" s="378"/>
      <c r="Q591" s="184"/>
      <c r="R591" s="184"/>
    </row>
    <row r="592" spans="1:21" s="185" customFormat="1" ht="21.75" customHeight="1">
      <c r="A592" s="357" t="s">
        <v>2150</v>
      </c>
      <c r="B592" s="358"/>
      <c r="C592" s="358"/>
      <c r="D592" s="358"/>
      <c r="E592" s="358"/>
      <c r="F592" s="358"/>
      <c r="G592" s="358"/>
      <c r="H592" s="358"/>
      <c r="I592" s="358"/>
      <c r="J592" s="358"/>
      <c r="K592" s="358"/>
      <c r="L592" s="358"/>
      <c r="M592" s="358"/>
      <c r="N592" s="358"/>
      <c r="O592" s="391"/>
      <c r="Q592" s="184"/>
      <c r="R592" s="184"/>
      <c r="S592" s="191"/>
      <c r="T592" s="191"/>
      <c r="U592" s="191"/>
    </row>
    <row r="593" spans="1:23" s="185" customFormat="1" ht="21.75" customHeight="1">
      <c r="A593" s="357"/>
      <c r="B593" s="358"/>
      <c r="C593" s="358"/>
      <c r="D593" s="358"/>
      <c r="E593" s="358"/>
      <c r="F593" s="358"/>
      <c r="G593" s="358"/>
      <c r="H593" s="358"/>
      <c r="I593" s="358"/>
      <c r="J593" s="358"/>
      <c r="K593" s="358"/>
      <c r="L593" s="358"/>
      <c r="M593" s="358"/>
      <c r="N593" s="358"/>
      <c r="O593" s="391"/>
      <c r="Q593" s="184"/>
      <c r="R593" s="184"/>
      <c r="S593" s="191"/>
      <c r="T593" s="191" t="s">
        <v>2082</v>
      </c>
      <c r="U593" s="191" t="s">
        <v>2083</v>
      </c>
      <c r="V593" s="191" t="s">
        <v>2084</v>
      </c>
      <c r="W593" s="185" t="s">
        <v>2085</v>
      </c>
    </row>
    <row r="594" spans="1:23" s="185" customFormat="1" ht="21.75" customHeight="1">
      <c r="A594" s="357"/>
      <c r="B594" s="358"/>
      <c r="C594" s="358"/>
      <c r="D594" s="358"/>
      <c r="E594" s="358"/>
      <c r="F594" s="358"/>
      <c r="G594" s="358"/>
      <c r="H594" s="358"/>
      <c r="I594" s="358"/>
      <c r="J594" s="358"/>
      <c r="K594" s="358"/>
      <c r="L594" s="358"/>
      <c r="M594" s="358"/>
      <c r="N594" s="358"/>
      <c r="O594" s="391"/>
      <c r="Q594" s="184"/>
      <c r="R594" s="184"/>
      <c r="S594" s="191"/>
      <c r="T594" s="191" t="s">
        <v>2082</v>
      </c>
      <c r="U594" s="191" t="s">
        <v>2083</v>
      </c>
      <c r="V594" s="191" t="s">
        <v>2084</v>
      </c>
      <c r="W594" s="185" t="s">
        <v>2085</v>
      </c>
    </row>
    <row r="595" spans="1:23" s="185" customFormat="1" ht="21.75" customHeight="1">
      <c r="A595" s="388" t="s">
        <v>2109</v>
      </c>
      <c r="B595" s="389"/>
      <c r="C595" s="389"/>
      <c r="D595" s="390"/>
      <c r="E595" s="380">
        <v>1</v>
      </c>
      <c r="F595" s="380">
        <v>50</v>
      </c>
      <c r="G595" s="381">
        <f>8.35-3.5</f>
        <v>4.8499999999999996</v>
      </c>
      <c r="H595" s="231" t="s">
        <v>2094</v>
      </c>
      <c r="I595" s="231">
        <v>8</v>
      </c>
      <c r="J595" s="236">
        <f t="shared" ref="J595:J599" si="73">VLOOKUP(H595,$T$289:$W$303,4,FALSE)</f>
        <v>2.4</v>
      </c>
      <c r="K595" s="236">
        <f t="shared" ref="K595:K622" si="74">I595*J595</f>
        <v>19.2</v>
      </c>
      <c r="L595" s="380">
        <f>ROUND((F595*G595*E595)-K595-K596-K598-K597,2)</f>
        <v>217.28</v>
      </c>
      <c r="M595" s="370"/>
      <c r="N595" s="371"/>
      <c r="O595" s="372"/>
      <c r="Q595" s="184"/>
      <c r="R595" s="184"/>
      <c r="S595" s="191"/>
      <c r="T595" s="191"/>
      <c r="U595" s="191"/>
    </row>
    <row r="596" spans="1:23" s="185" customFormat="1" ht="21.75" customHeight="1">
      <c r="A596" s="388"/>
      <c r="B596" s="389"/>
      <c r="C596" s="389"/>
      <c r="D596" s="390"/>
      <c r="E596" s="380"/>
      <c r="F596" s="380"/>
      <c r="G596" s="381"/>
      <c r="H596" s="231" t="s">
        <v>2095</v>
      </c>
      <c r="I596" s="231">
        <v>2</v>
      </c>
      <c r="J596" s="236">
        <f t="shared" si="73"/>
        <v>1.25</v>
      </c>
      <c r="K596" s="236">
        <f t="shared" si="74"/>
        <v>2.5</v>
      </c>
      <c r="L596" s="380"/>
      <c r="M596" s="370"/>
      <c r="N596" s="371"/>
      <c r="O596" s="372"/>
      <c r="Q596" s="184"/>
      <c r="R596" s="184"/>
      <c r="S596" s="191"/>
      <c r="T596" s="191"/>
      <c r="U596" s="191"/>
    </row>
    <row r="597" spans="1:23" s="185" customFormat="1" ht="21.75" customHeight="1">
      <c r="A597" s="388"/>
      <c r="B597" s="389"/>
      <c r="C597" s="389"/>
      <c r="D597" s="390"/>
      <c r="E597" s="380"/>
      <c r="F597" s="380"/>
      <c r="G597" s="381"/>
      <c r="H597" s="231" t="s">
        <v>2099</v>
      </c>
      <c r="I597" s="231">
        <v>2</v>
      </c>
      <c r="J597" s="236">
        <f t="shared" si="73"/>
        <v>0.4</v>
      </c>
      <c r="K597" s="236">
        <f t="shared" si="74"/>
        <v>0.8</v>
      </c>
      <c r="L597" s="380"/>
      <c r="M597" s="370"/>
      <c r="N597" s="371"/>
      <c r="O597" s="372"/>
      <c r="Q597" s="184"/>
      <c r="R597" s="184"/>
      <c r="S597" s="191"/>
      <c r="T597" s="191"/>
      <c r="U597" s="191"/>
    </row>
    <row r="598" spans="1:23" s="185" customFormat="1" ht="21.75" customHeight="1">
      <c r="A598" s="388"/>
      <c r="B598" s="389"/>
      <c r="C598" s="389"/>
      <c r="D598" s="390"/>
      <c r="E598" s="380"/>
      <c r="F598" s="380"/>
      <c r="G598" s="381"/>
      <c r="H598" s="231" t="s">
        <v>2098</v>
      </c>
      <c r="I598" s="231">
        <v>2</v>
      </c>
      <c r="J598" s="236">
        <f t="shared" si="73"/>
        <v>1.36</v>
      </c>
      <c r="K598" s="236">
        <f t="shared" si="74"/>
        <v>2.72</v>
      </c>
      <c r="L598" s="380"/>
      <c r="M598" s="370"/>
      <c r="N598" s="371"/>
      <c r="O598" s="372"/>
      <c r="Q598" s="184"/>
      <c r="R598" s="184"/>
      <c r="S598" s="191"/>
      <c r="T598" s="191"/>
      <c r="U598" s="191"/>
    </row>
    <row r="599" spans="1:23" s="185" customFormat="1" ht="21.75" customHeight="1">
      <c r="A599" s="373" t="s">
        <v>2110</v>
      </c>
      <c r="B599" s="374"/>
      <c r="C599" s="374"/>
      <c r="D599" s="375"/>
      <c r="E599" s="232">
        <v>1</v>
      </c>
      <c r="F599" s="232">
        <v>6.75</v>
      </c>
      <c r="G599" s="233">
        <v>3.25</v>
      </c>
      <c r="H599" s="208" t="s">
        <v>2086</v>
      </c>
      <c r="I599" s="208">
        <v>2</v>
      </c>
      <c r="J599" s="236">
        <f t="shared" si="73"/>
        <v>1.68</v>
      </c>
      <c r="K599" s="236">
        <f t="shared" si="74"/>
        <v>3.36</v>
      </c>
      <c r="L599" s="232"/>
      <c r="M599" s="376"/>
      <c r="N599" s="377"/>
      <c r="O599" s="378"/>
      <c r="Q599" s="184"/>
      <c r="R599" s="184"/>
      <c r="S599" s="191"/>
      <c r="T599" s="185" t="s">
        <v>2086</v>
      </c>
      <c r="U599" s="185">
        <v>0.8</v>
      </c>
      <c r="V599" s="188">
        <v>2.1</v>
      </c>
      <c r="W599" s="185">
        <f t="shared" ref="W599:W612" si="75">ROUND(U599*V599,2)</f>
        <v>1.68</v>
      </c>
    </row>
    <row r="600" spans="1:23" s="185" customFormat="1" ht="21.75" customHeight="1">
      <c r="A600" s="373" t="s">
        <v>2111</v>
      </c>
      <c r="B600" s="374"/>
      <c r="C600" s="374"/>
      <c r="D600" s="375"/>
      <c r="E600" s="232">
        <v>1</v>
      </c>
      <c r="F600" s="232">
        <v>3.6</v>
      </c>
      <c r="G600" s="233">
        <v>3.25</v>
      </c>
      <c r="H600" s="208"/>
      <c r="I600" s="208"/>
      <c r="J600" s="236"/>
      <c r="K600" s="236">
        <f t="shared" si="74"/>
        <v>0</v>
      </c>
      <c r="L600" s="232"/>
      <c r="M600" s="376"/>
      <c r="N600" s="377"/>
      <c r="O600" s="378"/>
      <c r="Q600" s="184"/>
      <c r="R600" s="184"/>
      <c r="S600" s="191"/>
      <c r="T600" s="185" t="s">
        <v>2088</v>
      </c>
      <c r="U600" s="185">
        <v>0.9</v>
      </c>
      <c r="V600" s="188">
        <v>2.1</v>
      </c>
      <c r="W600" s="185">
        <f t="shared" si="75"/>
        <v>1.89</v>
      </c>
    </row>
    <row r="601" spans="1:23" s="185" customFormat="1" ht="21.75" customHeight="1">
      <c r="A601" s="373" t="s">
        <v>2112</v>
      </c>
      <c r="B601" s="374"/>
      <c r="C601" s="374"/>
      <c r="D601" s="375"/>
      <c r="E601" s="232">
        <v>1</v>
      </c>
      <c r="F601" s="232">
        <v>3.15</v>
      </c>
      <c r="G601" s="233">
        <v>3.25</v>
      </c>
      <c r="H601" s="208"/>
      <c r="I601" s="208"/>
      <c r="J601" s="236"/>
      <c r="K601" s="236">
        <f t="shared" si="74"/>
        <v>0</v>
      </c>
      <c r="L601" s="232"/>
      <c r="M601" s="376"/>
      <c r="N601" s="377"/>
      <c r="O601" s="378"/>
      <c r="Q601" s="184"/>
      <c r="R601" s="184"/>
      <c r="T601" s="185" t="s">
        <v>2089</v>
      </c>
      <c r="U601" s="185">
        <v>1.2</v>
      </c>
      <c r="V601" s="188">
        <v>2.1</v>
      </c>
      <c r="W601" s="185">
        <f t="shared" si="75"/>
        <v>2.52</v>
      </c>
    </row>
    <row r="602" spans="1:23" s="185" customFormat="1" ht="21.75" customHeight="1">
      <c r="A602" s="373" t="s">
        <v>2113</v>
      </c>
      <c r="B602" s="374"/>
      <c r="C602" s="374"/>
      <c r="D602" s="375"/>
      <c r="E602" s="232">
        <v>1</v>
      </c>
      <c r="F602" s="232">
        <v>5.95</v>
      </c>
      <c r="G602" s="233">
        <v>3.25</v>
      </c>
      <c r="H602" s="208"/>
      <c r="I602" s="208"/>
      <c r="J602" s="236"/>
      <c r="K602" s="236">
        <f t="shared" si="74"/>
        <v>0</v>
      </c>
      <c r="L602" s="237">
        <f>ROUND((F602*G602*E602)-(SUM(K602:K602)),2)</f>
        <v>19.34</v>
      </c>
      <c r="M602" s="376"/>
      <c r="N602" s="377"/>
      <c r="O602" s="378"/>
      <c r="Q602" s="184"/>
      <c r="R602" s="184"/>
      <c r="T602" s="185" t="s">
        <v>2090</v>
      </c>
      <c r="U602" s="185">
        <v>1.6</v>
      </c>
      <c r="V602" s="188">
        <v>2.1</v>
      </c>
      <c r="W602" s="185">
        <f t="shared" si="75"/>
        <v>3.36</v>
      </c>
    </row>
    <row r="603" spans="1:23" s="185" customFormat="1" ht="21.75" customHeight="1">
      <c r="A603" s="373" t="s">
        <v>2113</v>
      </c>
      <c r="B603" s="374"/>
      <c r="C603" s="374"/>
      <c r="D603" s="375"/>
      <c r="E603" s="232">
        <v>1</v>
      </c>
      <c r="F603" s="232">
        <v>1.75</v>
      </c>
      <c r="G603" s="233">
        <v>3.25</v>
      </c>
      <c r="H603" s="208"/>
      <c r="I603" s="208"/>
      <c r="J603" s="236"/>
      <c r="K603" s="236">
        <f t="shared" si="74"/>
        <v>0</v>
      </c>
      <c r="L603" s="237">
        <f>ROUND((F603*G603*E603)-(SUM(K603:K603)),2)</f>
        <v>5.69</v>
      </c>
      <c r="M603" s="376"/>
      <c r="N603" s="377"/>
      <c r="O603" s="378"/>
      <c r="Q603" s="184"/>
      <c r="R603" s="184"/>
      <c r="T603" s="185" t="s">
        <v>2090</v>
      </c>
      <c r="U603" s="185">
        <v>1.6</v>
      </c>
      <c r="V603" s="188">
        <v>2.1</v>
      </c>
      <c r="W603" s="185">
        <f t="shared" si="75"/>
        <v>3.36</v>
      </c>
    </row>
    <row r="604" spans="1:23" s="185" customFormat="1" ht="21.75" customHeight="1">
      <c r="A604" s="373" t="s">
        <v>2114</v>
      </c>
      <c r="B604" s="374"/>
      <c r="C604" s="374"/>
      <c r="D604" s="375"/>
      <c r="E604" s="232">
        <v>1</v>
      </c>
      <c r="F604" s="232">
        <f>44.15-4.1</f>
        <v>40.049999999999997</v>
      </c>
      <c r="G604" s="233">
        <v>3.25</v>
      </c>
      <c r="H604" s="208" t="s">
        <v>2086</v>
      </c>
      <c r="I604" s="208">
        <v>6</v>
      </c>
      <c r="J604" s="236">
        <f t="shared" ref="J604:J606" si="76">VLOOKUP(H604,$T$289:$W$303,4,FALSE)</f>
        <v>1.68</v>
      </c>
      <c r="K604" s="236">
        <f t="shared" si="74"/>
        <v>10.08</v>
      </c>
      <c r="L604" s="232"/>
      <c r="M604" s="376"/>
      <c r="N604" s="377"/>
      <c r="O604" s="378"/>
      <c r="Q604" s="184"/>
      <c r="R604" s="184"/>
      <c r="T604" s="185" t="s">
        <v>2093</v>
      </c>
      <c r="U604" s="185">
        <v>4.8</v>
      </c>
      <c r="V604" s="188">
        <v>3</v>
      </c>
      <c r="W604" s="185">
        <f t="shared" si="75"/>
        <v>14.4</v>
      </c>
    </row>
    <row r="605" spans="1:23" s="185" customFormat="1" ht="21.75" customHeight="1">
      <c r="A605" s="373" t="s">
        <v>2115</v>
      </c>
      <c r="B605" s="374"/>
      <c r="C605" s="374"/>
      <c r="D605" s="375"/>
      <c r="E605" s="383">
        <v>1</v>
      </c>
      <c r="F605" s="383">
        <v>34.65</v>
      </c>
      <c r="G605" s="384">
        <v>3.25</v>
      </c>
      <c r="H605" s="208" t="s">
        <v>2086</v>
      </c>
      <c r="I605" s="208">
        <v>5</v>
      </c>
      <c r="J605" s="236">
        <f t="shared" si="76"/>
        <v>1.68</v>
      </c>
      <c r="K605" s="236">
        <f t="shared" si="74"/>
        <v>8.4</v>
      </c>
      <c r="L605" s="386"/>
      <c r="M605" s="376"/>
      <c r="N605" s="377"/>
      <c r="O605" s="378"/>
      <c r="Q605" s="184"/>
      <c r="R605" s="184"/>
      <c r="T605" s="185" t="s">
        <v>2095</v>
      </c>
      <c r="U605" s="185">
        <v>1.25</v>
      </c>
      <c r="V605" s="188">
        <v>1</v>
      </c>
      <c r="W605" s="185">
        <f t="shared" si="75"/>
        <v>1.25</v>
      </c>
    </row>
    <row r="606" spans="1:23" s="185" customFormat="1" ht="21.75" customHeight="1">
      <c r="A606" s="388"/>
      <c r="B606" s="389"/>
      <c r="C606" s="389"/>
      <c r="D606" s="390"/>
      <c r="E606" s="380"/>
      <c r="F606" s="380"/>
      <c r="G606" s="385"/>
      <c r="H606" s="208" t="s">
        <v>2088</v>
      </c>
      <c r="I606" s="208">
        <v>1</v>
      </c>
      <c r="J606" s="236">
        <f t="shared" si="76"/>
        <v>1.89</v>
      </c>
      <c r="K606" s="236">
        <f t="shared" si="74"/>
        <v>1.89</v>
      </c>
      <c r="L606" s="380"/>
      <c r="M606" s="376"/>
      <c r="N606" s="377"/>
      <c r="O606" s="378"/>
      <c r="Q606" s="184"/>
      <c r="R606" s="184"/>
      <c r="T606" s="185" t="s">
        <v>2095</v>
      </c>
      <c r="U606" s="185">
        <v>1.25</v>
      </c>
      <c r="V606" s="188">
        <v>1</v>
      </c>
      <c r="W606" s="185">
        <f t="shared" si="75"/>
        <v>1.25</v>
      </c>
    </row>
    <row r="607" spans="1:23" s="185" customFormat="1" ht="21.75" customHeight="1">
      <c r="A607" s="373" t="s">
        <v>2116</v>
      </c>
      <c r="B607" s="374"/>
      <c r="C607" s="374"/>
      <c r="D607" s="375"/>
      <c r="E607" s="232">
        <v>1</v>
      </c>
      <c r="F607" s="232">
        <v>3.6</v>
      </c>
      <c r="G607" s="233">
        <v>3.25</v>
      </c>
      <c r="H607" s="208"/>
      <c r="I607" s="208"/>
      <c r="J607" s="236"/>
      <c r="K607" s="236">
        <f t="shared" si="74"/>
        <v>0</v>
      </c>
      <c r="L607" s="237"/>
      <c r="M607" s="376"/>
      <c r="N607" s="377"/>
      <c r="O607" s="378"/>
      <c r="Q607" s="184"/>
      <c r="R607" s="184"/>
      <c r="T607" s="185" t="s">
        <v>2118</v>
      </c>
      <c r="U607" s="185">
        <v>3.4</v>
      </c>
      <c r="V607" s="188">
        <v>0.4</v>
      </c>
      <c r="W607" s="185">
        <f t="shared" si="75"/>
        <v>1.36</v>
      </c>
    </row>
    <row r="608" spans="1:23" s="185" customFormat="1" ht="21.75" customHeight="1">
      <c r="A608" s="373" t="s">
        <v>2117</v>
      </c>
      <c r="B608" s="374"/>
      <c r="C608" s="374"/>
      <c r="D608" s="375"/>
      <c r="E608" s="232">
        <v>1</v>
      </c>
      <c r="F608" s="232">
        <v>3.6</v>
      </c>
      <c r="G608" s="233">
        <v>3.25</v>
      </c>
      <c r="H608" s="208"/>
      <c r="I608" s="208"/>
      <c r="J608" s="228"/>
      <c r="K608" s="236">
        <f t="shared" si="74"/>
        <v>0</v>
      </c>
      <c r="L608" s="237"/>
      <c r="M608" s="376"/>
      <c r="N608" s="377"/>
      <c r="O608" s="378"/>
      <c r="Q608" s="184"/>
      <c r="R608" s="184"/>
      <c r="T608" s="185" t="s">
        <v>2120</v>
      </c>
      <c r="U608" s="185">
        <v>1</v>
      </c>
      <c r="V608" s="188">
        <v>0.4</v>
      </c>
      <c r="W608" s="185">
        <f t="shared" si="75"/>
        <v>0.4</v>
      </c>
    </row>
    <row r="609" spans="1:23" s="185" customFormat="1" ht="21.75" customHeight="1">
      <c r="A609" s="373" t="s">
        <v>2119</v>
      </c>
      <c r="B609" s="374"/>
      <c r="C609" s="374"/>
      <c r="D609" s="375"/>
      <c r="E609" s="383">
        <v>1</v>
      </c>
      <c r="F609" s="383">
        <v>8.1999999999999993</v>
      </c>
      <c r="G609" s="384">
        <v>3.25</v>
      </c>
      <c r="H609" s="208" t="s">
        <v>2086</v>
      </c>
      <c r="I609" s="208">
        <v>1</v>
      </c>
      <c r="J609" s="236">
        <f t="shared" ref="J609:J613" si="77">VLOOKUP(H609,$T$289:$W$303,4,FALSE)</f>
        <v>1.68</v>
      </c>
      <c r="K609" s="236">
        <f t="shared" si="74"/>
        <v>1.68</v>
      </c>
      <c r="L609" s="386"/>
      <c r="M609" s="376"/>
      <c r="N609" s="377"/>
      <c r="O609" s="378"/>
      <c r="Q609" s="184"/>
      <c r="R609" s="184"/>
      <c r="T609" s="185" t="s">
        <v>2095</v>
      </c>
      <c r="U609" s="185">
        <v>1.25</v>
      </c>
      <c r="V609" s="188">
        <v>1</v>
      </c>
      <c r="W609" s="185">
        <f t="shared" si="75"/>
        <v>1.25</v>
      </c>
    </row>
    <row r="610" spans="1:23" s="185" customFormat="1" ht="21.75" customHeight="1">
      <c r="A610" s="388"/>
      <c r="B610" s="389"/>
      <c r="C610" s="389"/>
      <c r="D610" s="390"/>
      <c r="E610" s="380"/>
      <c r="F610" s="380"/>
      <c r="G610" s="385"/>
      <c r="H610" s="208" t="s">
        <v>2089</v>
      </c>
      <c r="I610" s="208">
        <v>1</v>
      </c>
      <c r="J610" s="236">
        <f t="shared" si="77"/>
        <v>2.52</v>
      </c>
      <c r="K610" s="236">
        <f t="shared" si="74"/>
        <v>2.52</v>
      </c>
      <c r="L610" s="380"/>
      <c r="M610" s="376"/>
      <c r="N610" s="377"/>
      <c r="O610" s="378"/>
      <c r="Q610" s="184"/>
      <c r="R610" s="184"/>
      <c r="T610" s="185" t="s">
        <v>2095</v>
      </c>
      <c r="U610" s="185">
        <v>1.25</v>
      </c>
      <c r="V610" s="188">
        <v>1</v>
      </c>
      <c r="W610" s="185">
        <f t="shared" si="75"/>
        <v>1.25</v>
      </c>
    </row>
    <row r="611" spans="1:23" s="185" customFormat="1" ht="21.75" customHeight="1">
      <c r="A611" s="373" t="s">
        <v>2121</v>
      </c>
      <c r="B611" s="374"/>
      <c r="C611" s="374"/>
      <c r="D611" s="375"/>
      <c r="E611" s="232">
        <v>1</v>
      </c>
      <c r="F611" s="232">
        <v>3.6</v>
      </c>
      <c r="G611" s="233">
        <v>3.25</v>
      </c>
      <c r="H611" s="208"/>
      <c r="I611" s="208"/>
      <c r="J611" s="228"/>
      <c r="K611" s="236">
        <f t="shared" si="74"/>
        <v>0</v>
      </c>
      <c r="L611" s="237"/>
      <c r="M611" s="376"/>
      <c r="N611" s="377"/>
      <c r="O611" s="378"/>
      <c r="Q611" s="184"/>
      <c r="R611" s="184"/>
      <c r="T611" s="185" t="s">
        <v>2102</v>
      </c>
      <c r="U611" s="185">
        <v>1.5</v>
      </c>
      <c r="V611" s="188">
        <v>1</v>
      </c>
      <c r="W611" s="185">
        <f t="shared" si="75"/>
        <v>1.5</v>
      </c>
    </row>
    <row r="612" spans="1:23" s="185" customFormat="1" ht="21.75" customHeight="1">
      <c r="A612" s="373" t="s">
        <v>2122</v>
      </c>
      <c r="B612" s="374"/>
      <c r="C612" s="374"/>
      <c r="D612" s="375"/>
      <c r="E612" s="232">
        <v>1</v>
      </c>
      <c r="F612" s="232">
        <v>50</v>
      </c>
      <c r="G612" s="233">
        <v>4.8499999999999996</v>
      </c>
      <c r="H612" s="208" t="s">
        <v>2089</v>
      </c>
      <c r="I612" s="208">
        <v>1</v>
      </c>
      <c r="J612" s="236">
        <f t="shared" si="77"/>
        <v>2.52</v>
      </c>
      <c r="K612" s="236">
        <f t="shared" si="74"/>
        <v>2.52</v>
      </c>
      <c r="L612" s="237">
        <f>ROUND((F612*G612*E612)-(SUM(K612:K612)),2)</f>
        <v>239.98</v>
      </c>
      <c r="M612" s="376"/>
      <c r="N612" s="377"/>
      <c r="O612" s="378"/>
      <c r="Q612" s="184"/>
      <c r="R612" s="184"/>
      <c r="T612" s="185" t="s">
        <v>2106</v>
      </c>
      <c r="U612" s="185">
        <v>7.5</v>
      </c>
      <c r="V612" s="188">
        <v>2.2999999999999998</v>
      </c>
      <c r="W612" s="185">
        <f t="shared" si="75"/>
        <v>17.25</v>
      </c>
    </row>
    <row r="613" spans="1:23" s="185" customFormat="1" ht="21.75" customHeight="1">
      <c r="A613" s="373" t="s">
        <v>2127</v>
      </c>
      <c r="B613" s="374"/>
      <c r="C613" s="374"/>
      <c r="D613" s="375"/>
      <c r="E613" s="383">
        <v>1</v>
      </c>
      <c r="F613" s="383">
        <v>20</v>
      </c>
      <c r="G613" s="384">
        <v>4.8499999999999996</v>
      </c>
      <c r="H613" s="208" t="s">
        <v>2106</v>
      </c>
      <c r="I613" s="208">
        <v>1</v>
      </c>
      <c r="J613" s="236">
        <f t="shared" si="77"/>
        <v>17.25</v>
      </c>
      <c r="K613" s="236">
        <f t="shared" si="74"/>
        <v>17.25</v>
      </c>
      <c r="L613" s="386">
        <f>ROUND((F613*G613*E613)-(SUM(K613:K614)),2)</f>
        <v>68.75</v>
      </c>
      <c r="M613" s="376"/>
      <c r="N613" s="377"/>
      <c r="O613" s="378"/>
      <c r="Q613" s="184"/>
      <c r="R613" s="184"/>
      <c r="V613" s="188"/>
    </row>
    <row r="614" spans="1:23" s="185" customFormat="1" ht="21.75" customHeight="1">
      <c r="A614" s="388"/>
      <c r="B614" s="389"/>
      <c r="C614" s="389"/>
      <c r="D614" s="390"/>
      <c r="E614" s="380"/>
      <c r="F614" s="380"/>
      <c r="G614" s="385"/>
      <c r="H614" s="208" t="s">
        <v>2108</v>
      </c>
      <c r="I614" s="208">
        <v>1</v>
      </c>
      <c r="J614" s="236">
        <f>VLOOKUP(H614,$T$289:$W$304,4,FALSE)</f>
        <v>11</v>
      </c>
      <c r="K614" s="236">
        <f t="shared" si="74"/>
        <v>11</v>
      </c>
      <c r="L614" s="387"/>
      <c r="M614" s="376"/>
      <c r="N614" s="377"/>
      <c r="O614" s="378"/>
      <c r="Q614" s="184"/>
      <c r="R614" s="184"/>
      <c r="V614" s="188"/>
    </row>
    <row r="615" spans="1:23" s="185" customFormat="1" ht="21.75" customHeight="1">
      <c r="A615" s="373" t="s">
        <v>2128</v>
      </c>
      <c r="B615" s="374"/>
      <c r="C615" s="374"/>
      <c r="D615" s="375"/>
      <c r="E615" s="232">
        <v>1</v>
      </c>
      <c r="F615" s="232">
        <v>8.75</v>
      </c>
      <c r="G615" s="233">
        <v>3.25</v>
      </c>
      <c r="H615" s="208" t="s">
        <v>2086</v>
      </c>
      <c r="I615" s="208">
        <v>1</v>
      </c>
      <c r="J615" s="236">
        <f t="shared" ref="J615:J618" si="78">VLOOKUP(H615,$T$289:$W$303,4,FALSE)</f>
        <v>1.68</v>
      </c>
      <c r="K615" s="236">
        <f t="shared" si="74"/>
        <v>1.68</v>
      </c>
      <c r="L615" s="232"/>
      <c r="M615" s="376"/>
      <c r="N615" s="377"/>
      <c r="O615" s="378"/>
      <c r="Q615" s="184"/>
      <c r="R615" s="184"/>
    </row>
    <row r="616" spans="1:23" s="185" customFormat="1" ht="21.75" customHeight="1">
      <c r="A616" s="373" t="s">
        <v>2129</v>
      </c>
      <c r="B616" s="374"/>
      <c r="C616" s="374"/>
      <c r="D616" s="375"/>
      <c r="E616" s="232">
        <v>1</v>
      </c>
      <c r="F616" s="232">
        <v>3.6</v>
      </c>
      <c r="G616" s="233">
        <v>3.25</v>
      </c>
      <c r="H616" s="208"/>
      <c r="I616" s="208"/>
      <c r="J616" s="236"/>
      <c r="K616" s="236">
        <f t="shared" si="74"/>
        <v>0</v>
      </c>
      <c r="L616" s="237"/>
      <c r="M616" s="376"/>
      <c r="N616" s="377"/>
      <c r="O616" s="378"/>
      <c r="Q616" s="184"/>
      <c r="R616" s="184"/>
    </row>
    <row r="617" spans="1:23" s="185" customFormat="1" ht="21.75" customHeight="1">
      <c r="A617" s="373" t="s">
        <v>2130</v>
      </c>
      <c r="B617" s="374"/>
      <c r="C617" s="374"/>
      <c r="D617" s="375"/>
      <c r="E617" s="232">
        <v>1</v>
      </c>
      <c r="F617" s="232">
        <v>5</v>
      </c>
      <c r="G617" s="233">
        <v>3.25</v>
      </c>
      <c r="H617" s="208" t="s">
        <v>2086</v>
      </c>
      <c r="I617" s="208">
        <v>1</v>
      </c>
      <c r="J617" s="236">
        <f t="shared" si="78"/>
        <v>1.68</v>
      </c>
      <c r="K617" s="236">
        <f t="shared" si="74"/>
        <v>1.68</v>
      </c>
      <c r="L617" s="232"/>
      <c r="M617" s="376"/>
      <c r="N617" s="377"/>
      <c r="O617" s="378"/>
      <c r="Q617" s="184"/>
      <c r="R617" s="184"/>
    </row>
    <row r="618" spans="1:23" s="185" customFormat="1" ht="21.75" customHeight="1">
      <c r="A618" s="373" t="s">
        <v>2131</v>
      </c>
      <c r="B618" s="374"/>
      <c r="C618" s="374"/>
      <c r="D618" s="375"/>
      <c r="E618" s="383">
        <v>1</v>
      </c>
      <c r="F618" s="383">
        <v>8.85</v>
      </c>
      <c r="G618" s="384">
        <v>3.25</v>
      </c>
      <c r="H618" s="208" t="s">
        <v>2086</v>
      </c>
      <c r="I618" s="208">
        <v>1</v>
      </c>
      <c r="J618" s="236">
        <f t="shared" si="78"/>
        <v>1.68</v>
      </c>
      <c r="K618" s="236">
        <f t="shared" si="74"/>
        <v>1.68</v>
      </c>
      <c r="L618" s="386"/>
      <c r="M618" s="376"/>
      <c r="N618" s="377"/>
      <c r="O618" s="378"/>
      <c r="Q618" s="184"/>
      <c r="R618" s="184"/>
      <c r="V618" s="188"/>
    </row>
    <row r="619" spans="1:23" s="185" customFormat="1" ht="21.75" customHeight="1">
      <c r="A619" s="388"/>
      <c r="B619" s="389"/>
      <c r="C619" s="389"/>
      <c r="D619" s="390"/>
      <c r="E619" s="380"/>
      <c r="F619" s="380"/>
      <c r="G619" s="385"/>
      <c r="H619" s="208" t="s">
        <v>2102</v>
      </c>
      <c r="I619" s="208">
        <v>1</v>
      </c>
      <c r="J619" s="236">
        <f>VLOOKUP(H619,$T$289:$W$304,4,FALSE)</f>
        <v>1.5</v>
      </c>
      <c r="K619" s="236">
        <f t="shared" si="74"/>
        <v>1.5</v>
      </c>
      <c r="L619" s="387"/>
      <c r="M619" s="376"/>
      <c r="N619" s="377"/>
      <c r="O619" s="378"/>
      <c r="Q619" s="184"/>
      <c r="R619" s="184"/>
      <c r="V619" s="188"/>
    </row>
    <row r="620" spans="1:23" s="185" customFormat="1" ht="21.75" customHeight="1">
      <c r="A620" s="373" t="s">
        <v>2132</v>
      </c>
      <c r="B620" s="374"/>
      <c r="C620" s="374"/>
      <c r="D620" s="375"/>
      <c r="E620" s="232">
        <v>1</v>
      </c>
      <c r="F620" s="232">
        <v>5</v>
      </c>
      <c r="G620" s="233">
        <v>3.25</v>
      </c>
      <c r="H620" s="208" t="s">
        <v>2086</v>
      </c>
      <c r="I620" s="208">
        <v>1</v>
      </c>
      <c r="J620" s="236">
        <f t="shared" ref="J620:J625" si="79">VLOOKUP(H620,$T$289:$W$303,4,FALSE)</f>
        <v>1.68</v>
      </c>
      <c r="K620" s="236">
        <f t="shared" si="74"/>
        <v>1.68</v>
      </c>
      <c r="L620" s="232"/>
      <c r="M620" s="376"/>
      <c r="N620" s="377"/>
      <c r="O620" s="378"/>
      <c r="Q620" s="184"/>
      <c r="R620" s="184"/>
    </row>
    <row r="621" spans="1:23" s="185" customFormat="1" ht="21.75" customHeight="1">
      <c r="A621" s="373" t="s">
        <v>2133</v>
      </c>
      <c r="B621" s="374"/>
      <c r="C621" s="374"/>
      <c r="D621" s="375"/>
      <c r="E621" s="383">
        <v>1</v>
      </c>
      <c r="F621" s="383">
        <v>8.85</v>
      </c>
      <c r="G621" s="384">
        <v>3.25</v>
      </c>
      <c r="H621" s="208" t="s">
        <v>2086</v>
      </c>
      <c r="I621" s="208">
        <v>1</v>
      </c>
      <c r="J621" s="236">
        <f t="shared" si="79"/>
        <v>1.68</v>
      </c>
      <c r="K621" s="236">
        <f t="shared" si="74"/>
        <v>1.68</v>
      </c>
      <c r="L621" s="386"/>
      <c r="M621" s="376"/>
      <c r="N621" s="377"/>
      <c r="O621" s="378"/>
      <c r="Q621" s="184"/>
      <c r="R621" s="184"/>
      <c r="V621" s="188"/>
    </row>
    <row r="622" spans="1:23" s="185" customFormat="1" ht="21.75" customHeight="1">
      <c r="A622" s="388"/>
      <c r="B622" s="389"/>
      <c r="C622" s="389"/>
      <c r="D622" s="390"/>
      <c r="E622" s="380"/>
      <c r="F622" s="380"/>
      <c r="G622" s="385"/>
      <c r="H622" s="208" t="s">
        <v>2102</v>
      </c>
      <c r="I622" s="208">
        <v>1</v>
      </c>
      <c r="J622" s="236">
        <f>VLOOKUP(H622,$T$289:$W$304,4,FALSE)</f>
        <v>1.5</v>
      </c>
      <c r="K622" s="236">
        <f t="shared" si="74"/>
        <v>1.5</v>
      </c>
      <c r="L622" s="387"/>
      <c r="M622" s="376"/>
      <c r="N622" s="377"/>
      <c r="O622" s="378"/>
      <c r="Q622" s="184"/>
      <c r="R622" s="184"/>
      <c r="V622" s="188"/>
    </row>
    <row r="623" spans="1:23" s="185" customFormat="1" ht="21.75" customHeight="1">
      <c r="A623" s="373" t="s">
        <v>2134</v>
      </c>
      <c r="B623" s="374"/>
      <c r="C623" s="374"/>
      <c r="D623" s="375"/>
      <c r="E623" s="232">
        <v>1</v>
      </c>
      <c r="F623" s="232">
        <v>8.65</v>
      </c>
      <c r="G623" s="233">
        <v>3.25</v>
      </c>
      <c r="H623" s="208"/>
      <c r="I623" s="208"/>
      <c r="J623" s="236"/>
      <c r="K623" s="236"/>
      <c r="L623" s="232"/>
      <c r="M623" s="376"/>
      <c r="N623" s="377"/>
      <c r="O623" s="378"/>
      <c r="Q623" s="184"/>
      <c r="R623" s="184"/>
    </row>
    <row r="624" spans="1:23" s="185" customFormat="1" ht="21.75" customHeight="1">
      <c r="A624" s="373" t="s">
        <v>2135</v>
      </c>
      <c r="B624" s="374"/>
      <c r="C624" s="374"/>
      <c r="D624" s="375"/>
      <c r="E624" s="232">
        <v>1</v>
      </c>
      <c r="F624" s="232">
        <v>8.65</v>
      </c>
      <c r="G624" s="233">
        <v>3.25</v>
      </c>
      <c r="H624" s="208"/>
      <c r="I624" s="208"/>
      <c r="J624" s="236"/>
      <c r="K624" s="236">
        <f t="shared" ref="K624:K646" si="80">I624*J624</f>
        <v>0</v>
      </c>
      <c r="L624" s="232"/>
      <c r="M624" s="376"/>
      <c r="N624" s="377"/>
      <c r="O624" s="378"/>
      <c r="Q624" s="184"/>
      <c r="R624" s="184"/>
    </row>
    <row r="625" spans="1:22" s="185" customFormat="1" ht="21.75" customHeight="1">
      <c r="A625" s="373" t="s">
        <v>2136</v>
      </c>
      <c r="B625" s="374"/>
      <c r="C625" s="374"/>
      <c r="D625" s="375"/>
      <c r="E625" s="383">
        <v>1</v>
      </c>
      <c r="F625" s="383">
        <v>8.65</v>
      </c>
      <c r="G625" s="384">
        <v>3.25</v>
      </c>
      <c r="H625" s="208" t="s">
        <v>2086</v>
      </c>
      <c r="I625" s="208">
        <v>1</v>
      </c>
      <c r="J625" s="236">
        <f t="shared" si="79"/>
        <v>1.68</v>
      </c>
      <c r="K625" s="236">
        <f t="shared" si="80"/>
        <v>1.68</v>
      </c>
      <c r="L625" s="386"/>
      <c r="M625" s="376"/>
      <c r="N625" s="377"/>
      <c r="O625" s="378"/>
      <c r="Q625" s="184"/>
      <c r="R625" s="184"/>
      <c r="V625" s="188"/>
    </row>
    <row r="626" spans="1:22" s="185" customFormat="1" ht="21.75" customHeight="1">
      <c r="A626" s="388"/>
      <c r="B626" s="389"/>
      <c r="C626" s="389"/>
      <c r="D626" s="390"/>
      <c r="E626" s="380"/>
      <c r="F626" s="380"/>
      <c r="G626" s="385"/>
      <c r="H626" s="208" t="s">
        <v>2102</v>
      </c>
      <c r="I626" s="208">
        <v>1</v>
      </c>
      <c r="J626" s="236">
        <f>VLOOKUP(H626,$T$289:$W$304,4,FALSE)</f>
        <v>1.5</v>
      </c>
      <c r="K626" s="236">
        <f t="shared" si="80"/>
        <v>1.5</v>
      </c>
      <c r="L626" s="387"/>
      <c r="M626" s="376"/>
      <c r="N626" s="377"/>
      <c r="O626" s="378"/>
      <c r="Q626" s="184"/>
      <c r="R626" s="184"/>
      <c r="V626" s="188"/>
    </row>
    <row r="627" spans="1:22" s="185" customFormat="1" ht="21.75" customHeight="1">
      <c r="A627" s="373" t="s">
        <v>2137</v>
      </c>
      <c r="B627" s="374"/>
      <c r="C627" s="374"/>
      <c r="D627" s="375"/>
      <c r="E627" s="232">
        <v>1</v>
      </c>
      <c r="F627" s="232">
        <v>8.85</v>
      </c>
      <c r="G627" s="233">
        <v>3.25</v>
      </c>
      <c r="H627" s="208"/>
      <c r="I627" s="208"/>
      <c r="J627" s="236"/>
      <c r="K627" s="236">
        <f t="shared" si="80"/>
        <v>0</v>
      </c>
      <c r="L627" s="237">
        <f t="shared" ref="L627:L632" si="81">ROUND((F627*G627*E627)-(SUM(K627:K627)),2)</f>
        <v>28.76</v>
      </c>
      <c r="M627" s="376"/>
      <c r="N627" s="377"/>
      <c r="O627" s="378"/>
      <c r="Q627" s="184"/>
      <c r="R627" s="184"/>
    </row>
    <row r="628" spans="1:22" s="185" customFormat="1" ht="21.75" customHeight="1">
      <c r="A628" s="373" t="s">
        <v>2138</v>
      </c>
      <c r="B628" s="374"/>
      <c r="C628" s="374"/>
      <c r="D628" s="375"/>
      <c r="E628" s="383">
        <v>1</v>
      </c>
      <c r="F628" s="383">
        <v>8.65</v>
      </c>
      <c r="G628" s="384">
        <v>3.25</v>
      </c>
      <c r="H628" s="208" t="s">
        <v>2086</v>
      </c>
      <c r="I628" s="208">
        <v>1</v>
      </c>
      <c r="J628" s="236">
        <f t="shared" ref="J628:J631" si="82">VLOOKUP(H628,$T$289:$W$303,4,FALSE)</f>
        <v>1.68</v>
      </c>
      <c r="K628" s="236">
        <f t="shared" si="80"/>
        <v>1.68</v>
      </c>
      <c r="L628" s="386"/>
      <c r="M628" s="376"/>
      <c r="N628" s="377"/>
      <c r="O628" s="378"/>
      <c r="Q628" s="184"/>
      <c r="R628" s="184"/>
    </row>
    <row r="629" spans="1:22" s="185" customFormat="1" ht="21.75" customHeight="1">
      <c r="A629" s="388"/>
      <c r="B629" s="389"/>
      <c r="C629" s="389"/>
      <c r="D629" s="390"/>
      <c r="E629" s="380"/>
      <c r="F629" s="380"/>
      <c r="G629" s="385"/>
      <c r="H629" s="208" t="s">
        <v>2102</v>
      </c>
      <c r="I629" s="208">
        <v>1</v>
      </c>
      <c r="J629" s="236">
        <f t="shared" si="82"/>
        <v>1.5</v>
      </c>
      <c r="K629" s="236">
        <f t="shared" si="80"/>
        <v>1.5</v>
      </c>
      <c r="L629" s="380"/>
      <c r="M629" s="376"/>
      <c r="N629" s="377"/>
      <c r="O629" s="378"/>
      <c r="Q629" s="184"/>
      <c r="R629" s="184"/>
    </row>
    <row r="630" spans="1:22" s="185" customFormat="1" ht="21.75" customHeight="1">
      <c r="A630" s="373" t="s">
        <v>2139</v>
      </c>
      <c r="B630" s="374"/>
      <c r="C630" s="374"/>
      <c r="D630" s="375"/>
      <c r="E630" s="232">
        <v>1</v>
      </c>
      <c r="F630" s="232">
        <v>3.7</v>
      </c>
      <c r="G630" s="233">
        <v>3.25</v>
      </c>
      <c r="H630" s="208"/>
      <c r="I630" s="208"/>
      <c r="J630" s="236"/>
      <c r="K630" s="236">
        <f t="shared" si="80"/>
        <v>0</v>
      </c>
      <c r="L630" s="237">
        <f t="shared" si="81"/>
        <v>12.03</v>
      </c>
      <c r="M630" s="376"/>
      <c r="N630" s="377"/>
      <c r="O630" s="378"/>
      <c r="Q630" s="184"/>
      <c r="R630" s="184"/>
    </row>
    <row r="631" spans="1:22" s="185" customFormat="1" ht="21.75" customHeight="1">
      <c r="A631" s="373" t="s">
        <v>2140</v>
      </c>
      <c r="B631" s="374"/>
      <c r="C631" s="374"/>
      <c r="D631" s="375"/>
      <c r="E631" s="232">
        <v>1</v>
      </c>
      <c r="F631" s="232">
        <v>5</v>
      </c>
      <c r="G631" s="233">
        <v>3.25</v>
      </c>
      <c r="H631" s="208" t="s">
        <v>2086</v>
      </c>
      <c r="I631" s="208">
        <v>2</v>
      </c>
      <c r="J631" s="236">
        <f t="shared" si="82"/>
        <v>1.68</v>
      </c>
      <c r="K631" s="236">
        <f t="shared" si="80"/>
        <v>3.36</v>
      </c>
      <c r="L631" s="237"/>
      <c r="M631" s="376"/>
      <c r="N631" s="377"/>
      <c r="O631" s="378"/>
      <c r="Q631" s="184"/>
      <c r="R631" s="184"/>
    </row>
    <row r="632" spans="1:22" s="185" customFormat="1" ht="21.75" customHeight="1">
      <c r="A632" s="373" t="s">
        <v>2141</v>
      </c>
      <c r="B632" s="374"/>
      <c r="C632" s="374"/>
      <c r="D632" s="375"/>
      <c r="E632" s="232">
        <v>1</v>
      </c>
      <c r="F632" s="232">
        <v>8.85</v>
      </c>
      <c r="G632" s="233">
        <v>3.25</v>
      </c>
      <c r="H632" s="208"/>
      <c r="I632" s="208"/>
      <c r="J632" s="236"/>
      <c r="K632" s="236">
        <f t="shared" si="80"/>
        <v>0</v>
      </c>
      <c r="L632" s="237">
        <f t="shared" si="81"/>
        <v>28.76</v>
      </c>
      <c r="M632" s="376"/>
      <c r="N632" s="377"/>
      <c r="O632" s="378"/>
      <c r="Q632" s="184"/>
      <c r="R632" s="184"/>
    </row>
    <row r="633" spans="1:22" s="185" customFormat="1" ht="21.75" customHeight="1">
      <c r="A633" s="373" t="s">
        <v>2142</v>
      </c>
      <c r="B633" s="374"/>
      <c r="C633" s="374"/>
      <c r="D633" s="375"/>
      <c r="E633" s="232">
        <v>1</v>
      </c>
      <c r="F633" s="232">
        <v>8.65</v>
      </c>
      <c r="G633" s="233">
        <v>3.25</v>
      </c>
      <c r="H633" s="208"/>
      <c r="I633" s="208"/>
      <c r="J633" s="236"/>
      <c r="K633" s="236">
        <f t="shared" si="80"/>
        <v>0</v>
      </c>
      <c r="L633" s="232"/>
      <c r="M633" s="376"/>
      <c r="N633" s="377"/>
      <c r="O633" s="378"/>
      <c r="Q633" s="184"/>
      <c r="R633" s="184"/>
    </row>
    <row r="634" spans="1:22" s="185" customFormat="1" ht="21.75" customHeight="1">
      <c r="A634" s="373" t="s">
        <v>2143</v>
      </c>
      <c r="B634" s="374"/>
      <c r="C634" s="374"/>
      <c r="D634" s="375"/>
      <c r="E634" s="383">
        <v>1</v>
      </c>
      <c r="F634" s="383">
        <v>8.85</v>
      </c>
      <c r="G634" s="384">
        <v>3.25</v>
      </c>
      <c r="H634" s="208" t="s">
        <v>2086</v>
      </c>
      <c r="I634" s="208">
        <v>1</v>
      </c>
      <c r="J634" s="236">
        <f t="shared" ref="J634:J639" si="83">VLOOKUP(H634,$T$289:$W$303,4,FALSE)</f>
        <v>1.68</v>
      </c>
      <c r="K634" s="236">
        <f t="shared" si="80"/>
        <v>1.68</v>
      </c>
      <c r="L634" s="386"/>
      <c r="M634" s="376"/>
      <c r="N634" s="377"/>
      <c r="O634" s="378"/>
      <c r="Q634" s="184"/>
      <c r="R634" s="184"/>
      <c r="V634" s="188"/>
    </row>
    <row r="635" spans="1:22" s="185" customFormat="1" ht="21.75" customHeight="1">
      <c r="A635" s="388"/>
      <c r="B635" s="389"/>
      <c r="C635" s="389"/>
      <c r="D635" s="390"/>
      <c r="E635" s="380"/>
      <c r="F635" s="380"/>
      <c r="G635" s="385"/>
      <c r="H635" s="208" t="s">
        <v>2102</v>
      </c>
      <c r="I635" s="208">
        <v>1</v>
      </c>
      <c r="J635" s="236">
        <f t="shared" ref="J635:J638" si="84">VLOOKUP(H635,$T$289:$W$304,4,FALSE)</f>
        <v>1.5</v>
      </c>
      <c r="K635" s="236">
        <f t="shared" si="80"/>
        <v>1.5</v>
      </c>
      <c r="L635" s="387"/>
      <c r="M635" s="376"/>
      <c r="N635" s="377"/>
      <c r="O635" s="378"/>
      <c r="Q635" s="184"/>
      <c r="R635" s="184"/>
      <c r="V635" s="188"/>
    </row>
    <row r="636" spans="1:22" s="185" customFormat="1" ht="21.75" customHeight="1">
      <c r="A636" s="373" t="s">
        <v>2144</v>
      </c>
      <c r="B636" s="374"/>
      <c r="C636" s="374"/>
      <c r="D636" s="375"/>
      <c r="E636" s="383">
        <v>1</v>
      </c>
      <c r="F636" s="383">
        <v>8.65</v>
      </c>
      <c r="G636" s="384">
        <v>3.25</v>
      </c>
      <c r="H636" s="208" t="s">
        <v>2086</v>
      </c>
      <c r="I636" s="208">
        <v>1</v>
      </c>
      <c r="J636" s="236">
        <f t="shared" si="83"/>
        <v>1.68</v>
      </c>
      <c r="K636" s="236">
        <f t="shared" si="80"/>
        <v>1.68</v>
      </c>
      <c r="L636" s="386"/>
      <c r="M636" s="376"/>
      <c r="N636" s="377"/>
      <c r="O636" s="378"/>
      <c r="Q636" s="184"/>
      <c r="R636" s="184"/>
      <c r="V636" s="188"/>
    </row>
    <row r="637" spans="1:22" s="185" customFormat="1" ht="21.75" customHeight="1">
      <c r="A637" s="388"/>
      <c r="B637" s="389"/>
      <c r="C637" s="389"/>
      <c r="D637" s="390"/>
      <c r="E637" s="380"/>
      <c r="F637" s="380"/>
      <c r="G637" s="385"/>
      <c r="H637" s="208" t="s">
        <v>2088</v>
      </c>
      <c r="I637" s="208">
        <v>1</v>
      </c>
      <c r="J637" s="236">
        <f t="shared" si="84"/>
        <v>1.89</v>
      </c>
      <c r="K637" s="236">
        <f t="shared" si="80"/>
        <v>1.89</v>
      </c>
      <c r="L637" s="387"/>
      <c r="M637" s="376"/>
      <c r="N637" s="377"/>
      <c r="O637" s="378"/>
      <c r="Q637" s="184"/>
      <c r="R637" s="184"/>
      <c r="V637" s="188"/>
    </row>
    <row r="638" spans="1:22" s="185" customFormat="1" ht="21.75" customHeight="1">
      <c r="A638" s="388"/>
      <c r="B638" s="389"/>
      <c r="C638" s="389"/>
      <c r="D638" s="390"/>
      <c r="E638" s="380"/>
      <c r="F638" s="380"/>
      <c r="G638" s="385"/>
      <c r="H638" s="208" t="s">
        <v>2102</v>
      </c>
      <c r="I638" s="208">
        <v>1</v>
      </c>
      <c r="J638" s="236">
        <f t="shared" si="84"/>
        <v>1.5</v>
      </c>
      <c r="K638" s="236">
        <f t="shared" si="80"/>
        <v>1.5</v>
      </c>
      <c r="L638" s="387"/>
      <c r="M638" s="376"/>
      <c r="N638" s="377"/>
      <c r="O638" s="378"/>
      <c r="Q638" s="184"/>
      <c r="R638" s="184"/>
      <c r="V638" s="188"/>
    </row>
    <row r="639" spans="1:22" s="185" customFormat="1" ht="21.75" customHeight="1">
      <c r="A639" s="373" t="s">
        <v>2145</v>
      </c>
      <c r="B639" s="374"/>
      <c r="C639" s="374"/>
      <c r="D639" s="375"/>
      <c r="E639" s="383">
        <v>1</v>
      </c>
      <c r="F639" s="383">
        <v>8.85</v>
      </c>
      <c r="G639" s="384">
        <v>3.25</v>
      </c>
      <c r="H639" s="208" t="s">
        <v>2086</v>
      </c>
      <c r="I639" s="208">
        <v>1</v>
      </c>
      <c r="J639" s="236">
        <f t="shared" si="83"/>
        <v>1.68</v>
      </c>
      <c r="K639" s="236">
        <f t="shared" si="80"/>
        <v>1.68</v>
      </c>
      <c r="L639" s="386"/>
      <c r="M639" s="376"/>
      <c r="N639" s="377"/>
      <c r="O639" s="378"/>
      <c r="Q639" s="184"/>
      <c r="R639" s="184"/>
      <c r="V639" s="188"/>
    </row>
    <row r="640" spans="1:22" s="185" customFormat="1" ht="21.75" customHeight="1">
      <c r="A640" s="388"/>
      <c r="B640" s="389"/>
      <c r="C640" s="389"/>
      <c r="D640" s="390"/>
      <c r="E640" s="380"/>
      <c r="F640" s="380"/>
      <c r="G640" s="385"/>
      <c r="H640" s="208" t="s">
        <v>2102</v>
      </c>
      <c r="I640" s="208">
        <v>1</v>
      </c>
      <c r="J640" s="236">
        <f>VLOOKUP(H640,$T$289:$W$304,4,FALSE)</f>
        <v>1.5</v>
      </c>
      <c r="K640" s="236">
        <f t="shared" si="80"/>
        <v>1.5</v>
      </c>
      <c r="L640" s="387"/>
      <c r="M640" s="376"/>
      <c r="N640" s="377"/>
      <c r="O640" s="378"/>
      <c r="Q640" s="184"/>
      <c r="R640" s="184"/>
      <c r="V640" s="188"/>
    </row>
    <row r="641" spans="1:21" s="185" customFormat="1" ht="21.75" customHeight="1">
      <c r="A641" s="373" t="s">
        <v>2146</v>
      </c>
      <c r="B641" s="374"/>
      <c r="C641" s="374"/>
      <c r="D641" s="375"/>
      <c r="E641" s="232">
        <v>1</v>
      </c>
      <c r="F641" s="232">
        <v>2.1</v>
      </c>
      <c r="G641" s="233">
        <v>3.25</v>
      </c>
      <c r="H641" s="208" t="s">
        <v>2088</v>
      </c>
      <c r="I641" s="208">
        <v>1</v>
      </c>
      <c r="J641" s="236">
        <f>VLOOKUP(H641,$T$289:$W$303,4,FALSE)</f>
        <v>1.89</v>
      </c>
      <c r="K641" s="236">
        <f t="shared" si="80"/>
        <v>1.89</v>
      </c>
      <c r="L641" s="232"/>
      <c r="M641" s="376"/>
      <c r="N641" s="377"/>
      <c r="O641" s="378"/>
      <c r="Q641" s="184"/>
      <c r="R641" s="184"/>
    </row>
    <row r="642" spans="1:21" s="185" customFormat="1" ht="21.75" customHeight="1">
      <c r="A642" s="373" t="s">
        <v>2147</v>
      </c>
      <c r="B642" s="374"/>
      <c r="C642" s="374"/>
      <c r="D642" s="375"/>
      <c r="E642" s="232">
        <v>1</v>
      </c>
      <c r="F642" s="232">
        <v>8.65</v>
      </c>
      <c r="G642" s="233">
        <v>3.25</v>
      </c>
      <c r="H642" s="208"/>
      <c r="I642" s="208"/>
      <c r="J642" s="236"/>
      <c r="K642" s="236">
        <f t="shared" si="80"/>
        <v>0</v>
      </c>
      <c r="L642" s="232"/>
      <c r="M642" s="376"/>
      <c r="N642" s="377"/>
      <c r="O642" s="378"/>
      <c r="Q642" s="184"/>
      <c r="R642" s="184"/>
    </row>
    <row r="643" spans="1:21" s="185" customFormat="1" ht="21.75" customHeight="1">
      <c r="A643" s="373" t="s">
        <v>2148</v>
      </c>
      <c r="B643" s="374"/>
      <c r="C643" s="374"/>
      <c r="D643" s="375"/>
      <c r="E643" s="232">
        <v>1</v>
      </c>
      <c r="F643" s="232">
        <v>8.85</v>
      </c>
      <c r="G643" s="233">
        <v>3.25</v>
      </c>
      <c r="H643" s="208"/>
      <c r="I643" s="208"/>
      <c r="J643" s="236"/>
      <c r="K643" s="236">
        <f t="shared" si="80"/>
        <v>0</v>
      </c>
      <c r="L643" s="232"/>
      <c r="M643" s="376"/>
      <c r="N643" s="377"/>
      <c r="O643" s="378"/>
      <c r="Q643" s="184"/>
      <c r="R643" s="184"/>
    </row>
    <row r="644" spans="1:21" s="185" customFormat="1" ht="21.75" customHeight="1">
      <c r="A644" s="373" t="s">
        <v>2149</v>
      </c>
      <c r="B644" s="374"/>
      <c r="C644" s="374"/>
      <c r="D644" s="375"/>
      <c r="E644" s="232">
        <v>1</v>
      </c>
      <c r="F644" s="232">
        <v>2.1</v>
      </c>
      <c r="G644" s="233">
        <v>3.25</v>
      </c>
      <c r="H644" s="208" t="s">
        <v>2102</v>
      </c>
      <c r="I644" s="208">
        <v>1</v>
      </c>
      <c r="J644" s="236">
        <f>VLOOKUP(H644,$T$289:$W$303,4,FALSE)</f>
        <v>1.5</v>
      </c>
      <c r="K644" s="236">
        <f t="shared" si="80"/>
        <v>1.5</v>
      </c>
      <c r="L644" s="232"/>
      <c r="M644" s="376"/>
      <c r="N644" s="377"/>
      <c r="O644" s="378"/>
      <c r="Q644" s="184"/>
      <c r="R644" s="184"/>
    </row>
    <row r="645" spans="1:21" s="185" customFormat="1" ht="21.75" customHeight="1">
      <c r="A645" s="373" t="s">
        <v>2148</v>
      </c>
      <c r="B645" s="374"/>
      <c r="C645" s="374"/>
      <c r="D645" s="375"/>
      <c r="E645" s="232">
        <v>1</v>
      </c>
      <c r="F645" s="232">
        <v>2.4</v>
      </c>
      <c r="G645" s="233">
        <v>3.25</v>
      </c>
      <c r="H645" s="208"/>
      <c r="I645" s="208"/>
      <c r="J645" s="236"/>
      <c r="K645" s="236">
        <f t="shared" si="80"/>
        <v>0</v>
      </c>
      <c r="L645" s="237"/>
      <c r="M645" s="376"/>
      <c r="N645" s="377"/>
      <c r="O645" s="378"/>
      <c r="Q645" s="184"/>
      <c r="R645" s="184"/>
    </row>
    <row r="646" spans="1:21" s="185" customFormat="1" ht="21.75" customHeight="1">
      <c r="A646" s="373" t="s">
        <v>2149</v>
      </c>
      <c r="B646" s="374"/>
      <c r="C646" s="374"/>
      <c r="D646" s="375"/>
      <c r="E646" s="232">
        <v>1</v>
      </c>
      <c r="F646" s="232">
        <v>20</v>
      </c>
      <c r="G646" s="233">
        <v>4.8499999999999996</v>
      </c>
      <c r="H646" s="208"/>
      <c r="I646" s="208"/>
      <c r="J646" s="236"/>
      <c r="K646" s="236">
        <f t="shared" si="80"/>
        <v>0</v>
      </c>
      <c r="L646" s="232">
        <f>ROUND((F646*G646)-(SUM(K646:K646)),2)</f>
        <v>97</v>
      </c>
      <c r="M646" s="376"/>
      <c r="N646" s="377"/>
      <c r="O646" s="378"/>
      <c r="Q646" s="184"/>
      <c r="R646" s="184"/>
    </row>
    <row r="647" spans="1:21" s="185" customFormat="1" ht="21.75" customHeight="1">
      <c r="A647" s="357" t="s">
        <v>2151</v>
      </c>
      <c r="B647" s="358"/>
      <c r="C647" s="358"/>
      <c r="D647" s="358"/>
      <c r="E647" s="208">
        <v>1</v>
      </c>
      <c r="F647" s="208">
        <v>20</v>
      </c>
      <c r="G647" s="208">
        <v>3</v>
      </c>
      <c r="H647" s="208"/>
      <c r="I647" s="208"/>
      <c r="J647" s="228"/>
      <c r="K647" s="228"/>
      <c r="L647" s="208">
        <f>ROUND((F647*G647)-(SUM(K647:K647)),2)</f>
        <v>60</v>
      </c>
      <c r="M647" s="359"/>
      <c r="N647" s="359"/>
      <c r="O647" s="366"/>
      <c r="Q647" s="184"/>
      <c r="R647" s="184"/>
    </row>
    <row r="648" spans="1:21" ht="18">
      <c r="A648" s="199"/>
      <c r="B648" s="200"/>
      <c r="C648" s="200"/>
      <c r="D648" s="200"/>
      <c r="E648" s="201"/>
      <c r="F648" s="202"/>
      <c r="G648" s="201"/>
      <c r="H648" s="201"/>
      <c r="I648" s="218"/>
      <c r="J648" s="219"/>
      <c r="K648" s="201"/>
      <c r="L648" s="201"/>
      <c r="M648" s="201"/>
      <c r="O648" s="220"/>
    </row>
    <row r="649" spans="1:21" ht="15.75">
      <c r="A649" s="203"/>
      <c r="B649" s="204"/>
      <c r="C649" s="204"/>
      <c r="D649" s="204"/>
      <c r="E649" s="204"/>
      <c r="F649" s="204"/>
      <c r="G649" s="204"/>
      <c r="H649" s="204"/>
      <c r="I649" s="221"/>
      <c r="J649" s="221"/>
      <c r="L649" s="346" t="s">
        <v>2021</v>
      </c>
      <c r="M649" s="347"/>
      <c r="N649" s="348"/>
      <c r="O649" s="222">
        <f>SUM(L541:L647)</f>
        <v>1303.1099999999999</v>
      </c>
      <c r="Q649" s="191">
        <v>2670.77</v>
      </c>
    </row>
    <row r="650" spans="1:21" ht="15.75">
      <c r="A650" s="205"/>
      <c r="B650" s="206"/>
      <c r="C650" s="206"/>
      <c r="D650" s="206"/>
      <c r="E650" s="206"/>
      <c r="F650" s="206"/>
      <c r="G650" s="206"/>
      <c r="H650" s="206"/>
      <c r="I650" s="223"/>
      <c r="J650" s="223"/>
      <c r="K650" s="224"/>
      <c r="L650" s="224"/>
      <c r="M650" s="224"/>
      <c r="N650" s="224"/>
      <c r="O650" s="225"/>
    </row>
    <row r="651" spans="1:21" s="186" customFormat="1" ht="40.15" customHeight="1">
      <c r="A651" s="207" t="s">
        <v>199</v>
      </c>
      <c r="B651" s="349" t="s">
        <v>2153</v>
      </c>
      <c r="C651" s="349"/>
      <c r="D651" s="349"/>
      <c r="E651" s="349"/>
      <c r="F651" s="349"/>
      <c r="G651" s="349"/>
      <c r="H651" s="349"/>
      <c r="I651" s="349"/>
      <c r="J651" s="349"/>
      <c r="K651" s="349"/>
      <c r="L651" s="349"/>
      <c r="M651" s="349"/>
      <c r="N651" s="349"/>
      <c r="O651" s="350"/>
      <c r="P651" s="241"/>
      <c r="Q651" s="245"/>
      <c r="R651" s="245"/>
      <c r="S651" s="245"/>
      <c r="T651" s="245"/>
      <c r="U651" s="245"/>
    </row>
    <row r="652" spans="1:21" s="187" customFormat="1" ht="15.75">
      <c r="A652" s="239"/>
      <c r="B652" s="240"/>
      <c r="C652" s="240"/>
      <c r="D652" s="240"/>
      <c r="E652" s="240"/>
      <c r="F652" s="240"/>
      <c r="G652" s="240"/>
      <c r="H652" s="240"/>
      <c r="I652" s="242"/>
      <c r="J652" s="242"/>
      <c r="K652" s="242"/>
      <c r="L652" s="242"/>
      <c r="M652" s="243"/>
      <c r="N652" s="243"/>
      <c r="O652" s="244"/>
      <c r="P652" s="182"/>
    </row>
    <row r="653" spans="1:21" ht="25.5" customHeight="1">
      <c r="A653" s="329" t="s">
        <v>2013</v>
      </c>
      <c r="B653" s="330"/>
      <c r="C653" s="330"/>
      <c r="D653" s="330"/>
      <c r="E653" s="197" t="s">
        <v>2014</v>
      </c>
      <c r="F653" s="331" t="s">
        <v>2015</v>
      </c>
      <c r="G653" s="332"/>
      <c r="H653" s="331" t="s">
        <v>2016</v>
      </c>
      <c r="I653" s="332"/>
      <c r="J653" s="333" t="s">
        <v>2017</v>
      </c>
      <c r="K653" s="334"/>
      <c r="L653" s="217" t="s">
        <v>2018</v>
      </c>
      <c r="M653" s="335" t="s">
        <v>2019</v>
      </c>
      <c r="N653" s="335"/>
      <c r="O653" s="336"/>
      <c r="P653" s="182"/>
    </row>
    <row r="654" spans="1:21" s="184" customFormat="1" ht="55.9" customHeight="1">
      <c r="A654" s="337" t="s">
        <v>2154</v>
      </c>
      <c r="B654" s="338"/>
      <c r="C654" s="338"/>
      <c r="D654" s="339"/>
      <c r="E654" s="208">
        <v>1</v>
      </c>
      <c r="F654" s="351">
        <v>250</v>
      </c>
      <c r="G654" s="352"/>
      <c r="H654" s="351"/>
      <c r="I654" s="352"/>
      <c r="J654" s="353"/>
      <c r="K654" s="354"/>
      <c r="L654" s="208"/>
      <c r="M654" s="360" t="s">
        <v>2155</v>
      </c>
      <c r="N654" s="360"/>
      <c r="O654" s="361"/>
      <c r="P654" s="182"/>
    </row>
    <row r="655" spans="1:21" ht="18">
      <c r="A655" s="199"/>
      <c r="B655" s="200"/>
      <c r="C655" s="200"/>
      <c r="D655" s="200"/>
      <c r="E655" s="201"/>
      <c r="F655" s="202"/>
      <c r="G655" s="201"/>
      <c r="H655" s="201"/>
      <c r="I655" s="218"/>
      <c r="J655" s="219"/>
      <c r="K655" s="201"/>
      <c r="L655" s="201"/>
      <c r="M655" s="201"/>
      <c r="O655" s="220"/>
      <c r="P655" s="182"/>
    </row>
    <row r="656" spans="1:21" ht="15.75">
      <c r="A656" s="203"/>
      <c r="B656" s="204"/>
      <c r="C656" s="204"/>
      <c r="D656" s="204"/>
      <c r="E656" s="204"/>
      <c r="F656" s="204"/>
      <c r="G656" s="204"/>
      <c r="H656" s="204"/>
      <c r="I656" s="221"/>
      <c r="J656" s="221"/>
      <c r="L656" s="346" t="s">
        <v>2021</v>
      </c>
      <c r="M656" s="347"/>
      <c r="N656" s="348"/>
      <c r="O656" s="222">
        <f>F654</f>
        <v>250</v>
      </c>
      <c r="P656" s="182"/>
    </row>
    <row r="657" spans="1:21" ht="15.75">
      <c r="A657" s="205"/>
      <c r="B657" s="206"/>
      <c r="C657" s="206"/>
      <c r="D657" s="206"/>
      <c r="E657" s="206"/>
      <c r="F657" s="206"/>
      <c r="G657" s="206"/>
      <c r="H657" s="206"/>
      <c r="I657" s="223"/>
      <c r="J657" s="223"/>
      <c r="K657" s="224"/>
      <c r="L657" s="224"/>
      <c r="M657" s="224"/>
      <c r="N657" s="224"/>
      <c r="O657" s="225"/>
      <c r="P657" s="182"/>
    </row>
    <row r="658" spans="1:21" s="186" customFormat="1" ht="40.15" customHeight="1">
      <c r="A658" s="207" t="s">
        <v>203</v>
      </c>
      <c r="B658" s="349" t="s">
        <v>205</v>
      </c>
      <c r="C658" s="349"/>
      <c r="D658" s="349"/>
      <c r="E658" s="349"/>
      <c r="F658" s="349"/>
      <c r="G658" s="349"/>
      <c r="H658" s="349"/>
      <c r="I658" s="349"/>
      <c r="J658" s="349"/>
      <c r="K658" s="349"/>
      <c r="L658" s="349"/>
      <c r="M658" s="349"/>
      <c r="N658" s="349"/>
      <c r="O658" s="350"/>
      <c r="P658" s="241"/>
      <c r="Q658" s="245"/>
      <c r="R658" s="245"/>
      <c r="S658" s="245"/>
      <c r="T658" s="245"/>
      <c r="U658" s="245"/>
    </row>
    <row r="659" spans="1:21" s="187" customFormat="1" ht="15.75">
      <c r="A659" s="239"/>
      <c r="B659" s="240"/>
      <c r="C659" s="240"/>
      <c r="D659" s="240"/>
      <c r="E659" s="240"/>
      <c r="F659" s="240"/>
      <c r="G659" s="240"/>
      <c r="H659" s="240"/>
      <c r="I659" s="242"/>
      <c r="J659" s="242"/>
      <c r="K659" s="242"/>
      <c r="L659" s="242"/>
      <c r="M659" s="243"/>
      <c r="N659" s="243"/>
      <c r="O659" s="244"/>
      <c r="P659" s="182"/>
    </row>
    <row r="660" spans="1:21" ht="25.5" customHeight="1">
      <c r="A660" s="329" t="s">
        <v>2013</v>
      </c>
      <c r="B660" s="330"/>
      <c r="C660" s="330"/>
      <c r="D660" s="330"/>
      <c r="E660" s="197" t="s">
        <v>2014</v>
      </c>
      <c r="F660" s="331" t="s">
        <v>2015</v>
      </c>
      <c r="G660" s="332"/>
      <c r="H660" s="331" t="s">
        <v>2016</v>
      </c>
      <c r="I660" s="332"/>
      <c r="J660" s="333" t="s">
        <v>2017</v>
      </c>
      <c r="K660" s="334"/>
      <c r="L660" s="217" t="s">
        <v>2018</v>
      </c>
      <c r="M660" s="335" t="s">
        <v>2019</v>
      </c>
      <c r="N660" s="335"/>
      <c r="O660" s="336"/>
      <c r="P660" s="182"/>
    </row>
    <row r="661" spans="1:21" s="184" customFormat="1" ht="55.9" customHeight="1">
      <c r="A661" s="337" t="s">
        <v>2156</v>
      </c>
      <c r="B661" s="338"/>
      <c r="C661" s="338"/>
      <c r="D661" s="339"/>
      <c r="E661" s="208">
        <v>1</v>
      </c>
      <c r="F661" s="351">
        <f>3.7+1.2+1.2+1.2-0.7-0.7-0.7-0.7</f>
        <v>4.5</v>
      </c>
      <c r="G661" s="352"/>
      <c r="H661" s="351">
        <v>2.1</v>
      </c>
      <c r="I661" s="352"/>
      <c r="J661" s="353">
        <f t="shared" ref="J661:J664" si="85">+F661*H661</f>
        <v>9.4499999999999993</v>
      </c>
      <c r="K661" s="354"/>
      <c r="L661" s="208"/>
      <c r="M661" s="393" t="s">
        <v>2157</v>
      </c>
      <c r="N661" s="394"/>
      <c r="O661" s="395"/>
      <c r="P661" s="182"/>
    </row>
    <row r="662" spans="1:21" s="184" customFormat="1" ht="55.9" customHeight="1">
      <c r="A662" s="337" t="s">
        <v>2158</v>
      </c>
      <c r="B662" s="338"/>
      <c r="C662" s="338"/>
      <c r="D662" s="339"/>
      <c r="E662" s="208">
        <v>1</v>
      </c>
      <c r="F662" s="351">
        <f>2.4+1.2+1.2+1.2-0.7-0.7-0.7</f>
        <v>3.9</v>
      </c>
      <c r="G662" s="352"/>
      <c r="H662" s="351">
        <v>2.1</v>
      </c>
      <c r="I662" s="352"/>
      <c r="J662" s="353">
        <f t="shared" si="85"/>
        <v>8.19</v>
      </c>
      <c r="K662" s="354"/>
      <c r="L662" s="208"/>
      <c r="M662" s="396"/>
      <c r="N662" s="397"/>
      <c r="O662" s="398"/>
      <c r="P662" s="182"/>
    </row>
    <row r="663" spans="1:21" s="184" customFormat="1" ht="55.9" customHeight="1">
      <c r="A663" s="337" t="s">
        <v>2156</v>
      </c>
      <c r="B663" s="338"/>
      <c r="C663" s="338"/>
      <c r="D663" s="339"/>
      <c r="E663" s="208">
        <v>1</v>
      </c>
      <c r="F663" s="351">
        <v>4.5</v>
      </c>
      <c r="G663" s="352"/>
      <c r="H663" s="351">
        <v>2.1</v>
      </c>
      <c r="I663" s="352"/>
      <c r="J663" s="353">
        <f t="shared" si="85"/>
        <v>9.4499999999999993</v>
      </c>
      <c r="K663" s="354"/>
      <c r="L663" s="208"/>
      <c r="M663" s="393" t="s">
        <v>2159</v>
      </c>
      <c r="N663" s="394"/>
      <c r="O663" s="395"/>
      <c r="P663" s="182"/>
    </row>
    <row r="664" spans="1:21" s="184" customFormat="1" ht="55.9" customHeight="1">
      <c r="A664" s="337" t="s">
        <v>2158</v>
      </c>
      <c r="B664" s="338"/>
      <c r="C664" s="338"/>
      <c r="D664" s="339"/>
      <c r="E664" s="208">
        <v>1</v>
      </c>
      <c r="F664" s="351">
        <v>3.9</v>
      </c>
      <c r="G664" s="352"/>
      <c r="H664" s="351">
        <v>2.1</v>
      </c>
      <c r="I664" s="352"/>
      <c r="J664" s="353">
        <f t="shared" si="85"/>
        <v>8.19</v>
      </c>
      <c r="K664" s="354"/>
      <c r="L664" s="208"/>
      <c r="M664" s="396"/>
      <c r="N664" s="397"/>
      <c r="O664" s="398"/>
      <c r="P664" s="182"/>
    </row>
    <row r="665" spans="1:21" ht="18">
      <c r="A665" s="199"/>
      <c r="B665" s="200"/>
      <c r="C665" s="200"/>
      <c r="D665" s="200"/>
      <c r="E665" s="201"/>
      <c r="F665" s="202"/>
      <c r="G665" s="201"/>
      <c r="H665" s="201"/>
      <c r="I665" s="218"/>
      <c r="J665" s="219"/>
      <c r="K665" s="201"/>
      <c r="L665" s="201"/>
      <c r="M665" s="201"/>
      <c r="O665" s="220"/>
      <c r="P665" s="182"/>
    </row>
    <row r="666" spans="1:21" ht="15.75">
      <c r="A666" s="203"/>
      <c r="B666" s="204"/>
      <c r="C666" s="204"/>
      <c r="D666" s="204"/>
      <c r="E666" s="204"/>
      <c r="F666" s="204"/>
      <c r="G666" s="204"/>
      <c r="H666" s="204"/>
      <c r="I666" s="221"/>
      <c r="J666" s="221"/>
      <c r="L666" s="346" t="s">
        <v>2021</v>
      </c>
      <c r="M666" s="347"/>
      <c r="N666" s="348"/>
      <c r="O666" s="222">
        <f>SUM(J661:K664)</f>
        <v>35.28</v>
      </c>
      <c r="P666" s="182"/>
    </row>
    <row r="667" spans="1:21" ht="15.75">
      <c r="A667" s="205"/>
      <c r="B667" s="206"/>
      <c r="C667" s="206"/>
      <c r="D667" s="206"/>
      <c r="E667" s="206"/>
      <c r="F667" s="206"/>
      <c r="G667" s="206"/>
      <c r="H667" s="206"/>
      <c r="I667" s="223"/>
      <c r="J667" s="223"/>
      <c r="K667" s="224"/>
      <c r="L667" s="224"/>
      <c r="M667" s="224"/>
      <c r="N667" s="224"/>
      <c r="O667" s="225"/>
      <c r="P667" s="182"/>
    </row>
    <row r="668" spans="1:21" s="186" customFormat="1" ht="40.15" customHeight="1">
      <c r="A668" s="207" t="s">
        <v>206</v>
      </c>
      <c r="B668" s="349" t="s">
        <v>208</v>
      </c>
      <c r="C668" s="349"/>
      <c r="D668" s="349"/>
      <c r="E668" s="349"/>
      <c r="F668" s="349"/>
      <c r="G668" s="349"/>
      <c r="H668" s="349"/>
      <c r="I668" s="349"/>
      <c r="J668" s="349"/>
      <c r="K668" s="349"/>
      <c r="L668" s="349"/>
      <c r="M668" s="349"/>
      <c r="N668" s="349"/>
      <c r="O668" s="350"/>
      <c r="P668" s="241"/>
      <c r="Q668" s="245"/>
      <c r="R668" s="245"/>
      <c r="S668" s="245"/>
      <c r="T668" s="245"/>
      <c r="U668" s="245"/>
    </row>
    <row r="669" spans="1:21" s="187" customFormat="1" ht="15.75">
      <c r="A669" s="239"/>
      <c r="B669" s="240"/>
      <c r="C669" s="240"/>
      <c r="D669" s="240"/>
      <c r="E669" s="240"/>
      <c r="F669" s="240"/>
      <c r="G669" s="240"/>
      <c r="H669" s="240"/>
      <c r="I669" s="242"/>
      <c r="J669" s="242"/>
      <c r="K669" s="242"/>
      <c r="L669" s="242"/>
      <c r="M669" s="243"/>
      <c r="N669" s="243"/>
      <c r="O669" s="244"/>
      <c r="P669" s="182"/>
    </row>
    <row r="670" spans="1:21" ht="25.5" customHeight="1">
      <c r="A670" s="329" t="s">
        <v>2013</v>
      </c>
      <c r="B670" s="330"/>
      <c r="C670" s="330"/>
      <c r="D670" s="330"/>
      <c r="E670" s="197" t="s">
        <v>2014</v>
      </c>
      <c r="F670" s="331" t="s">
        <v>2015</v>
      </c>
      <c r="G670" s="332"/>
      <c r="H670" s="331" t="s">
        <v>2016</v>
      </c>
      <c r="I670" s="332"/>
      <c r="J670" s="333" t="s">
        <v>2017</v>
      </c>
      <c r="K670" s="334"/>
      <c r="L670" s="217" t="s">
        <v>2018</v>
      </c>
      <c r="M670" s="335" t="s">
        <v>2019</v>
      </c>
      <c r="N670" s="335"/>
      <c r="O670" s="336"/>
      <c r="P670" s="182"/>
    </row>
    <row r="671" spans="1:21" s="184" customFormat="1" ht="55.9" customHeight="1">
      <c r="A671" s="337" t="s">
        <v>2156</v>
      </c>
      <c r="B671" s="338"/>
      <c r="C671" s="338"/>
      <c r="D671" s="339"/>
      <c r="E671" s="208">
        <v>1</v>
      </c>
      <c r="F671" s="351"/>
      <c r="G671" s="352"/>
      <c r="H671" s="351"/>
      <c r="I671" s="352"/>
      <c r="J671" s="353">
        <f>+F671*H671</f>
        <v>0</v>
      </c>
      <c r="K671" s="354"/>
      <c r="L671" s="208"/>
      <c r="M671" s="393" t="s">
        <v>2157</v>
      </c>
      <c r="N671" s="394"/>
      <c r="O671" s="395"/>
      <c r="P671" s="182"/>
    </row>
    <row r="672" spans="1:21" s="184" customFormat="1" ht="55.9" customHeight="1">
      <c r="A672" s="337" t="s">
        <v>2158</v>
      </c>
      <c r="B672" s="338"/>
      <c r="C672" s="338"/>
      <c r="D672" s="339"/>
      <c r="E672" s="208">
        <v>3</v>
      </c>
      <c r="F672" s="351">
        <v>0.4</v>
      </c>
      <c r="G672" s="352"/>
      <c r="H672" s="351">
        <v>1.3</v>
      </c>
      <c r="I672" s="352"/>
      <c r="J672" s="353">
        <f>+F672*H672*E672</f>
        <v>1.56</v>
      </c>
      <c r="K672" s="354"/>
      <c r="L672" s="208"/>
      <c r="M672" s="396"/>
      <c r="N672" s="397"/>
      <c r="O672" s="398"/>
      <c r="P672" s="182"/>
    </row>
    <row r="673" spans="1:21" s="184" customFormat="1" ht="55.9" customHeight="1">
      <c r="A673" s="337" t="s">
        <v>2156</v>
      </c>
      <c r="B673" s="338"/>
      <c r="C673" s="338"/>
      <c r="D673" s="339"/>
      <c r="E673" s="208">
        <v>1</v>
      </c>
      <c r="F673" s="351"/>
      <c r="G673" s="352"/>
      <c r="H673" s="351"/>
      <c r="I673" s="352"/>
      <c r="J673" s="353">
        <f>+F673*H673</f>
        <v>0</v>
      </c>
      <c r="K673" s="354"/>
      <c r="L673" s="208"/>
      <c r="M673" s="393" t="s">
        <v>2159</v>
      </c>
      <c r="N673" s="394"/>
      <c r="O673" s="395"/>
      <c r="P673" s="182"/>
    </row>
    <row r="674" spans="1:21" s="184" customFormat="1" ht="55.9" customHeight="1">
      <c r="A674" s="337" t="s">
        <v>2158</v>
      </c>
      <c r="B674" s="338"/>
      <c r="C674" s="338"/>
      <c r="D674" s="339"/>
      <c r="E674" s="208">
        <v>1</v>
      </c>
      <c r="F674" s="351">
        <v>0.4</v>
      </c>
      <c r="G674" s="352"/>
      <c r="H674" s="351">
        <v>1.3</v>
      </c>
      <c r="I674" s="352"/>
      <c r="J674" s="353">
        <f>+F674*H674*E674</f>
        <v>0.52</v>
      </c>
      <c r="K674" s="354"/>
      <c r="L674" s="208"/>
      <c r="M674" s="396"/>
      <c r="N674" s="397"/>
      <c r="O674" s="398"/>
      <c r="P674" s="182"/>
    </row>
    <row r="675" spans="1:21" ht="18">
      <c r="A675" s="199"/>
      <c r="B675" s="200"/>
      <c r="C675" s="200"/>
      <c r="D675" s="200"/>
      <c r="E675" s="201"/>
      <c r="F675" s="202"/>
      <c r="G675" s="201"/>
      <c r="H675" s="201"/>
      <c r="I675" s="218"/>
      <c r="J675" s="219"/>
      <c r="K675" s="201"/>
      <c r="L675" s="201"/>
      <c r="M675" s="201"/>
      <c r="O675" s="220"/>
      <c r="P675" s="182"/>
    </row>
    <row r="676" spans="1:21" ht="15.75">
      <c r="A676" s="203"/>
      <c r="B676" s="204"/>
      <c r="C676" s="204"/>
      <c r="D676" s="204"/>
      <c r="E676" s="204"/>
      <c r="F676" s="204"/>
      <c r="G676" s="204"/>
      <c r="H676" s="204"/>
      <c r="I676" s="221"/>
      <c r="J676" s="221"/>
      <c r="L676" s="346" t="s">
        <v>2021</v>
      </c>
      <c r="M676" s="347"/>
      <c r="N676" s="348"/>
      <c r="O676" s="222">
        <f>SUM(J671:K674)</f>
        <v>2.08</v>
      </c>
      <c r="P676" s="182"/>
    </row>
    <row r="677" spans="1:21" ht="15.75">
      <c r="A677" s="205"/>
      <c r="B677" s="206"/>
      <c r="C677" s="206"/>
      <c r="D677" s="206"/>
      <c r="E677" s="206"/>
      <c r="F677" s="206"/>
      <c r="G677" s="206"/>
      <c r="H677" s="206"/>
      <c r="I677" s="223"/>
      <c r="J677" s="223"/>
      <c r="K677" s="224"/>
      <c r="L677" s="224"/>
      <c r="M677" s="224"/>
      <c r="N677" s="224"/>
      <c r="O677" s="225"/>
      <c r="P677" s="182"/>
    </row>
    <row r="678" spans="1:21" s="186" customFormat="1" ht="40.15" customHeight="1">
      <c r="A678" s="207" t="s">
        <v>209</v>
      </c>
      <c r="B678" s="349" t="s">
        <v>2160</v>
      </c>
      <c r="C678" s="349"/>
      <c r="D678" s="349"/>
      <c r="E678" s="349"/>
      <c r="F678" s="349"/>
      <c r="G678" s="349"/>
      <c r="H678" s="349"/>
      <c r="I678" s="349"/>
      <c r="J678" s="349"/>
      <c r="K678" s="349"/>
      <c r="L678" s="349"/>
      <c r="M678" s="349"/>
      <c r="N678" s="349"/>
      <c r="O678" s="350"/>
      <c r="P678" s="241"/>
      <c r="Q678" s="245"/>
      <c r="R678" s="245"/>
      <c r="S678" s="245"/>
      <c r="T678" s="245"/>
      <c r="U678" s="245"/>
    </row>
    <row r="679" spans="1:21" s="187" customFormat="1" ht="15.75">
      <c r="A679" s="239"/>
      <c r="B679" s="240"/>
      <c r="C679" s="240"/>
      <c r="D679" s="240"/>
      <c r="E679" s="240"/>
      <c r="F679" s="240"/>
      <c r="G679" s="240"/>
      <c r="H679" s="240"/>
      <c r="I679" s="242"/>
      <c r="J679" s="242"/>
      <c r="K679" s="242"/>
      <c r="L679" s="242"/>
      <c r="M679" s="243"/>
      <c r="N679" s="243"/>
      <c r="O679" s="244"/>
      <c r="P679" s="182"/>
    </row>
    <row r="680" spans="1:21" ht="25.5" customHeight="1">
      <c r="A680" s="329" t="s">
        <v>2013</v>
      </c>
      <c r="B680" s="330"/>
      <c r="C680" s="330"/>
      <c r="D680" s="330"/>
      <c r="E680" s="197" t="s">
        <v>2014</v>
      </c>
      <c r="F680" s="331" t="s">
        <v>2015</v>
      </c>
      <c r="G680" s="332"/>
      <c r="H680" s="331" t="s">
        <v>2016</v>
      </c>
      <c r="I680" s="332"/>
      <c r="J680" s="333" t="s">
        <v>2017</v>
      </c>
      <c r="K680" s="334"/>
      <c r="L680" s="217" t="s">
        <v>2018</v>
      </c>
      <c r="M680" s="335" t="s">
        <v>2019</v>
      </c>
      <c r="N680" s="335"/>
      <c r="O680" s="336"/>
      <c r="P680" s="182"/>
    </row>
    <row r="681" spans="1:21" s="184" customFormat="1" ht="55.9" customHeight="1">
      <c r="A681" s="337" t="s">
        <v>2091</v>
      </c>
      <c r="B681" s="338"/>
      <c r="C681" s="338"/>
      <c r="D681" s="339"/>
      <c r="E681" s="208">
        <v>1</v>
      </c>
      <c r="F681" s="351">
        <f>2.75+3.55+2.75+1.55+1.15+1.55</f>
        <v>13.3</v>
      </c>
      <c r="G681" s="352"/>
      <c r="H681" s="351"/>
      <c r="I681" s="352"/>
      <c r="J681" s="353"/>
      <c r="K681" s="354"/>
      <c r="L681" s="208"/>
      <c r="M681" s="360"/>
      <c r="N681" s="360"/>
      <c r="O681" s="361"/>
      <c r="P681" s="182"/>
    </row>
    <row r="682" spans="1:21" ht="18">
      <c r="A682" s="199"/>
      <c r="B682" s="200"/>
      <c r="C682" s="200"/>
      <c r="D682" s="200"/>
      <c r="E682" s="201"/>
      <c r="F682" s="202"/>
      <c r="G682" s="201"/>
      <c r="H682" s="201"/>
      <c r="I682" s="218"/>
      <c r="J682" s="219"/>
      <c r="K682" s="201"/>
      <c r="L682" s="201"/>
      <c r="M682" s="201"/>
      <c r="O682" s="220"/>
      <c r="P682" s="182"/>
    </row>
    <row r="683" spans="1:21" ht="15.75">
      <c r="A683" s="203"/>
      <c r="B683" s="204"/>
      <c r="C683" s="204"/>
      <c r="D683" s="204"/>
      <c r="E683" s="204"/>
      <c r="F683" s="204"/>
      <c r="G683" s="204"/>
      <c r="H683" s="204"/>
      <c r="I683" s="221"/>
      <c r="J683" s="221"/>
      <c r="L683" s="346" t="s">
        <v>2021</v>
      </c>
      <c r="M683" s="347"/>
      <c r="N683" s="348"/>
      <c r="O683" s="222">
        <f>F681</f>
        <v>13.3</v>
      </c>
      <c r="P683" s="182"/>
    </row>
    <row r="684" spans="1:21" ht="15.75">
      <c r="A684" s="205"/>
      <c r="B684" s="206"/>
      <c r="C684" s="206"/>
      <c r="D684" s="206"/>
      <c r="E684" s="206"/>
      <c r="F684" s="206"/>
      <c r="G684" s="206"/>
      <c r="H684" s="206"/>
      <c r="I684" s="223"/>
      <c r="J684" s="223"/>
      <c r="K684" s="224"/>
      <c r="L684" s="224"/>
      <c r="M684" s="224"/>
      <c r="N684" s="224"/>
      <c r="O684" s="225"/>
      <c r="P684" s="182"/>
    </row>
    <row r="685" spans="1:21" s="186" customFormat="1" ht="40.15" customHeight="1">
      <c r="A685" s="207" t="s">
        <v>212</v>
      </c>
      <c r="B685" s="349" t="s">
        <v>2161</v>
      </c>
      <c r="C685" s="349"/>
      <c r="D685" s="349"/>
      <c r="E685" s="349"/>
      <c r="F685" s="349"/>
      <c r="G685" s="349"/>
      <c r="H685" s="349"/>
      <c r="I685" s="349"/>
      <c r="J685" s="349"/>
      <c r="K685" s="349"/>
      <c r="L685" s="349"/>
      <c r="M685" s="349"/>
      <c r="N685" s="349"/>
      <c r="O685" s="350"/>
      <c r="P685" s="241"/>
      <c r="Q685" s="245"/>
      <c r="R685" s="245"/>
      <c r="S685" s="245"/>
      <c r="T685" s="245"/>
      <c r="U685" s="245"/>
    </row>
    <row r="686" spans="1:21" s="187" customFormat="1" ht="15.75">
      <c r="A686" s="239"/>
      <c r="B686" s="240"/>
      <c r="C686" s="240"/>
      <c r="D686" s="240"/>
      <c r="E686" s="240"/>
      <c r="F686" s="240"/>
      <c r="G686" s="240"/>
      <c r="H686" s="240"/>
      <c r="I686" s="242"/>
      <c r="J686" s="242"/>
      <c r="K686" s="242"/>
      <c r="L686" s="242"/>
      <c r="M686" s="243"/>
      <c r="N686" s="243"/>
      <c r="O686" s="244"/>
      <c r="P686" s="182"/>
    </row>
    <row r="687" spans="1:21" ht="25.5" customHeight="1">
      <c r="A687" s="329" t="s">
        <v>2013</v>
      </c>
      <c r="B687" s="330"/>
      <c r="C687" s="330"/>
      <c r="D687" s="330"/>
      <c r="E687" s="197" t="s">
        <v>2014</v>
      </c>
      <c r="F687" s="331" t="s">
        <v>2015</v>
      </c>
      <c r="G687" s="332"/>
      <c r="H687" s="331" t="s">
        <v>2023</v>
      </c>
      <c r="I687" s="332"/>
      <c r="J687" s="333" t="s">
        <v>2017</v>
      </c>
      <c r="K687" s="334"/>
      <c r="L687" s="217" t="s">
        <v>2018</v>
      </c>
      <c r="M687" s="335" t="s">
        <v>2019</v>
      </c>
      <c r="N687" s="335"/>
      <c r="O687" s="336"/>
      <c r="P687" s="182"/>
    </row>
    <row r="688" spans="1:21" s="184" customFormat="1" ht="55.9" customHeight="1">
      <c r="A688" s="337" t="s">
        <v>2156</v>
      </c>
      <c r="B688" s="338"/>
      <c r="C688" s="338"/>
      <c r="D688" s="339"/>
      <c r="E688" s="208">
        <v>1</v>
      </c>
      <c r="F688" s="351"/>
      <c r="G688" s="352"/>
      <c r="H688" s="351"/>
      <c r="I688" s="352"/>
      <c r="J688" s="353">
        <v>11.52</v>
      </c>
      <c r="K688" s="354"/>
      <c r="L688" s="208"/>
      <c r="M688" s="393" t="s">
        <v>2162</v>
      </c>
      <c r="N688" s="394"/>
      <c r="O688" s="395"/>
      <c r="P688" s="182"/>
    </row>
    <row r="689" spans="1:21" s="184" customFormat="1" ht="55.9" customHeight="1">
      <c r="A689" s="337" t="s">
        <v>2158</v>
      </c>
      <c r="B689" s="338"/>
      <c r="C689" s="338"/>
      <c r="D689" s="339"/>
      <c r="E689" s="208">
        <v>1</v>
      </c>
      <c r="F689" s="351"/>
      <c r="G689" s="352"/>
      <c r="H689" s="351"/>
      <c r="I689" s="352"/>
      <c r="J689" s="353">
        <v>9.91</v>
      </c>
      <c r="K689" s="354"/>
      <c r="L689" s="208"/>
      <c r="M689" s="399"/>
      <c r="N689" s="400"/>
      <c r="O689" s="401"/>
      <c r="P689" s="182"/>
    </row>
    <row r="690" spans="1:21" s="184" customFormat="1" ht="55.9" customHeight="1">
      <c r="A690" s="337" t="s">
        <v>2163</v>
      </c>
      <c r="B690" s="338"/>
      <c r="C690" s="338"/>
      <c r="D690" s="339"/>
      <c r="E690" s="208">
        <v>1</v>
      </c>
      <c r="F690" s="351"/>
      <c r="G690" s="352"/>
      <c r="H690" s="351"/>
      <c r="I690" s="352"/>
      <c r="J690" s="353">
        <v>3.45</v>
      </c>
      <c r="K690" s="354"/>
      <c r="L690" s="208"/>
      <c r="M690" s="396"/>
      <c r="N690" s="397"/>
      <c r="O690" s="398"/>
      <c r="P690" s="182"/>
    </row>
    <row r="691" spans="1:21" s="184" customFormat="1" ht="55.9" customHeight="1">
      <c r="A691" s="337" t="s">
        <v>2163</v>
      </c>
      <c r="B691" s="338"/>
      <c r="C691" s="338"/>
      <c r="D691" s="339"/>
      <c r="E691" s="208">
        <v>1</v>
      </c>
      <c r="F691" s="351">
        <v>30</v>
      </c>
      <c r="G691" s="352"/>
      <c r="H691" s="351">
        <v>2.5</v>
      </c>
      <c r="I691" s="352"/>
      <c r="J691" s="353">
        <f>E691*F691*H691</f>
        <v>75</v>
      </c>
      <c r="K691" s="354"/>
      <c r="L691" s="208"/>
      <c r="M691" s="396"/>
      <c r="N691" s="397"/>
      <c r="O691" s="398"/>
      <c r="P691" s="182"/>
    </row>
    <row r="692" spans="1:21" ht="18">
      <c r="A692" s="199"/>
      <c r="B692" s="200"/>
      <c r="C692" s="200"/>
      <c r="D692" s="200"/>
      <c r="E692" s="201"/>
      <c r="F692" s="202"/>
      <c r="G692" s="201"/>
      <c r="H692" s="201"/>
      <c r="I692" s="218"/>
      <c r="J692" s="219"/>
      <c r="K692" s="201"/>
      <c r="L692" s="201"/>
      <c r="M692" s="201"/>
      <c r="O692" s="220"/>
      <c r="P692" s="182"/>
    </row>
    <row r="693" spans="1:21" ht="15.75">
      <c r="A693" s="203"/>
      <c r="B693" s="204"/>
      <c r="C693" s="204"/>
      <c r="D693" s="204"/>
      <c r="E693" s="204"/>
      <c r="F693" s="204"/>
      <c r="G693" s="204"/>
      <c r="H693" s="204"/>
      <c r="I693" s="221"/>
      <c r="J693" s="221"/>
      <c r="L693" s="346" t="s">
        <v>2021</v>
      </c>
      <c r="M693" s="347"/>
      <c r="N693" s="348"/>
      <c r="O693" s="222">
        <f>J691+J689+J688+J690</f>
        <v>99.88</v>
      </c>
      <c r="P693" s="182"/>
    </row>
    <row r="694" spans="1:21" ht="15.75">
      <c r="A694" s="205"/>
      <c r="B694" s="206"/>
      <c r="C694" s="206"/>
      <c r="D694" s="206"/>
      <c r="E694" s="206"/>
      <c r="F694" s="206"/>
      <c r="G694" s="206"/>
      <c r="H694" s="206"/>
      <c r="I694" s="223"/>
      <c r="J694" s="223"/>
      <c r="K694" s="224"/>
      <c r="L694" s="224"/>
      <c r="M694" s="224"/>
      <c r="N694" s="224"/>
      <c r="O694" s="225"/>
      <c r="P694" s="182"/>
    </row>
    <row r="695" spans="1:21" s="186" customFormat="1" ht="40.15" customHeight="1">
      <c r="A695" s="207" t="s">
        <v>215</v>
      </c>
      <c r="B695" s="349" t="s">
        <v>2164</v>
      </c>
      <c r="C695" s="349"/>
      <c r="D695" s="349"/>
      <c r="E695" s="349"/>
      <c r="F695" s="349"/>
      <c r="G695" s="349"/>
      <c r="H695" s="349"/>
      <c r="I695" s="349"/>
      <c r="J695" s="349"/>
      <c r="K695" s="349"/>
      <c r="L695" s="349"/>
      <c r="M695" s="349"/>
      <c r="N695" s="349"/>
      <c r="O695" s="350"/>
      <c r="P695" s="241"/>
      <c r="Q695" s="245"/>
      <c r="R695" s="245"/>
      <c r="S695" s="245"/>
      <c r="T695" s="245"/>
      <c r="U695" s="245"/>
    </row>
    <row r="696" spans="1:21" s="187" customFormat="1" ht="15.75">
      <c r="A696" s="239"/>
      <c r="B696" s="240"/>
      <c r="C696" s="240"/>
      <c r="D696" s="240"/>
      <c r="E696" s="240"/>
      <c r="F696" s="240"/>
      <c r="G696" s="240"/>
      <c r="H696" s="240"/>
      <c r="I696" s="242"/>
      <c r="J696" s="242"/>
      <c r="K696" s="242"/>
      <c r="L696" s="242"/>
      <c r="M696" s="243"/>
      <c r="N696" s="243"/>
      <c r="O696" s="244"/>
      <c r="P696" s="182"/>
    </row>
    <row r="697" spans="1:21" ht="25.5" customHeight="1">
      <c r="A697" s="329" t="s">
        <v>2013</v>
      </c>
      <c r="B697" s="330"/>
      <c r="C697" s="330"/>
      <c r="D697" s="330"/>
      <c r="E697" s="197" t="s">
        <v>2014</v>
      </c>
      <c r="F697" s="331" t="s">
        <v>2015</v>
      </c>
      <c r="G697" s="332"/>
      <c r="H697" s="331" t="s">
        <v>2016</v>
      </c>
      <c r="I697" s="332"/>
      <c r="J697" s="333" t="s">
        <v>2017</v>
      </c>
      <c r="K697" s="334"/>
      <c r="L697" s="217" t="s">
        <v>2018</v>
      </c>
      <c r="M697" s="335" t="s">
        <v>2019</v>
      </c>
      <c r="N697" s="335"/>
      <c r="O697" s="336"/>
      <c r="P697" s="182"/>
    </row>
    <row r="698" spans="1:21" s="184" customFormat="1" ht="55.9" customHeight="1">
      <c r="A698" s="337" t="s">
        <v>2165</v>
      </c>
      <c r="B698" s="338"/>
      <c r="C698" s="338"/>
      <c r="D698" s="339"/>
      <c r="E698" s="208">
        <v>4</v>
      </c>
      <c r="F698" s="351"/>
      <c r="G698" s="352"/>
      <c r="H698" s="351"/>
      <c r="I698" s="352"/>
      <c r="J698" s="353"/>
      <c r="K698" s="354"/>
      <c r="L698" s="208"/>
      <c r="M698" s="360"/>
      <c r="N698" s="360"/>
      <c r="O698" s="361"/>
      <c r="P698" s="182"/>
    </row>
    <row r="699" spans="1:21" ht="18">
      <c r="A699" s="199"/>
      <c r="B699" s="200"/>
      <c r="C699" s="200"/>
      <c r="D699" s="200"/>
      <c r="E699" s="201"/>
      <c r="F699" s="202"/>
      <c r="G699" s="201"/>
      <c r="H699" s="201"/>
      <c r="I699" s="218"/>
      <c r="J699" s="219"/>
      <c r="K699" s="201"/>
      <c r="L699" s="201"/>
      <c r="M699" s="201"/>
      <c r="O699" s="220"/>
      <c r="P699" s="182"/>
    </row>
    <row r="700" spans="1:21" ht="15.75">
      <c r="A700" s="203"/>
      <c r="B700" s="204"/>
      <c r="C700" s="204"/>
      <c r="D700" s="204"/>
      <c r="E700" s="204"/>
      <c r="F700" s="204"/>
      <c r="G700" s="204"/>
      <c r="H700" s="204"/>
      <c r="I700" s="221"/>
      <c r="J700" s="221"/>
      <c r="L700" s="346" t="s">
        <v>2021</v>
      </c>
      <c r="M700" s="347"/>
      <c r="N700" s="348"/>
      <c r="O700" s="222">
        <f>E698</f>
        <v>4</v>
      </c>
      <c r="P700" s="182"/>
    </row>
    <row r="701" spans="1:21" ht="15.75">
      <c r="A701" s="205"/>
      <c r="B701" s="206"/>
      <c r="C701" s="206"/>
      <c r="D701" s="206"/>
      <c r="E701" s="206"/>
      <c r="F701" s="206"/>
      <c r="G701" s="206"/>
      <c r="H701" s="206"/>
      <c r="I701" s="223"/>
      <c r="J701" s="223"/>
      <c r="K701" s="224"/>
      <c r="L701" s="224"/>
      <c r="M701" s="224"/>
      <c r="N701" s="224"/>
      <c r="O701" s="225"/>
      <c r="P701" s="182"/>
    </row>
    <row r="702" spans="1:21" s="186" customFormat="1" ht="40.15" customHeight="1">
      <c r="A702" s="207" t="s">
        <v>218</v>
      </c>
      <c r="B702" s="349" t="s">
        <v>2166</v>
      </c>
      <c r="C702" s="349"/>
      <c r="D702" s="349"/>
      <c r="E702" s="349"/>
      <c r="F702" s="349"/>
      <c r="G702" s="349"/>
      <c r="H702" s="349"/>
      <c r="I702" s="349"/>
      <c r="J702" s="349"/>
      <c r="K702" s="349"/>
      <c r="L702" s="349"/>
      <c r="M702" s="349"/>
      <c r="N702" s="349"/>
      <c r="O702" s="350"/>
      <c r="P702" s="241"/>
      <c r="Q702" s="245"/>
      <c r="R702" s="245"/>
      <c r="S702" s="245"/>
      <c r="T702" s="245"/>
      <c r="U702" s="245"/>
    </row>
    <row r="703" spans="1:21" s="187" customFormat="1" ht="15.75">
      <c r="A703" s="239"/>
      <c r="B703" s="240"/>
      <c r="C703" s="240"/>
      <c r="D703" s="240"/>
      <c r="E703" s="240"/>
      <c r="F703" s="240"/>
      <c r="G703" s="240"/>
      <c r="H703" s="240"/>
      <c r="I703" s="242"/>
      <c r="J703" s="242"/>
      <c r="K703" s="242"/>
      <c r="L703" s="242"/>
      <c r="M703" s="243"/>
      <c r="N703" s="243"/>
      <c r="O703" s="244"/>
      <c r="P703" s="182"/>
    </row>
    <row r="704" spans="1:21" ht="25.5" customHeight="1">
      <c r="A704" s="329" t="s">
        <v>2013</v>
      </c>
      <c r="B704" s="330"/>
      <c r="C704" s="330"/>
      <c r="D704" s="330"/>
      <c r="E704" s="197" t="s">
        <v>2014</v>
      </c>
      <c r="F704" s="331" t="s">
        <v>2167</v>
      </c>
      <c r="G704" s="332"/>
      <c r="H704" s="331" t="s">
        <v>2168</v>
      </c>
      <c r="I704" s="332"/>
      <c r="J704" s="333" t="s">
        <v>2017</v>
      </c>
      <c r="K704" s="334"/>
      <c r="L704" s="217" t="s">
        <v>2018</v>
      </c>
      <c r="M704" s="335" t="s">
        <v>2019</v>
      </c>
      <c r="N704" s="335"/>
      <c r="O704" s="336"/>
      <c r="P704" s="182"/>
    </row>
    <row r="705" spans="1:21" s="184" customFormat="1" ht="55.9" customHeight="1">
      <c r="A705" s="337" t="s">
        <v>2169</v>
      </c>
      <c r="B705" s="338"/>
      <c r="C705" s="338"/>
      <c r="D705" s="339"/>
      <c r="E705" s="208">
        <v>2</v>
      </c>
      <c r="F705" s="351">
        <f>435.05+396.7</f>
        <v>831.75</v>
      </c>
      <c r="G705" s="352"/>
      <c r="H705" s="351">
        <f>E705*F705</f>
        <v>1663.5</v>
      </c>
      <c r="I705" s="352"/>
      <c r="J705" s="353"/>
      <c r="K705" s="354"/>
      <c r="L705" s="208"/>
      <c r="M705" s="360" t="s">
        <v>2170</v>
      </c>
      <c r="N705" s="360"/>
      <c r="O705" s="361"/>
      <c r="P705" s="182"/>
    </row>
    <row r="706" spans="1:21" ht="18">
      <c r="A706" s="199"/>
      <c r="B706" s="200"/>
      <c r="C706" s="200"/>
      <c r="D706" s="200"/>
      <c r="E706" s="201"/>
      <c r="F706" s="202"/>
      <c r="G706" s="201"/>
      <c r="H706" s="201"/>
      <c r="I706" s="218"/>
      <c r="J706" s="219"/>
      <c r="K706" s="201"/>
      <c r="L706" s="201"/>
      <c r="M706" s="201"/>
      <c r="O706" s="220"/>
      <c r="P706" s="182"/>
    </row>
    <row r="707" spans="1:21" ht="15.75">
      <c r="A707" s="203"/>
      <c r="B707" s="204"/>
      <c r="C707" s="204"/>
      <c r="D707" s="204"/>
      <c r="E707" s="204"/>
      <c r="F707" s="204"/>
      <c r="G707" s="204"/>
      <c r="H707" s="204"/>
      <c r="I707" s="221"/>
      <c r="J707" s="221"/>
      <c r="L707" s="346" t="s">
        <v>2021</v>
      </c>
      <c r="M707" s="347"/>
      <c r="N707" s="348"/>
      <c r="O707" s="222">
        <f>H705</f>
        <v>1663.5</v>
      </c>
      <c r="P707" s="182"/>
    </row>
    <row r="708" spans="1:21" ht="15.75">
      <c r="A708" s="205"/>
      <c r="B708" s="206"/>
      <c r="C708" s="206"/>
      <c r="D708" s="206"/>
      <c r="E708" s="206"/>
      <c r="F708" s="206"/>
      <c r="G708" s="206"/>
      <c r="H708" s="206"/>
      <c r="I708" s="223"/>
      <c r="J708" s="223"/>
      <c r="K708" s="224"/>
      <c r="L708" s="224"/>
      <c r="M708" s="224"/>
      <c r="N708" s="224"/>
      <c r="O708" s="225"/>
      <c r="P708" s="182"/>
    </row>
    <row r="709" spans="1:21" s="186" customFormat="1" ht="40.15" customHeight="1">
      <c r="A709" s="207" t="s">
        <v>221</v>
      </c>
      <c r="B709" s="349" t="s">
        <v>2171</v>
      </c>
      <c r="C709" s="349"/>
      <c r="D709" s="349"/>
      <c r="E709" s="349"/>
      <c r="F709" s="349"/>
      <c r="G709" s="349"/>
      <c r="H709" s="349"/>
      <c r="I709" s="349"/>
      <c r="J709" s="349"/>
      <c r="K709" s="349"/>
      <c r="L709" s="349"/>
      <c r="M709" s="349"/>
      <c r="N709" s="349"/>
      <c r="O709" s="350"/>
      <c r="P709" s="241"/>
      <c r="Q709" s="245"/>
      <c r="R709" s="245"/>
      <c r="S709" s="245"/>
      <c r="T709" s="245"/>
      <c r="U709" s="245"/>
    </row>
    <row r="710" spans="1:21" s="187" customFormat="1" ht="15.75">
      <c r="A710" s="239"/>
      <c r="B710" s="240"/>
      <c r="C710" s="240"/>
      <c r="D710" s="240"/>
      <c r="E710" s="240"/>
      <c r="F710" s="240"/>
      <c r="G710" s="240"/>
      <c r="H710" s="240"/>
      <c r="I710" s="242"/>
      <c r="J710" s="242"/>
      <c r="K710" s="242"/>
      <c r="L710" s="242"/>
      <c r="M710" s="243"/>
      <c r="N710" s="243"/>
      <c r="O710" s="244"/>
      <c r="P710" s="182"/>
    </row>
    <row r="711" spans="1:21" ht="25.5" customHeight="1">
      <c r="A711" s="329" t="s">
        <v>2013</v>
      </c>
      <c r="B711" s="330"/>
      <c r="C711" s="330"/>
      <c r="D711" s="330"/>
      <c r="E711" s="197" t="s">
        <v>2014</v>
      </c>
      <c r="F711" s="331" t="s">
        <v>2015</v>
      </c>
      <c r="G711" s="332"/>
      <c r="H711" s="331" t="s">
        <v>2023</v>
      </c>
      <c r="I711" s="332"/>
      <c r="J711" s="333" t="s">
        <v>2017</v>
      </c>
      <c r="K711" s="334"/>
      <c r="L711" s="217" t="s">
        <v>2018</v>
      </c>
      <c r="M711" s="335" t="s">
        <v>2019</v>
      </c>
      <c r="N711" s="335"/>
      <c r="O711" s="336"/>
      <c r="P711" s="182"/>
    </row>
    <row r="712" spans="1:21" s="184" customFormat="1" ht="55.9" customHeight="1">
      <c r="A712" s="337" t="s">
        <v>2172</v>
      </c>
      <c r="B712" s="338"/>
      <c r="C712" s="338"/>
      <c r="D712" s="339"/>
      <c r="E712" s="208">
        <v>1</v>
      </c>
      <c r="F712" s="351">
        <v>50</v>
      </c>
      <c r="G712" s="352"/>
      <c r="H712" s="351">
        <v>20</v>
      </c>
      <c r="I712" s="352"/>
      <c r="J712" s="353">
        <f>F712*H712</f>
        <v>1000</v>
      </c>
      <c r="K712" s="354"/>
      <c r="L712" s="208"/>
      <c r="M712" s="360"/>
      <c r="N712" s="360"/>
      <c r="O712" s="361"/>
      <c r="P712" s="182"/>
    </row>
    <row r="713" spans="1:21" s="184" customFormat="1" ht="55.9" customHeight="1">
      <c r="A713" s="337" t="s">
        <v>2173</v>
      </c>
      <c r="B713" s="338"/>
      <c r="C713" s="338"/>
      <c r="D713" s="339"/>
      <c r="E713" s="208">
        <v>1</v>
      </c>
      <c r="F713" s="351">
        <v>10</v>
      </c>
      <c r="G713" s="352"/>
      <c r="H713" s="351">
        <v>4.5999999999999996</v>
      </c>
      <c r="I713" s="352"/>
      <c r="J713" s="353">
        <f>F713*H713</f>
        <v>46</v>
      </c>
      <c r="K713" s="354"/>
      <c r="L713" s="208"/>
      <c r="M713" s="360"/>
      <c r="N713" s="360"/>
      <c r="O713" s="361"/>
      <c r="P713" s="182"/>
    </row>
    <row r="714" spans="1:21" ht="18">
      <c r="A714" s="199"/>
      <c r="B714" s="200"/>
      <c r="C714" s="200"/>
      <c r="D714" s="200"/>
      <c r="E714" s="201"/>
      <c r="F714" s="202"/>
      <c r="G714" s="201"/>
      <c r="H714" s="201"/>
      <c r="I714" s="218"/>
      <c r="J714" s="219"/>
      <c r="K714" s="201"/>
      <c r="L714" s="201"/>
      <c r="M714" s="201"/>
      <c r="O714" s="220"/>
      <c r="P714" s="182"/>
    </row>
    <row r="715" spans="1:21" ht="15.75">
      <c r="A715" s="203"/>
      <c r="B715" s="204"/>
      <c r="C715" s="204"/>
      <c r="D715" s="204"/>
      <c r="E715" s="204"/>
      <c r="F715" s="204"/>
      <c r="G715" s="204"/>
      <c r="H715" s="204"/>
      <c r="I715" s="221"/>
      <c r="J715" s="221"/>
      <c r="L715" s="346" t="s">
        <v>2021</v>
      </c>
      <c r="M715" s="347"/>
      <c r="N715" s="348"/>
      <c r="O715" s="222">
        <f>J713+J712</f>
        <v>1046</v>
      </c>
      <c r="P715" s="182"/>
    </row>
    <row r="716" spans="1:21" ht="15.75">
      <c r="A716" s="205"/>
      <c r="B716" s="206"/>
      <c r="C716" s="206"/>
      <c r="D716" s="206"/>
      <c r="E716" s="206"/>
      <c r="F716" s="206"/>
      <c r="G716" s="206"/>
      <c r="H716" s="206"/>
      <c r="I716" s="223"/>
      <c r="J716" s="223"/>
      <c r="K716" s="224"/>
      <c r="L716" s="224"/>
      <c r="M716" s="224"/>
      <c r="N716" s="224"/>
      <c r="O716" s="225"/>
      <c r="P716" s="182"/>
    </row>
    <row r="717" spans="1:21" s="186" customFormat="1" ht="40.15" customHeight="1">
      <c r="A717" s="207" t="s">
        <v>224</v>
      </c>
      <c r="B717" s="349" t="s">
        <v>2174</v>
      </c>
      <c r="C717" s="349"/>
      <c r="D717" s="349"/>
      <c r="E717" s="349"/>
      <c r="F717" s="349"/>
      <c r="G717" s="349"/>
      <c r="H717" s="349"/>
      <c r="I717" s="349"/>
      <c r="J717" s="349"/>
      <c r="K717" s="349"/>
      <c r="L717" s="349"/>
      <c r="M717" s="349"/>
      <c r="N717" s="349"/>
      <c r="O717" s="350"/>
      <c r="P717" s="241"/>
      <c r="Q717" s="245"/>
      <c r="R717" s="245"/>
      <c r="S717" s="245"/>
      <c r="T717" s="245"/>
      <c r="U717" s="245"/>
    </row>
    <row r="718" spans="1:21" s="187" customFormat="1" ht="15.75">
      <c r="A718" s="239"/>
      <c r="B718" s="240"/>
      <c r="C718" s="240"/>
      <c r="D718" s="240"/>
      <c r="E718" s="240"/>
      <c r="F718" s="240"/>
      <c r="G718" s="240"/>
      <c r="H718" s="240"/>
      <c r="I718" s="242"/>
      <c r="J718" s="242"/>
      <c r="K718" s="242"/>
      <c r="L718" s="242"/>
      <c r="M718" s="243"/>
      <c r="N718" s="243"/>
      <c r="O718" s="244"/>
      <c r="P718" s="182"/>
    </row>
    <row r="719" spans="1:21" ht="25.5" customHeight="1">
      <c r="A719" s="329" t="s">
        <v>2013</v>
      </c>
      <c r="B719" s="330"/>
      <c r="C719" s="330"/>
      <c r="D719" s="330"/>
      <c r="E719" s="197" t="s">
        <v>2014</v>
      </c>
      <c r="F719" s="331" t="s">
        <v>2015</v>
      </c>
      <c r="G719" s="332"/>
      <c r="H719" s="331" t="s">
        <v>2023</v>
      </c>
      <c r="I719" s="332"/>
      <c r="J719" s="333" t="s">
        <v>2017</v>
      </c>
      <c r="K719" s="334"/>
      <c r="L719" s="217" t="s">
        <v>2018</v>
      </c>
      <c r="M719" s="335" t="s">
        <v>2019</v>
      </c>
      <c r="N719" s="335"/>
      <c r="O719" s="336"/>
      <c r="P719" s="182"/>
    </row>
    <row r="720" spans="1:21" s="184" customFormat="1" ht="55.9" customHeight="1">
      <c r="A720" s="337" t="s">
        <v>2172</v>
      </c>
      <c r="B720" s="338"/>
      <c r="C720" s="338"/>
      <c r="D720" s="339"/>
      <c r="E720" s="208">
        <v>1</v>
      </c>
      <c r="F720" s="351">
        <v>50</v>
      </c>
      <c r="G720" s="352"/>
      <c r="H720" s="351">
        <v>20</v>
      </c>
      <c r="I720" s="352"/>
      <c r="J720" s="353">
        <f>F720*H720</f>
        <v>1000</v>
      </c>
      <c r="K720" s="354"/>
      <c r="L720" s="208"/>
      <c r="M720" s="360"/>
      <c r="N720" s="360"/>
      <c r="O720" s="361"/>
      <c r="P720" s="182"/>
    </row>
    <row r="721" spans="1:21" s="184" customFormat="1" ht="55.9" customHeight="1">
      <c r="A721" s="337" t="s">
        <v>2173</v>
      </c>
      <c r="B721" s="338"/>
      <c r="C721" s="338"/>
      <c r="D721" s="339"/>
      <c r="E721" s="208">
        <v>1</v>
      </c>
      <c r="F721" s="351">
        <v>10</v>
      </c>
      <c r="G721" s="352"/>
      <c r="H721" s="351">
        <v>4.5999999999999996</v>
      </c>
      <c r="I721" s="352"/>
      <c r="J721" s="353">
        <f>F721*H721</f>
        <v>46</v>
      </c>
      <c r="K721" s="354"/>
      <c r="L721" s="208"/>
      <c r="M721" s="360"/>
      <c r="N721" s="360"/>
      <c r="O721" s="361"/>
      <c r="P721" s="182"/>
    </row>
    <row r="722" spans="1:21" ht="18">
      <c r="A722" s="199"/>
      <c r="B722" s="200"/>
      <c r="C722" s="200"/>
      <c r="D722" s="200"/>
      <c r="E722" s="201"/>
      <c r="F722" s="202"/>
      <c r="G722" s="201"/>
      <c r="H722" s="201"/>
      <c r="I722" s="218"/>
      <c r="J722" s="219"/>
      <c r="K722" s="201"/>
      <c r="L722" s="201"/>
      <c r="M722" s="201"/>
      <c r="O722" s="220"/>
      <c r="P722" s="182"/>
    </row>
    <row r="723" spans="1:21" ht="15.75">
      <c r="A723" s="203"/>
      <c r="B723" s="204"/>
      <c r="C723" s="204"/>
      <c r="D723" s="204"/>
      <c r="E723" s="204"/>
      <c r="F723" s="204"/>
      <c r="G723" s="204"/>
      <c r="H723" s="204"/>
      <c r="I723" s="221"/>
      <c r="J723" s="221"/>
      <c r="L723" s="346" t="s">
        <v>2021</v>
      </c>
      <c r="M723" s="347"/>
      <c r="N723" s="348"/>
      <c r="O723" s="222">
        <f>J721+J720</f>
        <v>1046</v>
      </c>
      <c r="P723" s="182"/>
    </row>
    <row r="724" spans="1:21" ht="15.75">
      <c r="A724" s="205"/>
      <c r="B724" s="206"/>
      <c r="C724" s="206"/>
      <c r="D724" s="206"/>
      <c r="E724" s="206"/>
      <c r="F724" s="206"/>
      <c r="G724" s="206"/>
      <c r="H724" s="206"/>
      <c r="I724" s="223"/>
      <c r="J724" s="223"/>
      <c r="K724" s="224"/>
      <c r="L724" s="224"/>
      <c r="M724" s="224"/>
      <c r="N724" s="224"/>
      <c r="O724" s="225"/>
      <c r="P724" s="182"/>
    </row>
    <row r="725" spans="1:21" s="186" customFormat="1" ht="40.15" customHeight="1">
      <c r="A725" s="207" t="s">
        <v>227</v>
      </c>
      <c r="B725" s="349" t="s">
        <v>229</v>
      </c>
      <c r="C725" s="349"/>
      <c r="D725" s="349"/>
      <c r="E725" s="349"/>
      <c r="F725" s="349"/>
      <c r="G725" s="349"/>
      <c r="H725" s="349"/>
      <c r="I725" s="349"/>
      <c r="J725" s="349"/>
      <c r="K725" s="349"/>
      <c r="L725" s="349"/>
      <c r="M725" s="349"/>
      <c r="N725" s="349"/>
      <c r="O725" s="350"/>
      <c r="P725" s="241"/>
      <c r="Q725" s="245"/>
      <c r="R725" s="245"/>
      <c r="S725" s="245"/>
      <c r="T725" s="245"/>
      <c r="U725" s="245"/>
    </row>
    <row r="726" spans="1:21" s="187" customFormat="1" ht="15.75">
      <c r="A726" s="239"/>
      <c r="B726" s="240"/>
      <c r="C726" s="240"/>
      <c r="D726" s="240"/>
      <c r="E726" s="240"/>
      <c r="F726" s="240"/>
      <c r="G726" s="240"/>
      <c r="H726" s="240"/>
      <c r="I726" s="242"/>
      <c r="J726" s="242"/>
      <c r="K726" s="242"/>
      <c r="L726" s="242"/>
      <c r="M726" s="243"/>
      <c r="N726" s="243"/>
      <c r="O726" s="244"/>
      <c r="P726" s="182"/>
    </row>
    <row r="727" spans="1:21" ht="25.5" customHeight="1">
      <c r="A727" s="329" t="s">
        <v>2013</v>
      </c>
      <c r="B727" s="330"/>
      <c r="C727" s="330"/>
      <c r="D727" s="330"/>
      <c r="E727" s="197" t="s">
        <v>2014</v>
      </c>
      <c r="F727" s="331" t="s">
        <v>2015</v>
      </c>
      <c r="G727" s="332"/>
      <c r="H727" s="331" t="s">
        <v>2168</v>
      </c>
      <c r="I727" s="332"/>
      <c r="J727" s="333" t="s">
        <v>2017</v>
      </c>
      <c r="K727" s="334"/>
      <c r="L727" s="217" t="s">
        <v>2018</v>
      </c>
      <c r="M727" s="335" t="s">
        <v>2019</v>
      </c>
      <c r="N727" s="335"/>
      <c r="O727" s="336"/>
      <c r="P727" s="182"/>
    </row>
    <row r="728" spans="1:21" s="184" customFormat="1" ht="55.9" customHeight="1">
      <c r="A728" s="337" t="s">
        <v>2175</v>
      </c>
      <c r="B728" s="338"/>
      <c r="C728" s="338"/>
      <c r="D728" s="339"/>
      <c r="E728" s="208">
        <v>20</v>
      </c>
      <c r="F728" s="351">
        <v>2.4</v>
      </c>
      <c r="G728" s="352"/>
      <c r="H728" s="351">
        <f t="shared" ref="H728:H735" si="86">E728*F728</f>
        <v>48</v>
      </c>
      <c r="I728" s="352"/>
      <c r="J728" s="353"/>
      <c r="K728" s="354"/>
      <c r="L728" s="208"/>
      <c r="M728" s="360"/>
      <c r="N728" s="360"/>
      <c r="O728" s="361"/>
      <c r="P728" s="182"/>
      <c r="R728" s="185" t="s">
        <v>2094</v>
      </c>
      <c r="S728" s="185">
        <v>2.4</v>
      </c>
      <c r="T728" s="188">
        <v>1</v>
      </c>
      <c r="U728" s="185">
        <f t="shared" ref="U728:U738" si="87">ROUND(S728*T728,2)</f>
        <v>2.4</v>
      </c>
    </row>
    <row r="729" spans="1:21" s="184" customFormat="1" ht="55.9" customHeight="1">
      <c r="A729" s="337" t="s">
        <v>2176</v>
      </c>
      <c r="B729" s="338"/>
      <c r="C729" s="338"/>
      <c r="D729" s="339"/>
      <c r="E729" s="208">
        <v>7</v>
      </c>
      <c r="F729" s="351">
        <v>1.25</v>
      </c>
      <c r="G729" s="352"/>
      <c r="H729" s="351">
        <f t="shared" si="86"/>
        <v>8.75</v>
      </c>
      <c r="I729" s="352"/>
      <c r="J729" s="353"/>
      <c r="K729" s="354"/>
      <c r="L729" s="208"/>
      <c r="M729" s="360"/>
      <c r="N729" s="360"/>
      <c r="O729" s="361"/>
      <c r="P729" s="182"/>
      <c r="R729" s="185" t="s">
        <v>2095</v>
      </c>
      <c r="S729" s="185">
        <v>1.25</v>
      </c>
      <c r="T729" s="188">
        <v>1</v>
      </c>
      <c r="U729" s="185">
        <f t="shared" si="87"/>
        <v>1.25</v>
      </c>
    </row>
    <row r="730" spans="1:21" s="184" customFormat="1" ht="55.9" customHeight="1">
      <c r="A730" s="337" t="s">
        <v>2177</v>
      </c>
      <c r="B730" s="338"/>
      <c r="C730" s="338"/>
      <c r="D730" s="339"/>
      <c r="E730" s="208">
        <v>1</v>
      </c>
      <c r="F730" s="351">
        <v>3.4</v>
      </c>
      <c r="G730" s="352"/>
      <c r="H730" s="351">
        <f t="shared" si="86"/>
        <v>3.4</v>
      </c>
      <c r="I730" s="352"/>
      <c r="J730" s="353"/>
      <c r="K730" s="354"/>
      <c r="L730" s="208"/>
      <c r="M730" s="360"/>
      <c r="N730" s="360"/>
      <c r="O730" s="361"/>
      <c r="P730" s="182"/>
      <c r="R730" s="185" t="s">
        <v>2094</v>
      </c>
      <c r="S730" s="185">
        <v>2.4</v>
      </c>
      <c r="T730" s="188">
        <v>1</v>
      </c>
      <c r="U730" s="185">
        <f t="shared" si="87"/>
        <v>2.4</v>
      </c>
    </row>
    <row r="731" spans="1:21" s="184" customFormat="1" ht="55.9" customHeight="1">
      <c r="A731" s="337" t="s">
        <v>2178</v>
      </c>
      <c r="B731" s="338"/>
      <c r="C731" s="338"/>
      <c r="D731" s="339"/>
      <c r="E731" s="208">
        <v>4</v>
      </c>
      <c r="F731" s="351">
        <v>3.4</v>
      </c>
      <c r="G731" s="352"/>
      <c r="H731" s="351">
        <f t="shared" si="86"/>
        <v>13.6</v>
      </c>
      <c r="I731" s="352"/>
      <c r="J731" s="353"/>
      <c r="K731" s="354"/>
      <c r="L731" s="208"/>
      <c r="M731" s="360"/>
      <c r="N731" s="360"/>
      <c r="O731" s="361"/>
      <c r="P731" s="182"/>
      <c r="R731" s="185" t="s">
        <v>2095</v>
      </c>
      <c r="S731" s="185">
        <v>1.25</v>
      </c>
      <c r="T731" s="188">
        <v>1</v>
      </c>
      <c r="U731" s="185">
        <f t="shared" si="87"/>
        <v>1.25</v>
      </c>
    </row>
    <row r="732" spans="1:21" s="184" customFormat="1" ht="55.9" customHeight="1">
      <c r="A732" s="337" t="s">
        <v>2179</v>
      </c>
      <c r="B732" s="338"/>
      <c r="C732" s="338"/>
      <c r="D732" s="339"/>
      <c r="E732" s="208">
        <v>5</v>
      </c>
      <c r="F732" s="351">
        <v>1</v>
      </c>
      <c r="G732" s="352"/>
      <c r="H732" s="351">
        <f t="shared" si="86"/>
        <v>5</v>
      </c>
      <c r="I732" s="352"/>
      <c r="J732" s="353"/>
      <c r="K732" s="354"/>
      <c r="L732" s="208"/>
      <c r="M732" s="360"/>
      <c r="N732" s="360"/>
      <c r="O732" s="361"/>
      <c r="P732" s="182"/>
      <c r="R732" s="185" t="s">
        <v>2095</v>
      </c>
      <c r="S732" s="185">
        <v>1.25</v>
      </c>
      <c r="T732" s="188">
        <v>1</v>
      </c>
      <c r="U732" s="185">
        <f t="shared" si="87"/>
        <v>1.25</v>
      </c>
    </row>
    <row r="733" spans="1:21" s="184" customFormat="1" ht="55.9" customHeight="1">
      <c r="A733" s="337" t="s">
        <v>2180</v>
      </c>
      <c r="B733" s="338"/>
      <c r="C733" s="338"/>
      <c r="D733" s="339"/>
      <c r="E733" s="208">
        <v>16</v>
      </c>
      <c r="F733" s="351">
        <v>1.5</v>
      </c>
      <c r="G733" s="352"/>
      <c r="H733" s="351">
        <f t="shared" si="86"/>
        <v>24</v>
      </c>
      <c r="I733" s="352"/>
      <c r="J733" s="353"/>
      <c r="K733" s="354"/>
      <c r="L733" s="208"/>
      <c r="M733" s="360"/>
      <c r="N733" s="360"/>
      <c r="O733" s="361"/>
      <c r="P733" s="182"/>
      <c r="R733" s="185" t="s">
        <v>2095</v>
      </c>
      <c r="S733" s="185">
        <v>1.25</v>
      </c>
      <c r="T733" s="188">
        <v>1</v>
      </c>
      <c r="U733" s="185">
        <f t="shared" si="87"/>
        <v>1.25</v>
      </c>
    </row>
    <row r="734" spans="1:21" s="184" customFormat="1" ht="55.9" customHeight="1">
      <c r="A734" s="337" t="s">
        <v>2181</v>
      </c>
      <c r="B734" s="338"/>
      <c r="C734" s="338"/>
      <c r="D734" s="339"/>
      <c r="E734" s="208">
        <v>1</v>
      </c>
      <c r="F734" s="351">
        <v>7.5</v>
      </c>
      <c r="G734" s="352"/>
      <c r="H734" s="351">
        <f t="shared" si="86"/>
        <v>7.5</v>
      </c>
      <c r="I734" s="352"/>
      <c r="J734" s="353"/>
      <c r="K734" s="354"/>
      <c r="L734" s="208"/>
      <c r="M734" s="360"/>
      <c r="N734" s="360"/>
      <c r="O734" s="361"/>
      <c r="P734" s="182"/>
      <c r="R734" s="185" t="s">
        <v>2095</v>
      </c>
      <c r="S734" s="185">
        <v>1.25</v>
      </c>
      <c r="T734" s="188">
        <v>1</v>
      </c>
      <c r="U734" s="185">
        <f t="shared" si="87"/>
        <v>1.25</v>
      </c>
    </row>
    <row r="735" spans="1:21" s="184" customFormat="1" ht="55.9" customHeight="1">
      <c r="A735" s="337" t="s">
        <v>2182</v>
      </c>
      <c r="B735" s="338"/>
      <c r="C735" s="338"/>
      <c r="D735" s="339"/>
      <c r="E735" s="208">
        <v>1</v>
      </c>
      <c r="F735" s="351">
        <v>5</v>
      </c>
      <c r="G735" s="352"/>
      <c r="H735" s="351">
        <f t="shared" si="86"/>
        <v>5</v>
      </c>
      <c r="I735" s="352"/>
      <c r="J735" s="353"/>
      <c r="K735" s="354"/>
      <c r="L735" s="208"/>
      <c r="M735" s="360"/>
      <c r="N735" s="360"/>
      <c r="O735" s="361"/>
      <c r="P735" s="182"/>
      <c r="R735" s="185" t="s">
        <v>2095</v>
      </c>
      <c r="S735" s="185">
        <v>1.25</v>
      </c>
      <c r="T735" s="188">
        <v>1</v>
      </c>
      <c r="U735" s="185">
        <f t="shared" si="87"/>
        <v>1.25</v>
      </c>
    </row>
    <row r="736" spans="1:21" ht="18">
      <c r="A736" s="199"/>
      <c r="B736" s="200"/>
      <c r="C736" s="200"/>
      <c r="D736" s="200"/>
      <c r="E736" s="201"/>
      <c r="F736" s="202"/>
      <c r="G736" s="201"/>
      <c r="H736" s="201"/>
      <c r="I736" s="218"/>
      <c r="J736" s="219"/>
      <c r="K736" s="201"/>
      <c r="L736" s="201"/>
      <c r="M736" s="201"/>
      <c r="O736" s="220"/>
      <c r="P736" s="182"/>
      <c r="R736" s="185" t="s">
        <v>2096</v>
      </c>
      <c r="S736" s="185">
        <v>3.4</v>
      </c>
      <c r="T736" s="188">
        <v>1</v>
      </c>
      <c r="U736" s="185">
        <f t="shared" si="87"/>
        <v>3.4</v>
      </c>
    </row>
    <row r="737" spans="1:21" ht="15.75">
      <c r="A737" s="203"/>
      <c r="B737" s="204"/>
      <c r="C737" s="204"/>
      <c r="D737" s="204"/>
      <c r="E737" s="204"/>
      <c r="F737" s="204"/>
      <c r="G737" s="204"/>
      <c r="H737" s="204"/>
      <c r="I737" s="221"/>
      <c r="J737" s="221"/>
      <c r="L737" s="346" t="s">
        <v>2021</v>
      </c>
      <c r="M737" s="347"/>
      <c r="N737" s="348"/>
      <c r="O737" s="222">
        <f>SUM(H728:I735)</f>
        <v>115.25</v>
      </c>
      <c r="P737" s="182"/>
      <c r="R737" s="185" t="s">
        <v>2098</v>
      </c>
      <c r="S737" s="185">
        <v>3.4</v>
      </c>
      <c r="T737" s="188">
        <v>0.4</v>
      </c>
      <c r="U737" s="185">
        <f t="shared" si="87"/>
        <v>1.36</v>
      </c>
    </row>
    <row r="738" spans="1:21" ht="15.75">
      <c r="A738" s="205"/>
      <c r="B738" s="206"/>
      <c r="C738" s="206"/>
      <c r="D738" s="206"/>
      <c r="E738" s="206"/>
      <c r="F738" s="206"/>
      <c r="G738" s="206"/>
      <c r="H738" s="206"/>
      <c r="I738" s="223"/>
      <c r="J738" s="223"/>
      <c r="K738" s="224"/>
      <c r="L738" s="224"/>
      <c r="M738" s="224"/>
      <c r="N738" s="224"/>
      <c r="O738" s="225"/>
      <c r="P738" s="182"/>
      <c r="R738" s="185" t="s">
        <v>2099</v>
      </c>
      <c r="S738" s="185">
        <v>1</v>
      </c>
      <c r="T738" s="188">
        <v>0.4</v>
      </c>
      <c r="U738" s="185">
        <f t="shared" si="87"/>
        <v>0.4</v>
      </c>
    </row>
    <row r="739" spans="1:21" s="186" customFormat="1" ht="40.15" customHeight="1">
      <c r="A739" s="207" t="s">
        <v>230</v>
      </c>
      <c r="B739" s="349" t="s">
        <v>232</v>
      </c>
      <c r="C739" s="349"/>
      <c r="D739" s="349"/>
      <c r="E739" s="349"/>
      <c r="F739" s="349"/>
      <c r="G739" s="349"/>
      <c r="H739" s="349"/>
      <c r="I739" s="349"/>
      <c r="J739" s="349"/>
      <c r="K739" s="349"/>
      <c r="L739" s="349"/>
      <c r="M739" s="349"/>
      <c r="N739" s="349"/>
      <c r="O739" s="350"/>
      <c r="P739" s="241"/>
      <c r="Q739" s="245"/>
      <c r="R739" s="245"/>
      <c r="S739" s="245"/>
      <c r="T739" s="245"/>
      <c r="U739" s="245"/>
    </row>
    <row r="740" spans="1:21" s="187" customFormat="1" ht="15.75">
      <c r="A740" s="239"/>
      <c r="B740" s="240"/>
      <c r="C740" s="240"/>
      <c r="D740" s="240"/>
      <c r="E740" s="240"/>
      <c r="F740" s="240"/>
      <c r="G740" s="240"/>
      <c r="H740" s="240"/>
      <c r="I740" s="242"/>
      <c r="J740" s="242"/>
      <c r="K740" s="242"/>
      <c r="L740" s="242"/>
      <c r="M740" s="243"/>
      <c r="N740" s="243"/>
      <c r="O740" s="244"/>
      <c r="P740" s="182"/>
    </row>
    <row r="741" spans="1:21" ht="25.5" customHeight="1">
      <c r="A741" s="329" t="s">
        <v>2013</v>
      </c>
      <c r="B741" s="330"/>
      <c r="C741" s="330"/>
      <c r="D741" s="330"/>
      <c r="E741" s="197" t="s">
        <v>2014</v>
      </c>
      <c r="F741" s="331" t="s">
        <v>2183</v>
      </c>
      <c r="G741" s="332"/>
      <c r="H741" s="331" t="s">
        <v>2023</v>
      </c>
      <c r="I741" s="332"/>
      <c r="J741" s="333" t="s">
        <v>2017</v>
      </c>
      <c r="K741" s="334"/>
      <c r="L741" s="217" t="s">
        <v>2018</v>
      </c>
      <c r="M741" s="335" t="s">
        <v>2019</v>
      </c>
      <c r="N741" s="335"/>
      <c r="O741" s="336"/>
      <c r="P741" s="182"/>
    </row>
    <row r="742" spans="1:21" s="184" customFormat="1" ht="55.9" customHeight="1">
      <c r="A742" s="337" t="s">
        <v>2172</v>
      </c>
      <c r="B742" s="338"/>
      <c r="C742" s="338"/>
      <c r="D742" s="339"/>
      <c r="E742" s="208">
        <v>1</v>
      </c>
      <c r="F742" s="351">
        <v>140</v>
      </c>
      <c r="G742" s="352"/>
      <c r="H742" s="351"/>
      <c r="I742" s="352"/>
      <c r="J742" s="353"/>
      <c r="K742" s="354"/>
      <c r="L742" s="208"/>
      <c r="M742" s="360"/>
      <c r="N742" s="360"/>
      <c r="O742" s="361"/>
      <c r="P742" s="182"/>
    </row>
    <row r="743" spans="1:21" ht="18">
      <c r="A743" s="199"/>
      <c r="B743" s="200"/>
      <c r="C743" s="200"/>
      <c r="D743" s="200"/>
      <c r="E743" s="201"/>
      <c r="F743" s="202"/>
      <c r="G743" s="201"/>
      <c r="H743" s="201"/>
      <c r="I743" s="218"/>
      <c r="J743" s="219"/>
      <c r="K743" s="201"/>
      <c r="L743" s="201"/>
      <c r="M743" s="201"/>
      <c r="O743" s="220"/>
      <c r="P743" s="182"/>
    </row>
    <row r="744" spans="1:21" ht="15.75">
      <c r="A744" s="203"/>
      <c r="B744" s="204"/>
      <c r="C744" s="204"/>
      <c r="D744" s="204"/>
      <c r="E744" s="204"/>
      <c r="F744" s="204"/>
      <c r="G744" s="204"/>
      <c r="H744" s="204"/>
      <c r="I744" s="221"/>
      <c r="J744" s="221"/>
      <c r="L744" s="346" t="s">
        <v>2021</v>
      </c>
      <c r="M744" s="347"/>
      <c r="N744" s="348"/>
      <c r="O744" s="222">
        <f>F742</f>
        <v>140</v>
      </c>
      <c r="P744" s="182"/>
    </row>
    <row r="745" spans="1:21" ht="15.75">
      <c r="A745" s="205"/>
      <c r="B745" s="206"/>
      <c r="C745" s="206"/>
      <c r="D745" s="206"/>
      <c r="E745" s="206"/>
      <c r="F745" s="206"/>
      <c r="G745" s="206"/>
      <c r="H745" s="206"/>
      <c r="I745" s="223"/>
      <c r="J745" s="223"/>
      <c r="K745" s="224"/>
      <c r="L745" s="224"/>
      <c r="M745" s="224"/>
      <c r="N745" s="224"/>
      <c r="O745" s="225"/>
      <c r="P745" s="182"/>
    </row>
    <row r="746" spans="1:21" s="186" customFormat="1" ht="40.15" customHeight="1">
      <c r="A746" s="207" t="s">
        <v>233</v>
      </c>
      <c r="B746" s="349" t="s">
        <v>2184</v>
      </c>
      <c r="C746" s="349"/>
      <c r="D746" s="349"/>
      <c r="E746" s="349"/>
      <c r="F746" s="349"/>
      <c r="G746" s="349"/>
      <c r="H746" s="349"/>
      <c r="I746" s="349"/>
      <c r="J746" s="349"/>
      <c r="K746" s="349"/>
      <c r="L746" s="349"/>
      <c r="M746" s="349"/>
      <c r="N746" s="349"/>
      <c r="O746" s="350"/>
      <c r="P746" s="241"/>
      <c r="Q746" s="245"/>
      <c r="R746" s="245"/>
      <c r="S746" s="245"/>
      <c r="T746" s="245"/>
      <c r="U746" s="245"/>
    </row>
    <row r="747" spans="1:21" s="187" customFormat="1" ht="15.75">
      <c r="A747" s="239"/>
      <c r="B747" s="240"/>
      <c r="C747" s="240"/>
      <c r="D747" s="240"/>
      <c r="E747" s="240"/>
      <c r="F747" s="240"/>
      <c r="G747" s="240"/>
      <c r="H747" s="240"/>
      <c r="I747" s="242"/>
      <c r="J747" s="242"/>
      <c r="K747" s="242"/>
      <c r="L747" s="242"/>
      <c r="M747" s="243"/>
      <c r="N747" s="243"/>
      <c r="O747" s="244"/>
      <c r="P747" s="182"/>
    </row>
    <row r="748" spans="1:21" ht="25.5" customHeight="1">
      <c r="A748" s="329" t="s">
        <v>2013</v>
      </c>
      <c r="B748" s="330"/>
      <c r="C748" s="330"/>
      <c r="D748" s="330"/>
      <c r="E748" s="197" t="s">
        <v>2014</v>
      </c>
      <c r="F748" s="331" t="s">
        <v>2185</v>
      </c>
      <c r="G748" s="332"/>
      <c r="H748" s="331" t="s">
        <v>2016</v>
      </c>
      <c r="I748" s="332"/>
      <c r="J748" s="333" t="s">
        <v>2017</v>
      </c>
      <c r="K748" s="334"/>
      <c r="L748" s="217" t="s">
        <v>2018</v>
      </c>
      <c r="M748" s="335" t="s">
        <v>2019</v>
      </c>
      <c r="N748" s="335"/>
      <c r="O748" s="336"/>
      <c r="P748" s="182"/>
    </row>
    <row r="749" spans="1:21" s="184" customFormat="1" ht="55.9" customHeight="1">
      <c r="A749" s="337" t="s">
        <v>2186</v>
      </c>
      <c r="B749" s="338"/>
      <c r="C749" s="338"/>
      <c r="D749" s="339"/>
      <c r="E749" s="208">
        <v>2</v>
      </c>
      <c r="F749" s="351">
        <v>30</v>
      </c>
      <c r="G749" s="352"/>
      <c r="H749" s="351">
        <v>2.5</v>
      </c>
      <c r="I749" s="352"/>
      <c r="J749" s="353">
        <f>+F749*H749*E749</f>
        <v>150</v>
      </c>
      <c r="K749" s="354"/>
      <c r="L749" s="208"/>
      <c r="M749" s="360"/>
      <c r="N749" s="360"/>
      <c r="O749" s="361"/>
      <c r="P749" s="182"/>
    </row>
    <row r="750" spans="1:21" ht="18">
      <c r="A750" s="199"/>
      <c r="B750" s="200"/>
      <c r="C750" s="200"/>
      <c r="D750" s="200"/>
      <c r="E750" s="201"/>
      <c r="F750" s="202"/>
      <c r="G750" s="201"/>
      <c r="H750" s="201"/>
      <c r="I750" s="218"/>
      <c r="J750" s="219"/>
      <c r="K750" s="201"/>
      <c r="L750" s="201"/>
      <c r="M750" s="201"/>
      <c r="O750" s="220"/>
      <c r="P750" s="182"/>
    </row>
    <row r="751" spans="1:21" ht="15.75">
      <c r="A751" s="203"/>
      <c r="B751" s="204"/>
      <c r="C751" s="204"/>
      <c r="D751" s="204"/>
      <c r="E751" s="204"/>
      <c r="F751" s="204"/>
      <c r="G751" s="204"/>
      <c r="H751" s="204"/>
      <c r="I751" s="221"/>
      <c r="J751" s="221"/>
      <c r="L751" s="346" t="s">
        <v>2021</v>
      </c>
      <c r="M751" s="347"/>
      <c r="N751" s="348"/>
      <c r="O751" s="222">
        <f>J749</f>
        <v>150</v>
      </c>
      <c r="P751" s="182"/>
    </row>
    <row r="752" spans="1:21" ht="15.75">
      <c r="A752" s="205"/>
      <c r="B752" s="206"/>
      <c r="C752" s="206"/>
      <c r="D752" s="206"/>
      <c r="E752" s="206"/>
      <c r="F752" s="206"/>
      <c r="G752" s="206"/>
      <c r="H752" s="206"/>
      <c r="I752" s="223"/>
      <c r="J752" s="223"/>
      <c r="K752" s="224"/>
      <c r="L752" s="224"/>
      <c r="M752" s="224"/>
      <c r="N752" s="224"/>
      <c r="O752" s="225"/>
      <c r="P752" s="182"/>
    </row>
    <row r="753" spans="1:21" s="186" customFormat="1" ht="40.15" customHeight="1">
      <c r="A753" s="207" t="s">
        <v>236</v>
      </c>
      <c r="B753" s="349" t="s">
        <v>238</v>
      </c>
      <c r="C753" s="349"/>
      <c r="D753" s="349"/>
      <c r="E753" s="349"/>
      <c r="F753" s="349"/>
      <c r="G753" s="349"/>
      <c r="H753" s="349"/>
      <c r="I753" s="349"/>
      <c r="J753" s="349"/>
      <c r="K753" s="349"/>
      <c r="L753" s="349"/>
      <c r="M753" s="349"/>
      <c r="N753" s="349"/>
      <c r="O753" s="350"/>
      <c r="P753" s="241"/>
      <c r="Q753" s="245"/>
      <c r="R753" s="245"/>
      <c r="S753" s="245"/>
      <c r="T753" s="245"/>
      <c r="U753" s="245"/>
    </row>
    <row r="754" spans="1:21" s="187" customFormat="1" ht="15.75">
      <c r="A754" s="239"/>
      <c r="B754" s="240"/>
      <c r="C754" s="240"/>
      <c r="D754" s="240"/>
      <c r="E754" s="240"/>
      <c r="F754" s="240"/>
      <c r="G754" s="240"/>
      <c r="H754" s="240"/>
      <c r="I754" s="242"/>
      <c r="J754" s="242"/>
      <c r="K754" s="242"/>
      <c r="L754" s="242"/>
      <c r="M754" s="243"/>
      <c r="N754" s="243"/>
      <c r="O754" s="244"/>
      <c r="P754" s="182"/>
    </row>
    <row r="755" spans="1:21" ht="25.5" customHeight="1">
      <c r="A755" s="329" t="s">
        <v>2013</v>
      </c>
      <c r="B755" s="330"/>
      <c r="C755" s="330"/>
      <c r="D755" s="330"/>
      <c r="E755" s="197" t="s">
        <v>2014</v>
      </c>
      <c r="F755" s="331" t="s">
        <v>2185</v>
      </c>
      <c r="G755" s="332"/>
      <c r="H755" s="331" t="s">
        <v>2016</v>
      </c>
      <c r="I755" s="332"/>
      <c r="J755" s="333" t="s">
        <v>2017</v>
      </c>
      <c r="K755" s="334"/>
      <c r="L755" s="217" t="s">
        <v>2018</v>
      </c>
      <c r="M755" s="335" t="s">
        <v>2019</v>
      </c>
      <c r="N755" s="335"/>
      <c r="O755" s="336"/>
      <c r="P755" s="182"/>
    </row>
    <row r="756" spans="1:21" s="184" customFormat="1" ht="55.9" customHeight="1">
      <c r="A756" s="337" t="s">
        <v>2186</v>
      </c>
      <c r="B756" s="338"/>
      <c r="C756" s="338"/>
      <c r="D756" s="339"/>
      <c r="E756" s="208">
        <v>1</v>
      </c>
      <c r="F756" s="351">
        <v>30</v>
      </c>
      <c r="G756" s="352"/>
      <c r="H756" s="351">
        <v>2.5</v>
      </c>
      <c r="I756" s="352"/>
      <c r="J756" s="353">
        <f>+F756*H756</f>
        <v>75</v>
      </c>
      <c r="K756" s="354"/>
      <c r="L756" s="208"/>
      <c r="M756" s="360"/>
      <c r="N756" s="360"/>
      <c r="O756" s="361"/>
      <c r="P756" s="182"/>
    </row>
    <row r="757" spans="1:21" ht="18">
      <c r="A757" s="199"/>
      <c r="B757" s="200"/>
      <c r="C757" s="200"/>
      <c r="D757" s="200"/>
      <c r="E757" s="201"/>
      <c r="F757" s="202"/>
      <c r="G757" s="201"/>
      <c r="H757" s="201"/>
      <c r="I757" s="218"/>
      <c r="J757" s="219"/>
      <c r="K757" s="201"/>
      <c r="L757" s="201"/>
      <c r="M757" s="201"/>
      <c r="O757" s="220"/>
      <c r="P757" s="182"/>
    </row>
    <row r="758" spans="1:21" ht="15.75">
      <c r="A758" s="203"/>
      <c r="B758" s="204"/>
      <c r="C758" s="204"/>
      <c r="D758" s="204"/>
      <c r="E758" s="204"/>
      <c r="F758" s="204"/>
      <c r="G758" s="204"/>
      <c r="H758" s="204"/>
      <c r="I758" s="221"/>
      <c r="J758" s="221"/>
      <c r="L758" s="346" t="s">
        <v>2021</v>
      </c>
      <c r="M758" s="347"/>
      <c r="N758" s="348"/>
      <c r="O758" s="222">
        <f>J756</f>
        <v>75</v>
      </c>
      <c r="P758" s="182"/>
    </row>
    <row r="759" spans="1:21" ht="15.75">
      <c r="A759" s="205"/>
      <c r="B759" s="206"/>
      <c r="C759" s="206"/>
      <c r="D759" s="206"/>
      <c r="E759" s="206"/>
      <c r="F759" s="206"/>
      <c r="G759" s="206"/>
      <c r="H759" s="206"/>
      <c r="I759" s="223"/>
      <c r="J759" s="223"/>
      <c r="K759" s="224"/>
      <c r="L759" s="224"/>
      <c r="M759" s="224"/>
      <c r="N759" s="224"/>
      <c r="O759" s="225"/>
      <c r="P759" s="182"/>
    </row>
    <row r="760" spans="1:21" s="186" customFormat="1" ht="40.15" customHeight="1">
      <c r="A760" s="207" t="s">
        <v>239</v>
      </c>
      <c r="B760" s="349" t="s">
        <v>2187</v>
      </c>
      <c r="C760" s="349"/>
      <c r="D760" s="349"/>
      <c r="E760" s="349"/>
      <c r="F760" s="349"/>
      <c r="G760" s="349"/>
      <c r="H760" s="349"/>
      <c r="I760" s="349"/>
      <c r="J760" s="349"/>
      <c r="K760" s="349"/>
      <c r="L760" s="349"/>
      <c r="M760" s="349"/>
      <c r="N760" s="349"/>
      <c r="O760" s="350"/>
      <c r="P760" s="241"/>
      <c r="Q760" s="245"/>
      <c r="R760" s="245"/>
      <c r="S760" s="245"/>
      <c r="T760" s="245"/>
      <c r="U760" s="245"/>
    </row>
    <row r="761" spans="1:21" s="187" customFormat="1" ht="15.75">
      <c r="A761" s="239"/>
      <c r="B761" s="240"/>
      <c r="C761" s="240"/>
      <c r="D761" s="240"/>
      <c r="E761" s="240"/>
      <c r="F761" s="240"/>
      <c r="G761" s="240"/>
      <c r="H761" s="240"/>
      <c r="I761" s="242"/>
      <c r="J761" s="242"/>
      <c r="K761" s="242"/>
      <c r="L761" s="242"/>
      <c r="M761" s="243"/>
      <c r="N761" s="243"/>
      <c r="O761" s="244"/>
      <c r="P761" s="182"/>
    </row>
    <row r="762" spans="1:21" ht="40.9" customHeight="1">
      <c r="A762" s="329" t="s">
        <v>2013</v>
      </c>
      <c r="B762" s="330"/>
      <c r="C762" s="330"/>
      <c r="D762" s="330"/>
      <c r="E762" s="197" t="s">
        <v>2014</v>
      </c>
      <c r="F762" s="331" t="s">
        <v>2185</v>
      </c>
      <c r="G762" s="332"/>
      <c r="H762" s="210" t="s">
        <v>2016</v>
      </c>
      <c r="I762" s="216" t="s">
        <v>2017</v>
      </c>
      <c r="J762" s="216" t="s">
        <v>2188</v>
      </c>
      <c r="K762" s="235" t="s">
        <v>2101</v>
      </c>
      <c r="L762" s="217" t="s">
        <v>2018</v>
      </c>
      <c r="M762" s="335" t="s">
        <v>2019</v>
      </c>
      <c r="N762" s="335"/>
      <c r="O762" s="336"/>
      <c r="P762" s="182"/>
    </row>
    <row r="763" spans="1:21" s="184" customFormat="1" ht="55.9" customHeight="1">
      <c r="A763" s="337" t="s">
        <v>2189</v>
      </c>
      <c r="B763" s="338"/>
      <c r="C763" s="338"/>
      <c r="D763" s="339"/>
      <c r="E763" s="208">
        <v>1</v>
      </c>
      <c r="F763" s="351">
        <f>2.5+1.6+1.6+5.05</f>
        <v>10.75</v>
      </c>
      <c r="G763" s="352"/>
      <c r="H763" s="208">
        <v>3.25</v>
      </c>
      <c r="I763" s="209">
        <f t="shared" ref="I763:I772" si="88">+F763*H763</f>
        <v>34.9375</v>
      </c>
      <c r="J763" s="209"/>
      <c r="K763" s="228">
        <f t="shared" ref="K763:K772" si="89">I763-J763</f>
        <v>34.9375</v>
      </c>
      <c r="L763" s="208"/>
      <c r="M763" s="393" t="s">
        <v>2157</v>
      </c>
      <c r="N763" s="394"/>
      <c r="O763" s="395"/>
      <c r="P763" s="182"/>
    </row>
    <row r="764" spans="1:21" s="184" customFormat="1" ht="55.9" customHeight="1">
      <c r="A764" s="337" t="s">
        <v>2190</v>
      </c>
      <c r="B764" s="338"/>
      <c r="C764" s="338"/>
      <c r="D764" s="339"/>
      <c r="E764" s="208">
        <v>1</v>
      </c>
      <c r="F764" s="351">
        <f>3.45+1.3+3.45+1.3</f>
        <v>9.5</v>
      </c>
      <c r="G764" s="352"/>
      <c r="H764" s="208">
        <v>3.25</v>
      </c>
      <c r="I764" s="209">
        <f t="shared" si="88"/>
        <v>30.875</v>
      </c>
      <c r="J764" s="209">
        <v>1.68</v>
      </c>
      <c r="K764" s="228">
        <f t="shared" si="89"/>
        <v>29.195</v>
      </c>
      <c r="L764" s="208"/>
      <c r="M764" s="399"/>
      <c r="N764" s="400"/>
      <c r="O764" s="401"/>
      <c r="P764" s="182"/>
    </row>
    <row r="765" spans="1:21" s="184" customFormat="1" ht="55.9" customHeight="1">
      <c r="A765" s="337" t="s">
        <v>2191</v>
      </c>
      <c r="B765" s="338"/>
      <c r="C765" s="338"/>
      <c r="D765" s="339"/>
      <c r="E765" s="208">
        <v>1</v>
      </c>
      <c r="F765" s="351">
        <f>3.65+3.65+2.3+2.3</f>
        <v>11.9</v>
      </c>
      <c r="G765" s="352"/>
      <c r="H765" s="208">
        <v>3.25</v>
      </c>
      <c r="I765" s="209">
        <f t="shared" si="88"/>
        <v>38.674999999999997</v>
      </c>
      <c r="J765" s="209">
        <v>1.68</v>
      </c>
      <c r="K765" s="228">
        <f t="shared" si="89"/>
        <v>36.994999999999997</v>
      </c>
      <c r="L765" s="208"/>
      <c r="M765" s="399"/>
      <c r="N765" s="400"/>
      <c r="O765" s="401"/>
      <c r="P765" s="182"/>
    </row>
    <row r="766" spans="1:21" s="184" customFormat="1" ht="55.9" customHeight="1">
      <c r="A766" s="337" t="s">
        <v>2192</v>
      </c>
      <c r="B766" s="338"/>
      <c r="C766" s="338"/>
      <c r="D766" s="339"/>
      <c r="E766" s="208">
        <v>1</v>
      </c>
      <c r="F766" s="351">
        <f>2+2+1.7+1.7</f>
        <v>7.4</v>
      </c>
      <c r="G766" s="352"/>
      <c r="H766" s="208">
        <v>3.25</v>
      </c>
      <c r="I766" s="209">
        <f t="shared" si="88"/>
        <v>24.05</v>
      </c>
      <c r="J766" s="209">
        <f>0.9*2.1</f>
        <v>1.89</v>
      </c>
      <c r="K766" s="228">
        <f t="shared" si="89"/>
        <v>22.16</v>
      </c>
      <c r="L766" s="208"/>
      <c r="M766" s="399"/>
      <c r="N766" s="400"/>
      <c r="O766" s="401"/>
      <c r="P766" s="182"/>
    </row>
    <row r="767" spans="1:21" s="184" customFormat="1" ht="55.9" customHeight="1">
      <c r="A767" s="337" t="s">
        <v>2156</v>
      </c>
      <c r="B767" s="338"/>
      <c r="C767" s="338"/>
      <c r="D767" s="339"/>
      <c r="E767" s="208">
        <v>1</v>
      </c>
      <c r="F767" s="351">
        <f>3.7+3.7+3.1+3.1</f>
        <v>13.6</v>
      </c>
      <c r="G767" s="352"/>
      <c r="H767" s="208">
        <v>3.25</v>
      </c>
      <c r="I767" s="209">
        <f t="shared" si="88"/>
        <v>44.2</v>
      </c>
      <c r="J767" s="209">
        <f>1.68+0.4</f>
        <v>2.08</v>
      </c>
      <c r="K767" s="228">
        <f t="shared" si="89"/>
        <v>42.12</v>
      </c>
      <c r="L767" s="208"/>
      <c r="M767" s="399"/>
      <c r="N767" s="400"/>
      <c r="O767" s="401"/>
      <c r="P767" s="182"/>
    </row>
    <row r="768" spans="1:21" s="184" customFormat="1" ht="55.9" customHeight="1">
      <c r="A768" s="337" t="s">
        <v>2158</v>
      </c>
      <c r="B768" s="338"/>
      <c r="C768" s="338"/>
      <c r="D768" s="339"/>
      <c r="E768" s="208">
        <v>1</v>
      </c>
      <c r="F768" s="351">
        <f>2.65+2.65+3.7+3.7</f>
        <v>12.7</v>
      </c>
      <c r="G768" s="352"/>
      <c r="H768" s="208">
        <v>3.25</v>
      </c>
      <c r="I768" s="209">
        <f t="shared" si="88"/>
        <v>41.274999999999999</v>
      </c>
      <c r="J768" s="209">
        <f>1.68+0.4</f>
        <v>2.08</v>
      </c>
      <c r="K768" s="228">
        <f t="shared" si="89"/>
        <v>39.195</v>
      </c>
      <c r="L768" s="208"/>
      <c r="M768" s="396"/>
      <c r="N768" s="397"/>
      <c r="O768" s="398"/>
      <c r="P768" s="182"/>
    </row>
    <row r="769" spans="1:21" s="184" customFormat="1" ht="55.9" customHeight="1">
      <c r="A769" s="337" t="s">
        <v>2190</v>
      </c>
      <c r="B769" s="338"/>
      <c r="C769" s="338"/>
      <c r="D769" s="339"/>
      <c r="E769" s="208">
        <v>1</v>
      </c>
      <c r="F769" s="351">
        <f>1.75+1.75+1.4+1.4</f>
        <v>6.3</v>
      </c>
      <c r="G769" s="352"/>
      <c r="H769" s="208">
        <v>3.25</v>
      </c>
      <c r="I769" s="209">
        <f t="shared" si="88"/>
        <v>20.475000000000001</v>
      </c>
      <c r="J769" s="209">
        <v>1.68</v>
      </c>
      <c r="K769" s="228">
        <f t="shared" si="89"/>
        <v>18.795000000000002</v>
      </c>
      <c r="L769" s="208"/>
      <c r="M769" s="399" t="s">
        <v>2159</v>
      </c>
      <c r="N769" s="400"/>
      <c r="O769" s="401"/>
      <c r="P769" s="182"/>
    </row>
    <row r="770" spans="1:21" s="184" customFormat="1" ht="55.9" customHeight="1">
      <c r="A770" s="337" t="s">
        <v>2191</v>
      </c>
      <c r="B770" s="338"/>
      <c r="C770" s="338"/>
      <c r="D770" s="339"/>
      <c r="E770" s="208">
        <v>1</v>
      </c>
      <c r="F770" s="351">
        <f>1.75+1.75+3.5+3.5</f>
        <v>10.5</v>
      </c>
      <c r="G770" s="352"/>
      <c r="H770" s="208">
        <v>3.25</v>
      </c>
      <c r="I770" s="209">
        <f t="shared" si="88"/>
        <v>34.125</v>
      </c>
      <c r="J770" s="209">
        <v>1.68</v>
      </c>
      <c r="K770" s="228">
        <f t="shared" si="89"/>
        <v>32.445</v>
      </c>
      <c r="L770" s="208"/>
      <c r="M770" s="399"/>
      <c r="N770" s="400"/>
      <c r="O770" s="401"/>
      <c r="P770" s="182"/>
    </row>
    <row r="771" spans="1:21" s="184" customFormat="1" ht="55.9" customHeight="1">
      <c r="A771" s="337" t="s">
        <v>2156</v>
      </c>
      <c r="B771" s="338"/>
      <c r="C771" s="338"/>
      <c r="D771" s="339"/>
      <c r="E771" s="208">
        <v>1</v>
      </c>
      <c r="F771" s="351">
        <f>3.7+3.7+3+3</f>
        <v>13.4</v>
      </c>
      <c r="G771" s="352"/>
      <c r="H771" s="208">
        <v>3.25</v>
      </c>
      <c r="I771" s="209">
        <f t="shared" si="88"/>
        <v>43.55</v>
      </c>
      <c r="J771" s="209">
        <f>1.89+0.4</f>
        <v>2.29</v>
      </c>
      <c r="K771" s="228">
        <f t="shared" si="89"/>
        <v>41.26</v>
      </c>
      <c r="L771" s="208"/>
      <c r="M771" s="399"/>
      <c r="N771" s="400"/>
      <c r="O771" s="401"/>
      <c r="P771" s="182"/>
    </row>
    <row r="772" spans="1:21" s="184" customFormat="1" ht="55.9" customHeight="1">
      <c r="A772" s="337" t="s">
        <v>2158</v>
      </c>
      <c r="B772" s="338"/>
      <c r="C772" s="338"/>
      <c r="D772" s="339"/>
      <c r="E772" s="208">
        <v>1</v>
      </c>
      <c r="F772" s="351">
        <f>7.4+2.85+2.85</f>
        <v>13.1</v>
      </c>
      <c r="G772" s="352"/>
      <c r="H772" s="208">
        <v>3.25</v>
      </c>
      <c r="I772" s="209">
        <f t="shared" si="88"/>
        <v>42.575000000000003</v>
      </c>
      <c r="J772" s="209">
        <f>1.89+0.4</f>
        <v>2.29</v>
      </c>
      <c r="K772" s="228">
        <f t="shared" si="89"/>
        <v>40.284999999999997</v>
      </c>
      <c r="L772" s="208"/>
      <c r="M772" s="396"/>
      <c r="N772" s="397"/>
      <c r="O772" s="398"/>
      <c r="P772" s="182"/>
    </row>
    <row r="773" spans="1:21" ht="18">
      <c r="A773" s="199"/>
      <c r="B773" s="200"/>
      <c r="C773" s="200"/>
      <c r="D773" s="200"/>
      <c r="E773" s="201"/>
      <c r="F773" s="202"/>
      <c r="G773" s="201"/>
      <c r="H773" s="201"/>
      <c r="I773" s="218"/>
      <c r="J773" s="219"/>
      <c r="K773" s="201"/>
      <c r="L773" s="201"/>
      <c r="M773" s="201"/>
      <c r="O773" s="220"/>
      <c r="P773" s="182"/>
    </row>
    <row r="774" spans="1:21" ht="15.75">
      <c r="A774" s="203"/>
      <c r="B774" s="204"/>
      <c r="C774" s="204"/>
      <c r="D774" s="204"/>
      <c r="E774" s="204"/>
      <c r="F774" s="204"/>
      <c r="G774" s="204"/>
      <c r="H774" s="204"/>
      <c r="I774" s="221"/>
      <c r="J774" s="221"/>
      <c r="L774" s="346" t="s">
        <v>2021</v>
      </c>
      <c r="M774" s="347"/>
      <c r="N774" s="348"/>
      <c r="O774" s="222">
        <f>SUM(K763:K772)</f>
        <v>337.38749999999999</v>
      </c>
      <c r="P774" s="182"/>
    </row>
    <row r="775" spans="1:21" ht="15.75">
      <c r="A775" s="205"/>
      <c r="B775" s="206"/>
      <c r="C775" s="206"/>
      <c r="D775" s="206"/>
      <c r="E775" s="206"/>
      <c r="F775" s="206"/>
      <c r="G775" s="206"/>
      <c r="H775" s="206"/>
      <c r="I775" s="223"/>
      <c r="J775" s="223"/>
      <c r="K775" s="224"/>
      <c r="L775" s="224"/>
      <c r="M775" s="224"/>
      <c r="N775" s="224"/>
      <c r="O775" s="225"/>
      <c r="P775" s="182"/>
    </row>
    <row r="776" spans="1:21" s="186" customFormat="1" ht="40.15" customHeight="1">
      <c r="A776" s="207" t="s">
        <v>242</v>
      </c>
      <c r="B776" s="349" t="s">
        <v>2193</v>
      </c>
      <c r="C776" s="349"/>
      <c r="D776" s="349"/>
      <c r="E776" s="349"/>
      <c r="F776" s="349"/>
      <c r="G776" s="349"/>
      <c r="H776" s="349"/>
      <c r="I776" s="349"/>
      <c r="J776" s="349"/>
      <c r="K776" s="349"/>
      <c r="L776" s="349"/>
      <c r="M776" s="349"/>
      <c r="N776" s="349"/>
      <c r="O776" s="350"/>
      <c r="P776" s="241"/>
      <c r="Q776" s="245"/>
      <c r="R776" s="245"/>
      <c r="S776" s="245"/>
      <c r="T776" s="245"/>
      <c r="U776" s="245"/>
    </row>
    <row r="777" spans="1:21" s="187" customFormat="1" ht="15.75">
      <c r="A777" s="239"/>
      <c r="B777" s="240"/>
      <c r="C777" s="240"/>
      <c r="D777" s="240"/>
      <c r="E777" s="240"/>
      <c r="F777" s="240"/>
      <c r="G777" s="240"/>
      <c r="H777" s="240"/>
      <c r="I777" s="242"/>
      <c r="J777" s="242"/>
      <c r="K777" s="242"/>
      <c r="L777" s="242"/>
      <c r="M777" s="243"/>
      <c r="N777" s="243"/>
      <c r="O777" s="244"/>
      <c r="P777" s="182"/>
    </row>
    <row r="778" spans="1:21" s="188" customFormat="1" ht="81" customHeight="1">
      <c r="A778" s="402" t="s">
        <v>2013</v>
      </c>
      <c r="B778" s="369"/>
      <c r="C778" s="369"/>
      <c r="D778" s="369"/>
      <c r="E778" s="210" t="s">
        <v>2014</v>
      </c>
      <c r="F778" s="210" t="s">
        <v>2167</v>
      </c>
      <c r="G778" s="210" t="s">
        <v>2194</v>
      </c>
      <c r="H778" s="210" t="s">
        <v>2195</v>
      </c>
      <c r="I778" s="210" t="s">
        <v>2196</v>
      </c>
      <c r="J778" s="403" t="s">
        <v>2168</v>
      </c>
      <c r="K778" s="403"/>
      <c r="L778" s="235" t="s">
        <v>2018</v>
      </c>
      <c r="M778" s="403" t="s">
        <v>2019</v>
      </c>
      <c r="N778" s="403"/>
      <c r="O778" s="404"/>
      <c r="P778" s="247"/>
    </row>
    <row r="779" spans="1:21" s="185" customFormat="1" ht="76.150000000000006" customHeight="1">
      <c r="A779" s="357" t="s">
        <v>2197</v>
      </c>
      <c r="B779" s="358"/>
      <c r="C779" s="358"/>
      <c r="D779" s="358"/>
      <c r="E779" s="208">
        <v>2</v>
      </c>
      <c r="F779" s="208">
        <f>435.05+396.7</f>
        <v>831.75</v>
      </c>
      <c r="G779" s="208">
        <v>140</v>
      </c>
      <c r="H779" s="208">
        <f>SUM(F763:G772)</f>
        <v>109.15</v>
      </c>
      <c r="I779" s="208">
        <f>((49*0.8)+(7*0.9)+(3*1.2)+(1.6*2)+(1*4.8))*2</f>
        <v>114.2</v>
      </c>
      <c r="J779" s="405">
        <f>E779*F779-G779-H779-I779</f>
        <v>1300.1500000000001</v>
      </c>
      <c r="K779" s="405"/>
      <c r="L779" s="208"/>
      <c r="M779" s="360" t="s">
        <v>2198</v>
      </c>
      <c r="N779" s="360"/>
      <c r="O779" s="361"/>
      <c r="P779" s="247"/>
      <c r="Q779" s="188"/>
      <c r="R779" s="188"/>
      <c r="S779" s="188"/>
      <c r="T779" s="188"/>
      <c r="U779" s="188"/>
    </row>
    <row r="780" spans="1:21" ht="18">
      <c r="A780" s="199"/>
      <c r="B780" s="200"/>
      <c r="C780" s="200"/>
      <c r="D780" s="200"/>
      <c r="E780" s="201"/>
      <c r="F780" s="202"/>
      <c r="G780" s="201"/>
      <c r="H780" s="201"/>
      <c r="I780" s="218"/>
      <c r="J780" s="219"/>
      <c r="K780" s="201"/>
      <c r="L780" s="201"/>
      <c r="M780" s="201"/>
      <c r="O780" s="220"/>
      <c r="P780" s="182"/>
    </row>
    <row r="781" spans="1:21" ht="15.75">
      <c r="A781" s="203"/>
      <c r="B781" s="204"/>
      <c r="C781" s="204"/>
      <c r="D781" s="204"/>
      <c r="E781" s="204"/>
      <c r="F781" s="204"/>
      <c r="G781" s="204"/>
      <c r="H781" s="204"/>
      <c r="I781" s="221"/>
      <c r="J781" s="221"/>
      <c r="L781" s="346" t="s">
        <v>2021</v>
      </c>
      <c r="M781" s="347"/>
      <c r="N781" s="348"/>
      <c r="O781" s="222">
        <f>J779</f>
        <v>1300.1500000000001</v>
      </c>
      <c r="P781" s="182"/>
    </row>
    <row r="782" spans="1:21" ht="15.75">
      <c r="A782" s="205"/>
      <c r="B782" s="206"/>
      <c r="C782" s="206"/>
      <c r="D782" s="206"/>
      <c r="E782" s="206"/>
      <c r="F782" s="206"/>
      <c r="G782" s="206"/>
      <c r="H782" s="206"/>
      <c r="I782" s="223"/>
      <c r="J782" s="223"/>
      <c r="K782" s="224"/>
      <c r="L782" s="224"/>
      <c r="M782" s="224"/>
      <c r="N782" s="224"/>
      <c r="O782" s="225"/>
      <c r="P782" s="182"/>
    </row>
    <row r="783" spans="1:21" s="186" customFormat="1" ht="40.15" customHeight="1">
      <c r="A783" s="207" t="s">
        <v>245</v>
      </c>
      <c r="B783" s="349" t="s">
        <v>247</v>
      </c>
      <c r="C783" s="349"/>
      <c r="D783" s="349"/>
      <c r="E783" s="349"/>
      <c r="F783" s="349"/>
      <c r="G783" s="349"/>
      <c r="H783" s="349"/>
      <c r="I783" s="349"/>
      <c r="J783" s="349"/>
      <c r="K783" s="349"/>
      <c r="L783" s="349"/>
      <c r="M783" s="349"/>
      <c r="N783" s="349"/>
      <c r="O783" s="350"/>
      <c r="P783" s="241"/>
      <c r="Q783" s="245"/>
      <c r="R783" s="245"/>
      <c r="S783" s="245"/>
      <c r="T783" s="245"/>
      <c r="U783" s="245"/>
    </row>
    <row r="784" spans="1:21" s="187" customFormat="1" ht="15.75">
      <c r="A784" s="239"/>
      <c r="B784" s="240"/>
      <c r="C784" s="240"/>
      <c r="D784" s="240"/>
      <c r="E784" s="240"/>
      <c r="F784" s="240"/>
      <c r="G784" s="240"/>
      <c r="H784" s="240"/>
      <c r="I784" s="242"/>
      <c r="J784" s="242"/>
      <c r="K784" s="242"/>
      <c r="L784" s="242"/>
      <c r="M784" s="243"/>
      <c r="N784" s="243"/>
      <c r="O784" s="244"/>
      <c r="P784" s="182"/>
    </row>
    <row r="785" spans="1:21" ht="42" customHeight="1">
      <c r="A785" s="329" t="s">
        <v>2013</v>
      </c>
      <c r="B785" s="330"/>
      <c r="C785" s="330"/>
      <c r="D785" s="330"/>
      <c r="E785" s="197" t="s">
        <v>2014</v>
      </c>
      <c r="F785" s="331" t="s">
        <v>2199</v>
      </c>
      <c r="G785" s="332"/>
      <c r="H785" s="331" t="s">
        <v>2200</v>
      </c>
      <c r="I785" s="332"/>
      <c r="J785" s="333" t="s">
        <v>2101</v>
      </c>
      <c r="K785" s="334"/>
      <c r="L785" s="217" t="s">
        <v>2018</v>
      </c>
      <c r="M785" s="335" t="s">
        <v>2019</v>
      </c>
      <c r="N785" s="335"/>
      <c r="O785" s="336"/>
      <c r="P785" s="182"/>
    </row>
    <row r="786" spans="1:21" s="184" customFormat="1" ht="55.9" customHeight="1">
      <c r="A786" s="337" t="s">
        <v>2201</v>
      </c>
      <c r="B786" s="338"/>
      <c r="C786" s="338"/>
      <c r="D786" s="339"/>
      <c r="E786" s="208">
        <v>1</v>
      </c>
      <c r="F786" s="351">
        <v>2000</v>
      </c>
      <c r="G786" s="352"/>
      <c r="H786" s="351">
        <f>+F779*0.1</f>
        <v>83.174999999999997</v>
      </c>
      <c r="I786" s="352"/>
      <c r="J786" s="353">
        <f>+F786-H786</f>
        <v>1916.825</v>
      </c>
      <c r="K786" s="354"/>
      <c r="L786" s="208"/>
      <c r="M786" s="360" t="s">
        <v>2202</v>
      </c>
      <c r="N786" s="360"/>
      <c r="O786" s="361"/>
      <c r="P786" s="182"/>
    </row>
    <row r="787" spans="1:21" ht="18">
      <c r="A787" s="199"/>
      <c r="B787" s="200"/>
      <c r="C787" s="200"/>
      <c r="D787" s="200"/>
      <c r="E787" s="201"/>
      <c r="F787" s="202"/>
      <c r="G787" s="201"/>
      <c r="H787" s="201"/>
      <c r="I787" s="218"/>
      <c r="J787" s="219"/>
      <c r="K787" s="201"/>
      <c r="L787" s="201"/>
      <c r="M787" s="201"/>
      <c r="O787" s="220"/>
      <c r="P787" s="182"/>
    </row>
    <row r="788" spans="1:21" ht="15.75">
      <c r="A788" s="203"/>
      <c r="B788" s="204"/>
      <c r="C788" s="204"/>
      <c r="D788" s="204"/>
      <c r="E788" s="204"/>
      <c r="F788" s="204"/>
      <c r="G788" s="204"/>
      <c r="H788" s="204"/>
      <c r="I788" s="221"/>
      <c r="J788" s="221"/>
      <c r="L788" s="346" t="s">
        <v>2021</v>
      </c>
      <c r="M788" s="347"/>
      <c r="N788" s="348"/>
      <c r="O788" s="222">
        <f>J786</f>
        <v>1916.825</v>
      </c>
      <c r="P788" s="182"/>
    </row>
    <row r="789" spans="1:21" ht="15.75">
      <c r="A789" s="205"/>
      <c r="B789" s="206"/>
      <c r="C789" s="206"/>
      <c r="D789" s="206"/>
      <c r="E789" s="206"/>
      <c r="F789" s="206"/>
      <c r="G789" s="206"/>
      <c r="H789" s="206"/>
      <c r="I789" s="223"/>
      <c r="J789" s="223"/>
      <c r="K789" s="224"/>
      <c r="L789" s="224"/>
      <c r="M789" s="224"/>
      <c r="N789" s="224"/>
      <c r="O789" s="225"/>
      <c r="P789" s="182"/>
    </row>
    <row r="790" spans="1:21" s="186" customFormat="1" ht="40.15" customHeight="1">
      <c r="A790" s="207" t="s">
        <v>248</v>
      </c>
      <c r="B790" s="349" t="s">
        <v>2203</v>
      </c>
      <c r="C790" s="349"/>
      <c r="D790" s="349"/>
      <c r="E790" s="349"/>
      <c r="F790" s="349"/>
      <c r="G790" s="349"/>
      <c r="H790" s="349"/>
      <c r="I790" s="349"/>
      <c r="J790" s="349"/>
      <c r="K790" s="349"/>
      <c r="L790" s="349"/>
      <c r="M790" s="349"/>
      <c r="N790" s="349"/>
      <c r="O790" s="350"/>
      <c r="P790" s="241"/>
      <c r="Q790" s="245"/>
      <c r="R790" s="245"/>
      <c r="S790" s="245"/>
      <c r="T790" s="245"/>
      <c r="U790" s="245"/>
    </row>
    <row r="791" spans="1:21" s="187" customFormat="1" ht="15.75">
      <c r="A791" s="239"/>
      <c r="B791" s="240"/>
      <c r="C791" s="240"/>
      <c r="D791" s="240"/>
      <c r="E791" s="240"/>
      <c r="F791" s="240"/>
      <c r="G791" s="240"/>
      <c r="H791" s="240"/>
      <c r="I791" s="242"/>
      <c r="J791" s="242"/>
      <c r="K791" s="242"/>
      <c r="L791" s="242"/>
      <c r="M791" s="243"/>
      <c r="N791" s="243"/>
      <c r="O791" s="244"/>
      <c r="P791" s="182"/>
    </row>
    <row r="792" spans="1:21" ht="42" customHeight="1">
      <c r="A792" s="329" t="s">
        <v>2013</v>
      </c>
      <c r="B792" s="330"/>
      <c r="C792" s="330"/>
      <c r="D792" s="330"/>
      <c r="E792" s="197" t="s">
        <v>2014</v>
      </c>
      <c r="F792" s="331" t="s">
        <v>2204</v>
      </c>
      <c r="G792" s="332"/>
      <c r="H792" s="331" t="s">
        <v>2205</v>
      </c>
      <c r="I792" s="332"/>
      <c r="J792" s="235" t="s">
        <v>2206</v>
      </c>
      <c r="K792" s="235" t="s">
        <v>2101</v>
      </c>
      <c r="L792" s="217" t="s">
        <v>2018</v>
      </c>
      <c r="M792" s="335" t="s">
        <v>2019</v>
      </c>
      <c r="N792" s="335"/>
      <c r="O792" s="336"/>
      <c r="P792" s="182"/>
    </row>
    <row r="793" spans="1:21" s="184" customFormat="1" ht="55.9" customHeight="1">
      <c r="A793" s="337" t="s">
        <v>2207</v>
      </c>
      <c r="B793" s="338"/>
      <c r="C793" s="338"/>
      <c r="D793" s="339"/>
      <c r="E793" s="208">
        <v>1</v>
      </c>
      <c r="F793" s="353">
        <f>J786</f>
        <v>1916.825</v>
      </c>
      <c r="G793" s="352"/>
      <c r="H793" s="367">
        <f>+F800*0.15</f>
        <v>8.5649999999999995</v>
      </c>
      <c r="I793" s="368"/>
      <c r="J793" s="228">
        <f>8.5*19.8</f>
        <v>168.3</v>
      </c>
      <c r="K793" s="228">
        <f>F793-H793-J793</f>
        <v>1739.96</v>
      </c>
      <c r="L793" s="208"/>
      <c r="M793" s="360"/>
      <c r="N793" s="360"/>
      <c r="O793" s="361"/>
      <c r="P793" s="182"/>
    </row>
    <row r="794" spans="1:21" ht="18">
      <c r="A794" s="199"/>
      <c r="B794" s="200"/>
      <c r="C794" s="200"/>
      <c r="D794" s="200"/>
      <c r="E794" s="201"/>
      <c r="F794" s="202"/>
      <c r="G794" s="201"/>
      <c r="H794" s="201"/>
      <c r="I794" s="218"/>
      <c r="J794" s="219"/>
      <c r="K794" s="201"/>
      <c r="L794" s="201"/>
      <c r="M794" s="201"/>
      <c r="O794" s="220"/>
      <c r="P794" s="182"/>
    </row>
    <row r="795" spans="1:21" ht="15.75">
      <c r="A795" s="203"/>
      <c r="B795" s="204"/>
      <c r="C795" s="204"/>
      <c r="D795" s="204"/>
      <c r="E795" s="204"/>
      <c r="F795" s="204"/>
      <c r="G795" s="204"/>
      <c r="H795" s="204"/>
      <c r="I795" s="221"/>
      <c r="J795" s="221"/>
      <c r="L795" s="346" t="s">
        <v>2021</v>
      </c>
      <c r="M795" s="347"/>
      <c r="N795" s="348"/>
      <c r="O795" s="222">
        <f>K793</f>
        <v>1739.96</v>
      </c>
      <c r="P795" s="182"/>
    </row>
    <row r="796" spans="1:21" ht="15.75">
      <c r="A796" s="205"/>
      <c r="B796" s="206"/>
      <c r="C796" s="206"/>
      <c r="D796" s="206"/>
      <c r="E796" s="206"/>
      <c r="F796" s="206"/>
      <c r="G796" s="206"/>
      <c r="H796" s="206"/>
      <c r="I796" s="223"/>
      <c r="J796" s="223"/>
      <c r="K796" s="224"/>
      <c r="L796" s="224"/>
      <c r="M796" s="224"/>
      <c r="N796" s="224"/>
      <c r="O796" s="225"/>
      <c r="P796" s="182"/>
    </row>
    <row r="797" spans="1:21" s="186" customFormat="1" ht="40.15" customHeight="1">
      <c r="A797" s="207" t="s">
        <v>251</v>
      </c>
      <c r="B797" s="349" t="s">
        <v>2208</v>
      </c>
      <c r="C797" s="349"/>
      <c r="D797" s="349"/>
      <c r="E797" s="349"/>
      <c r="F797" s="349"/>
      <c r="G797" s="349"/>
      <c r="H797" s="349"/>
      <c r="I797" s="349"/>
      <c r="J797" s="349"/>
      <c r="K797" s="349"/>
      <c r="L797" s="349"/>
      <c r="M797" s="349"/>
      <c r="N797" s="349"/>
      <c r="O797" s="350"/>
      <c r="P797" s="241"/>
      <c r="Q797" s="245"/>
      <c r="R797" s="245"/>
      <c r="S797" s="245"/>
      <c r="T797" s="245"/>
      <c r="U797" s="245"/>
    </row>
    <row r="798" spans="1:21" s="187" customFormat="1" ht="15.75">
      <c r="A798" s="239"/>
      <c r="B798" s="240"/>
      <c r="C798" s="240"/>
      <c r="D798" s="240"/>
      <c r="E798" s="240"/>
      <c r="F798" s="240"/>
      <c r="G798" s="240"/>
      <c r="H798" s="240"/>
      <c r="I798" s="242"/>
      <c r="J798" s="242"/>
      <c r="K798" s="242"/>
      <c r="L798" s="242"/>
      <c r="M798" s="243"/>
      <c r="N798" s="243"/>
      <c r="O798" s="244"/>
      <c r="P798" s="182"/>
    </row>
    <row r="799" spans="1:21" ht="42" customHeight="1">
      <c r="A799" s="329" t="s">
        <v>2013</v>
      </c>
      <c r="B799" s="330"/>
      <c r="C799" s="330"/>
      <c r="D799" s="330"/>
      <c r="E799" s="197" t="s">
        <v>2014</v>
      </c>
      <c r="F799" s="331" t="s">
        <v>2015</v>
      </c>
      <c r="G799" s="332"/>
      <c r="H799" s="331" t="s">
        <v>2023</v>
      </c>
      <c r="I799" s="332"/>
      <c r="J799" s="333" t="s">
        <v>2017</v>
      </c>
      <c r="K799" s="334"/>
      <c r="L799" s="217" t="s">
        <v>2018</v>
      </c>
      <c r="M799" s="335" t="s">
        <v>2019</v>
      </c>
      <c r="N799" s="335"/>
      <c r="O799" s="336"/>
      <c r="P799" s="182"/>
    </row>
    <row r="800" spans="1:21" s="184" customFormat="1" ht="55.9" customHeight="1">
      <c r="A800" s="337" t="s">
        <v>2209</v>
      </c>
      <c r="B800" s="338"/>
      <c r="C800" s="338"/>
      <c r="D800" s="339"/>
      <c r="E800" s="208">
        <v>1</v>
      </c>
      <c r="F800" s="351">
        <f>I779/2</f>
        <v>57.1</v>
      </c>
      <c r="G800" s="352"/>
      <c r="H800" s="351"/>
      <c r="I800" s="352"/>
      <c r="J800" s="353"/>
      <c r="K800" s="354"/>
      <c r="L800" s="208"/>
      <c r="M800" s="360"/>
      <c r="N800" s="360"/>
      <c r="O800" s="361"/>
      <c r="P800" s="182"/>
    </row>
    <row r="801" spans="1:21" ht="18">
      <c r="A801" s="199"/>
      <c r="B801" s="200"/>
      <c r="C801" s="200"/>
      <c r="D801" s="200"/>
      <c r="E801" s="201"/>
      <c r="F801" s="202"/>
      <c r="G801" s="201"/>
      <c r="H801" s="201"/>
      <c r="I801" s="218"/>
      <c r="J801" s="219"/>
      <c r="K801" s="201"/>
      <c r="L801" s="201"/>
      <c r="M801" s="201"/>
      <c r="O801" s="220"/>
      <c r="P801" s="182"/>
    </row>
    <row r="802" spans="1:21" ht="15.75">
      <c r="A802" s="203"/>
      <c r="B802" s="204"/>
      <c r="C802" s="204"/>
      <c r="D802" s="204"/>
      <c r="E802" s="204"/>
      <c r="F802" s="204"/>
      <c r="G802" s="204"/>
      <c r="H802" s="204"/>
      <c r="I802" s="221"/>
      <c r="J802" s="221"/>
      <c r="L802" s="346" t="s">
        <v>2021</v>
      </c>
      <c r="M802" s="347"/>
      <c r="N802" s="348"/>
      <c r="O802" s="222">
        <f>F800</f>
        <v>57.1</v>
      </c>
      <c r="P802" s="182"/>
    </row>
    <row r="803" spans="1:21" ht="15.75">
      <c r="A803" s="205"/>
      <c r="B803" s="206"/>
      <c r="C803" s="206"/>
      <c r="D803" s="206"/>
      <c r="E803" s="206"/>
      <c r="F803" s="206"/>
      <c r="G803" s="206"/>
      <c r="H803" s="206"/>
      <c r="I803" s="223"/>
      <c r="J803" s="223"/>
      <c r="K803" s="224"/>
      <c r="L803" s="224"/>
      <c r="M803" s="224"/>
      <c r="N803" s="224"/>
      <c r="O803" s="225"/>
      <c r="P803" s="182"/>
    </row>
    <row r="804" spans="1:21" s="186" customFormat="1" ht="40.15" customHeight="1">
      <c r="A804" s="246" t="s">
        <v>254</v>
      </c>
      <c r="B804" s="349" t="s">
        <v>256</v>
      </c>
      <c r="C804" s="349"/>
      <c r="D804" s="349"/>
      <c r="E804" s="349"/>
      <c r="F804" s="349"/>
      <c r="G804" s="349"/>
      <c r="H804" s="349"/>
      <c r="I804" s="349"/>
      <c r="J804" s="349"/>
      <c r="K804" s="349"/>
      <c r="L804" s="349"/>
      <c r="M804" s="349"/>
      <c r="N804" s="349"/>
      <c r="O804" s="350"/>
      <c r="P804" s="241"/>
      <c r="Q804" s="245"/>
      <c r="R804" s="245"/>
      <c r="S804" s="245"/>
      <c r="T804" s="245"/>
      <c r="U804" s="245"/>
    </row>
    <row r="805" spans="1:21" s="187" customFormat="1" ht="15.75">
      <c r="A805" s="239"/>
      <c r="B805" s="240"/>
      <c r="C805" s="240"/>
      <c r="D805" s="240"/>
      <c r="E805" s="240"/>
      <c r="F805" s="240"/>
      <c r="G805" s="240"/>
      <c r="H805" s="240"/>
      <c r="I805" s="242"/>
      <c r="J805" s="242"/>
      <c r="K805" s="242"/>
      <c r="L805" s="242"/>
      <c r="M805" s="243"/>
      <c r="N805" s="243"/>
      <c r="O805" s="244"/>
      <c r="P805" s="182"/>
    </row>
    <row r="806" spans="1:21" ht="42" customHeight="1">
      <c r="A806" s="329" t="s">
        <v>2013</v>
      </c>
      <c r="B806" s="330"/>
      <c r="C806" s="330"/>
      <c r="D806" s="330"/>
      <c r="E806" s="197" t="s">
        <v>2014</v>
      </c>
      <c r="F806" s="331" t="s">
        <v>2210</v>
      </c>
      <c r="G806" s="332"/>
      <c r="H806" s="331" t="s">
        <v>2211</v>
      </c>
      <c r="I806" s="332"/>
      <c r="J806" s="333" t="s">
        <v>2101</v>
      </c>
      <c r="K806" s="334"/>
      <c r="L806" s="217" t="s">
        <v>2018</v>
      </c>
      <c r="M806" s="335" t="s">
        <v>2019</v>
      </c>
      <c r="N806" s="335"/>
      <c r="O806" s="336"/>
      <c r="P806" s="182"/>
    </row>
    <row r="807" spans="1:21" s="184" customFormat="1" ht="55.9" customHeight="1">
      <c r="A807" s="337" t="s">
        <v>2212</v>
      </c>
      <c r="B807" s="338"/>
      <c r="C807" s="338"/>
      <c r="D807" s="339"/>
      <c r="E807" s="208">
        <v>1</v>
      </c>
      <c r="F807" s="353">
        <f>J793</f>
        <v>168.3</v>
      </c>
      <c r="G807" s="352"/>
      <c r="H807" s="351">
        <f>+(11*0.1*8.5)+(8.5*0.3)</f>
        <v>11.9</v>
      </c>
      <c r="I807" s="352"/>
      <c r="J807" s="353">
        <f>F807+H807</f>
        <v>180.2</v>
      </c>
      <c r="K807" s="354"/>
      <c r="L807" s="208"/>
      <c r="M807" s="360"/>
      <c r="N807" s="360"/>
      <c r="O807" s="361"/>
      <c r="P807" s="182"/>
    </row>
    <row r="808" spans="1:21" ht="18">
      <c r="A808" s="199"/>
      <c r="B808" s="200"/>
      <c r="C808" s="200"/>
      <c r="D808" s="200"/>
      <c r="E808" s="201"/>
      <c r="F808" s="202"/>
      <c r="G808" s="201"/>
      <c r="H808" s="201"/>
      <c r="I808" s="218"/>
      <c r="J808" s="219"/>
      <c r="K808" s="201"/>
      <c r="L808" s="201"/>
      <c r="M808" s="201"/>
      <c r="O808" s="220"/>
      <c r="P808" s="182"/>
    </row>
    <row r="809" spans="1:21" ht="15.75">
      <c r="A809" s="203"/>
      <c r="B809" s="204"/>
      <c r="C809" s="204"/>
      <c r="D809" s="204"/>
      <c r="E809" s="204"/>
      <c r="F809" s="204"/>
      <c r="G809" s="204"/>
      <c r="H809" s="204"/>
      <c r="I809" s="221"/>
      <c r="J809" s="221"/>
      <c r="L809" s="346" t="s">
        <v>2021</v>
      </c>
      <c r="M809" s="347"/>
      <c r="N809" s="348"/>
      <c r="O809" s="222">
        <f>J807</f>
        <v>180.2</v>
      </c>
      <c r="P809" s="182"/>
    </row>
    <row r="810" spans="1:21" ht="15.75">
      <c r="A810" s="205"/>
      <c r="B810" s="206"/>
      <c r="C810" s="206"/>
      <c r="D810" s="206"/>
      <c r="E810" s="206"/>
      <c r="F810" s="206"/>
      <c r="G810" s="206"/>
      <c r="H810" s="206"/>
      <c r="I810" s="223"/>
      <c r="J810" s="223"/>
      <c r="K810" s="224"/>
      <c r="L810" s="224"/>
      <c r="M810" s="224"/>
      <c r="N810" s="224"/>
      <c r="O810" s="225"/>
      <c r="P810" s="182"/>
    </row>
    <row r="811" spans="1:21" s="186" customFormat="1" ht="40.15" customHeight="1">
      <c r="A811" s="246" t="s">
        <v>258</v>
      </c>
      <c r="B811" s="349" t="s">
        <v>260</v>
      </c>
      <c r="C811" s="349"/>
      <c r="D811" s="349"/>
      <c r="E811" s="349"/>
      <c r="F811" s="349"/>
      <c r="G811" s="349"/>
      <c r="H811" s="349"/>
      <c r="I811" s="349"/>
      <c r="J811" s="349"/>
      <c r="K811" s="349"/>
      <c r="L811" s="349"/>
      <c r="M811" s="349"/>
      <c r="N811" s="349"/>
      <c r="O811" s="350"/>
      <c r="P811" s="241"/>
      <c r="Q811" s="245"/>
      <c r="R811" s="245"/>
      <c r="S811" s="245"/>
      <c r="T811" s="245"/>
      <c r="U811" s="245"/>
    </row>
    <row r="812" spans="1:21" s="187" customFormat="1" ht="15.75">
      <c r="A812" s="239"/>
      <c r="B812" s="240"/>
      <c r="C812" s="240"/>
      <c r="D812" s="240"/>
      <c r="E812" s="240"/>
      <c r="F812" s="240"/>
      <c r="G812" s="240"/>
      <c r="H812" s="240"/>
      <c r="I812" s="242"/>
      <c r="J812" s="242"/>
      <c r="K812" s="242"/>
      <c r="L812" s="242"/>
      <c r="M812" s="243"/>
      <c r="N812" s="243"/>
      <c r="O812" s="244"/>
      <c r="P812" s="182"/>
    </row>
    <row r="813" spans="1:21" ht="42" customHeight="1">
      <c r="A813" s="329" t="s">
        <v>2013</v>
      </c>
      <c r="B813" s="330"/>
      <c r="C813" s="330"/>
      <c r="D813" s="330"/>
      <c r="E813" s="197" t="s">
        <v>2014</v>
      </c>
      <c r="F813" s="331" t="s">
        <v>2015</v>
      </c>
      <c r="G813" s="332"/>
      <c r="H813" s="331" t="s">
        <v>2028</v>
      </c>
      <c r="I813" s="332"/>
      <c r="J813" s="333" t="s">
        <v>2101</v>
      </c>
      <c r="K813" s="334"/>
      <c r="L813" s="217" t="s">
        <v>2040</v>
      </c>
      <c r="M813" s="335" t="s">
        <v>2019</v>
      </c>
      <c r="N813" s="335"/>
      <c r="O813" s="336"/>
      <c r="P813" s="182"/>
    </row>
    <row r="814" spans="1:21" s="184" customFormat="1" ht="55.9" customHeight="1">
      <c r="A814" s="337" t="s">
        <v>2213</v>
      </c>
      <c r="B814" s="338"/>
      <c r="C814" s="338"/>
      <c r="D814" s="339"/>
      <c r="E814" s="208">
        <v>1</v>
      </c>
      <c r="F814" s="353"/>
      <c r="G814" s="352"/>
      <c r="H814" s="351">
        <v>0.08</v>
      </c>
      <c r="I814" s="352"/>
      <c r="J814" s="353">
        <v>144</v>
      </c>
      <c r="K814" s="354"/>
      <c r="L814" s="228">
        <f>H814*J814</f>
        <v>11.52</v>
      </c>
      <c r="M814" s="360" t="s">
        <v>2214</v>
      </c>
      <c r="N814" s="360"/>
      <c r="O814" s="361"/>
      <c r="P814" s="182"/>
    </row>
    <row r="815" spans="1:21" s="184" customFormat="1" ht="55.9" customHeight="1">
      <c r="A815" s="337" t="s">
        <v>2215</v>
      </c>
      <c r="B815" s="338"/>
      <c r="C815" s="338"/>
      <c r="D815" s="339"/>
      <c r="E815" s="208">
        <v>1</v>
      </c>
      <c r="F815" s="353"/>
      <c r="G815" s="352"/>
      <c r="H815" s="351">
        <v>0.08</v>
      </c>
      <c r="I815" s="352"/>
      <c r="J815" s="353">
        <f>50*10</f>
        <v>500</v>
      </c>
      <c r="K815" s="354"/>
      <c r="L815" s="228">
        <f>H815*J815</f>
        <v>40</v>
      </c>
      <c r="M815" s="360" t="s">
        <v>2216</v>
      </c>
      <c r="N815" s="360"/>
      <c r="O815" s="361"/>
      <c r="P815" s="182"/>
    </row>
    <row r="816" spans="1:21" ht="18">
      <c r="A816" s="199"/>
      <c r="B816" s="200"/>
      <c r="C816" s="200"/>
      <c r="D816" s="200"/>
      <c r="E816" s="201"/>
      <c r="F816" s="202"/>
      <c r="G816" s="201"/>
      <c r="H816" s="201"/>
      <c r="I816" s="218"/>
      <c r="J816" s="219"/>
      <c r="K816" s="201"/>
      <c r="L816" s="201"/>
      <c r="M816" s="201"/>
      <c r="O816" s="220"/>
      <c r="P816" s="182"/>
    </row>
    <row r="817" spans="1:21" ht="15.75">
      <c r="A817" s="203"/>
      <c r="B817" s="204"/>
      <c r="C817" s="204"/>
      <c r="D817" s="204"/>
      <c r="E817" s="204"/>
      <c r="F817" s="204"/>
      <c r="G817" s="204"/>
      <c r="H817" s="204"/>
      <c r="I817" s="221"/>
      <c r="J817" s="221"/>
      <c r="L817" s="346" t="s">
        <v>2021</v>
      </c>
      <c r="M817" s="347"/>
      <c r="N817" s="348"/>
      <c r="O817" s="222">
        <f>L814+L815</f>
        <v>51.52</v>
      </c>
      <c r="P817" s="182"/>
    </row>
    <row r="818" spans="1:21" ht="15.75">
      <c r="A818" s="205"/>
      <c r="B818" s="206"/>
      <c r="C818" s="206"/>
      <c r="D818" s="206"/>
      <c r="E818" s="206"/>
      <c r="F818" s="206"/>
      <c r="G818" s="206"/>
      <c r="H818" s="206"/>
      <c r="I818" s="223"/>
      <c r="J818" s="223"/>
      <c r="K818" s="224"/>
      <c r="L818" s="224"/>
      <c r="M818" s="224"/>
      <c r="N818" s="224"/>
      <c r="O818" s="225"/>
      <c r="P818" s="182"/>
    </row>
    <row r="819" spans="1:21" s="186" customFormat="1" ht="40.15" customHeight="1">
      <c r="A819" s="246" t="s">
        <v>261</v>
      </c>
      <c r="B819" s="349" t="s">
        <v>263</v>
      </c>
      <c r="C819" s="349"/>
      <c r="D819" s="349"/>
      <c r="E819" s="349"/>
      <c r="F819" s="349"/>
      <c r="G819" s="349"/>
      <c r="H819" s="349"/>
      <c r="I819" s="349"/>
      <c r="J819" s="349"/>
      <c r="K819" s="349"/>
      <c r="L819" s="349"/>
      <c r="M819" s="349"/>
      <c r="N819" s="349"/>
      <c r="O819" s="350"/>
      <c r="P819" s="241"/>
      <c r="Q819" s="245"/>
      <c r="R819" s="245"/>
      <c r="S819" s="245"/>
      <c r="T819" s="245"/>
      <c r="U819" s="245"/>
    </row>
    <row r="820" spans="1:21" s="187" customFormat="1" ht="15.75">
      <c r="A820" s="239"/>
      <c r="B820" s="240"/>
      <c r="C820" s="240"/>
      <c r="D820" s="240"/>
      <c r="E820" s="240"/>
      <c r="F820" s="240"/>
      <c r="G820" s="240"/>
      <c r="H820" s="240"/>
      <c r="I820" s="242"/>
      <c r="J820" s="242"/>
      <c r="K820" s="242"/>
      <c r="L820" s="242"/>
      <c r="M820" s="243"/>
      <c r="N820" s="243"/>
      <c r="O820" s="244"/>
      <c r="P820" s="182"/>
    </row>
    <row r="821" spans="1:21" ht="42" customHeight="1">
      <c r="A821" s="329" t="s">
        <v>2013</v>
      </c>
      <c r="B821" s="330"/>
      <c r="C821" s="330"/>
      <c r="D821" s="330"/>
      <c r="E821" s="197" t="s">
        <v>2014</v>
      </c>
      <c r="F821" s="331" t="s">
        <v>2015</v>
      </c>
      <c r="G821" s="332"/>
      <c r="H821" s="331" t="s">
        <v>2023</v>
      </c>
      <c r="I821" s="332"/>
      <c r="J821" s="333" t="s">
        <v>2101</v>
      </c>
      <c r="K821" s="334"/>
      <c r="L821" s="217" t="s">
        <v>2018</v>
      </c>
      <c r="M821" s="335" t="s">
        <v>2019</v>
      </c>
      <c r="N821" s="335"/>
      <c r="O821" s="336"/>
      <c r="P821" s="182"/>
    </row>
    <row r="822" spans="1:21" s="184" customFormat="1" ht="55.9" customHeight="1">
      <c r="A822" s="337" t="s">
        <v>2213</v>
      </c>
      <c r="B822" s="338"/>
      <c r="C822" s="338"/>
      <c r="D822" s="339"/>
      <c r="E822" s="208">
        <v>1</v>
      </c>
      <c r="F822" s="353">
        <f>51+21+51+21</f>
        <v>144</v>
      </c>
      <c r="G822" s="352"/>
      <c r="H822" s="351"/>
      <c r="I822" s="352"/>
      <c r="J822" s="353"/>
      <c r="K822" s="354"/>
      <c r="L822" s="208"/>
      <c r="M822" s="360" t="s">
        <v>2214</v>
      </c>
      <c r="N822" s="360"/>
      <c r="O822" s="361"/>
      <c r="P822" s="182"/>
    </row>
    <row r="823" spans="1:21" s="184" customFormat="1" ht="55.9" customHeight="1">
      <c r="A823" s="337" t="s">
        <v>2215</v>
      </c>
      <c r="B823" s="338"/>
      <c r="C823" s="338"/>
      <c r="D823" s="339"/>
      <c r="E823" s="208">
        <v>1</v>
      </c>
      <c r="F823" s="353">
        <v>50</v>
      </c>
      <c r="G823" s="352"/>
      <c r="H823" s="351"/>
      <c r="I823" s="352"/>
      <c r="J823" s="353"/>
      <c r="K823" s="354"/>
      <c r="L823" s="208"/>
      <c r="M823" s="360"/>
      <c r="N823" s="360"/>
      <c r="O823" s="361"/>
      <c r="P823" s="182"/>
    </row>
    <row r="824" spans="1:21" ht="18">
      <c r="A824" s="199"/>
      <c r="B824" s="200"/>
      <c r="C824" s="200"/>
      <c r="D824" s="200"/>
      <c r="E824" s="201"/>
      <c r="F824" s="202"/>
      <c r="G824" s="201"/>
      <c r="H824" s="201"/>
      <c r="I824" s="218"/>
      <c r="J824" s="219"/>
      <c r="K824" s="201"/>
      <c r="L824" s="201"/>
      <c r="M824" s="201"/>
      <c r="O824" s="220"/>
      <c r="P824" s="182"/>
    </row>
    <row r="825" spans="1:21" ht="15.75">
      <c r="A825" s="203"/>
      <c r="B825" s="204"/>
      <c r="C825" s="204"/>
      <c r="D825" s="204"/>
      <c r="E825" s="204"/>
      <c r="F825" s="204"/>
      <c r="G825" s="204"/>
      <c r="H825" s="204"/>
      <c r="I825" s="221"/>
      <c r="J825" s="221"/>
      <c r="L825" s="346" t="s">
        <v>2021</v>
      </c>
      <c r="M825" s="347"/>
      <c r="N825" s="348"/>
      <c r="O825" s="222">
        <f>F823+F822</f>
        <v>194</v>
      </c>
      <c r="P825" s="182"/>
    </row>
    <row r="826" spans="1:21" ht="15.75">
      <c r="A826" s="205"/>
      <c r="B826" s="206"/>
      <c r="C826" s="206"/>
      <c r="D826" s="206"/>
      <c r="E826" s="206"/>
      <c r="F826" s="206"/>
      <c r="G826" s="206"/>
      <c r="H826" s="206"/>
      <c r="I826" s="223"/>
      <c r="J826" s="223"/>
      <c r="K826" s="224"/>
      <c r="L826" s="224"/>
      <c r="M826" s="224"/>
      <c r="N826" s="224"/>
      <c r="O826" s="225"/>
      <c r="P826" s="182"/>
    </row>
    <row r="827" spans="1:21" s="186" customFormat="1" ht="40.15" customHeight="1">
      <c r="A827" s="246" t="s">
        <v>266</v>
      </c>
      <c r="B827" s="349" t="s">
        <v>268</v>
      </c>
      <c r="C827" s="349"/>
      <c r="D827" s="349"/>
      <c r="E827" s="349"/>
      <c r="F827" s="349"/>
      <c r="G827" s="349"/>
      <c r="H827" s="349"/>
      <c r="I827" s="349"/>
      <c r="J827" s="349"/>
      <c r="K827" s="349"/>
      <c r="L827" s="349"/>
      <c r="M827" s="349"/>
      <c r="N827" s="349"/>
      <c r="O827" s="350"/>
      <c r="P827" s="241"/>
      <c r="Q827" s="245"/>
      <c r="R827" s="245"/>
      <c r="S827" s="245"/>
      <c r="T827" s="245"/>
      <c r="U827" s="245"/>
    </row>
    <row r="828" spans="1:21" s="187" customFormat="1" ht="15.75">
      <c r="A828" s="239"/>
      <c r="B828" s="240"/>
      <c r="C828" s="240"/>
      <c r="D828" s="240"/>
      <c r="E828" s="240"/>
      <c r="F828" s="240"/>
      <c r="G828" s="240"/>
      <c r="H828" s="240"/>
      <c r="I828" s="242"/>
      <c r="J828" s="242"/>
      <c r="K828" s="242"/>
      <c r="L828" s="242"/>
      <c r="M828" s="243"/>
      <c r="N828" s="243"/>
      <c r="O828" s="244"/>
      <c r="P828" s="182"/>
    </row>
    <row r="829" spans="1:21" ht="42" customHeight="1">
      <c r="A829" s="329" t="s">
        <v>2013</v>
      </c>
      <c r="B829" s="330"/>
      <c r="C829" s="330"/>
      <c r="D829" s="330"/>
      <c r="E829" s="197" t="s">
        <v>2014</v>
      </c>
      <c r="F829" s="331" t="s">
        <v>2015</v>
      </c>
      <c r="G829" s="332"/>
      <c r="H829" s="331" t="s">
        <v>2023</v>
      </c>
      <c r="I829" s="332"/>
      <c r="J829" s="333" t="s">
        <v>2101</v>
      </c>
      <c r="K829" s="334"/>
      <c r="L829" s="217" t="s">
        <v>2018</v>
      </c>
      <c r="M829" s="335" t="s">
        <v>2019</v>
      </c>
      <c r="N829" s="335"/>
      <c r="O829" s="336"/>
      <c r="P829" s="182"/>
    </row>
    <row r="830" spans="1:21" s="184" customFormat="1" ht="55.9" customHeight="1">
      <c r="A830" s="337" t="s">
        <v>2217</v>
      </c>
      <c r="B830" s="338"/>
      <c r="C830" s="338"/>
      <c r="D830" s="339"/>
      <c r="E830" s="208">
        <v>1</v>
      </c>
      <c r="F830" s="353"/>
      <c r="G830" s="352"/>
      <c r="H830" s="351"/>
      <c r="I830" s="352"/>
      <c r="J830" s="353"/>
      <c r="K830" s="354"/>
      <c r="L830" s="208"/>
      <c r="M830" s="360" t="s">
        <v>2218</v>
      </c>
      <c r="N830" s="360"/>
      <c r="O830" s="361"/>
      <c r="P830" s="182"/>
    </row>
    <row r="831" spans="1:21" ht="18">
      <c r="A831" s="199"/>
      <c r="B831" s="200"/>
      <c r="C831" s="200"/>
      <c r="D831" s="200"/>
      <c r="E831" s="201"/>
      <c r="F831" s="202"/>
      <c r="G831" s="201"/>
      <c r="H831" s="201"/>
      <c r="I831" s="218"/>
      <c r="J831" s="219"/>
      <c r="K831" s="201"/>
      <c r="L831" s="201"/>
      <c r="M831" s="201"/>
      <c r="O831" s="220"/>
      <c r="P831" s="182"/>
    </row>
    <row r="832" spans="1:21" ht="15.75">
      <c r="A832" s="203"/>
      <c r="B832" s="204"/>
      <c r="C832" s="204"/>
      <c r="D832" s="204"/>
      <c r="E832" s="204"/>
      <c r="F832" s="204"/>
      <c r="G832" s="204"/>
      <c r="H832" s="204"/>
      <c r="I832" s="221"/>
      <c r="J832" s="221"/>
      <c r="L832" s="346" t="s">
        <v>2021</v>
      </c>
      <c r="M832" s="347"/>
      <c r="N832" s="348"/>
      <c r="O832" s="222">
        <f>E830</f>
        <v>1</v>
      </c>
      <c r="P832" s="182"/>
    </row>
    <row r="833" spans="1:21" ht="15.75">
      <c r="A833" s="205"/>
      <c r="B833" s="206"/>
      <c r="C833" s="206"/>
      <c r="D833" s="206"/>
      <c r="E833" s="206"/>
      <c r="F833" s="206"/>
      <c r="G833" s="206"/>
      <c r="H833" s="206"/>
      <c r="I833" s="223"/>
      <c r="J833" s="223"/>
      <c r="K833" s="224"/>
      <c r="L833" s="224"/>
      <c r="M833" s="224"/>
      <c r="N833" s="224"/>
      <c r="O833" s="225"/>
      <c r="P833" s="182"/>
    </row>
    <row r="834" spans="1:21" s="186" customFormat="1" ht="40.15" customHeight="1">
      <c r="A834" s="246" t="s">
        <v>269</v>
      </c>
      <c r="B834" s="349" t="s">
        <v>271</v>
      </c>
      <c r="C834" s="349"/>
      <c r="D834" s="349"/>
      <c r="E834" s="349"/>
      <c r="F834" s="349"/>
      <c r="G834" s="349"/>
      <c r="H834" s="349"/>
      <c r="I834" s="349"/>
      <c r="J834" s="349"/>
      <c r="K834" s="349"/>
      <c r="L834" s="349"/>
      <c r="M834" s="349"/>
      <c r="N834" s="349"/>
      <c r="O834" s="350"/>
      <c r="P834" s="241"/>
      <c r="Q834" s="245"/>
      <c r="R834" s="245"/>
      <c r="S834" s="245"/>
      <c r="T834" s="245"/>
      <c r="U834" s="245"/>
    </row>
    <row r="835" spans="1:21" s="187" customFormat="1" ht="15.75">
      <c r="A835" s="239"/>
      <c r="B835" s="240"/>
      <c r="C835" s="240"/>
      <c r="D835" s="240"/>
      <c r="E835" s="240"/>
      <c r="F835" s="240"/>
      <c r="G835" s="240"/>
      <c r="H835" s="240"/>
      <c r="I835" s="242"/>
      <c r="J835" s="242"/>
      <c r="K835" s="242"/>
      <c r="L835" s="242"/>
      <c r="M835" s="243"/>
      <c r="N835" s="243"/>
      <c r="O835" s="244"/>
      <c r="P835" s="182"/>
    </row>
    <row r="836" spans="1:21" ht="42" customHeight="1">
      <c r="A836" s="329" t="s">
        <v>2013</v>
      </c>
      <c r="B836" s="330"/>
      <c r="C836" s="330"/>
      <c r="D836" s="330"/>
      <c r="E836" s="197" t="s">
        <v>2014</v>
      </c>
      <c r="F836" s="331" t="s">
        <v>2015</v>
      </c>
      <c r="G836" s="332"/>
      <c r="H836" s="331" t="s">
        <v>2023</v>
      </c>
      <c r="I836" s="332"/>
      <c r="J836" s="333" t="s">
        <v>2101</v>
      </c>
      <c r="K836" s="334"/>
      <c r="L836" s="217" t="s">
        <v>2018</v>
      </c>
      <c r="M836" s="335" t="s">
        <v>2019</v>
      </c>
      <c r="N836" s="335"/>
      <c r="O836" s="336"/>
      <c r="P836" s="182"/>
    </row>
    <row r="837" spans="1:21" s="184" customFormat="1" ht="55.9" customHeight="1">
      <c r="A837" s="337" t="s">
        <v>2217</v>
      </c>
      <c r="B837" s="338"/>
      <c r="C837" s="338"/>
      <c r="D837" s="339"/>
      <c r="E837" s="208">
        <v>15</v>
      </c>
      <c r="F837" s="353"/>
      <c r="G837" s="352"/>
      <c r="H837" s="351"/>
      <c r="I837" s="352"/>
      <c r="J837" s="353"/>
      <c r="K837" s="354"/>
      <c r="L837" s="208"/>
      <c r="M837" s="360" t="s">
        <v>2218</v>
      </c>
      <c r="N837" s="360"/>
      <c r="O837" s="361"/>
      <c r="P837" s="182"/>
    </row>
    <row r="838" spans="1:21" ht="18">
      <c r="A838" s="199"/>
      <c r="B838" s="200"/>
      <c r="C838" s="200"/>
      <c r="D838" s="200"/>
      <c r="E838" s="201"/>
      <c r="F838" s="202"/>
      <c r="G838" s="201"/>
      <c r="H838" s="201"/>
      <c r="I838" s="218"/>
      <c r="J838" s="219"/>
      <c r="K838" s="201"/>
      <c r="L838" s="201"/>
      <c r="M838" s="201"/>
      <c r="O838" s="220"/>
      <c r="P838" s="182"/>
    </row>
    <row r="839" spans="1:21" ht="15.75">
      <c r="A839" s="203"/>
      <c r="B839" s="204"/>
      <c r="C839" s="204"/>
      <c r="D839" s="204"/>
      <c r="E839" s="204"/>
      <c r="F839" s="204"/>
      <c r="G839" s="204"/>
      <c r="H839" s="204"/>
      <c r="I839" s="221"/>
      <c r="J839" s="221"/>
      <c r="L839" s="346" t="s">
        <v>2021</v>
      </c>
      <c r="M839" s="347"/>
      <c r="N839" s="348"/>
      <c r="O839" s="222">
        <f>E837</f>
        <v>15</v>
      </c>
      <c r="P839" s="182"/>
    </row>
    <row r="840" spans="1:21" ht="15.75">
      <c r="A840" s="205"/>
      <c r="B840" s="206"/>
      <c r="C840" s="206"/>
      <c r="D840" s="206"/>
      <c r="E840" s="206"/>
      <c r="F840" s="206"/>
      <c r="G840" s="206"/>
      <c r="H840" s="206"/>
      <c r="I840" s="223"/>
      <c r="J840" s="223"/>
      <c r="K840" s="224"/>
      <c r="L840" s="224"/>
      <c r="M840" s="224"/>
      <c r="N840" s="224"/>
      <c r="O840" s="225"/>
      <c r="P840" s="182"/>
    </row>
    <row r="841" spans="1:21" s="186" customFormat="1" ht="40.15" customHeight="1">
      <c r="A841" s="246" t="s">
        <v>272</v>
      </c>
      <c r="B841" s="349" t="s">
        <v>274</v>
      </c>
      <c r="C841" s="349"/>
      <c r="D841" s="349"/>
      <c r="E841" s="349"/>
      <c r="F841" s="349"/>
      <c r="G841" s="349"/>
      <c r="H841" s="349"/>
      <c r="I841" s="349"/>
      <c r="J841" s="349"/>
      <c r="K841" s="349"/>
      <c r="L841" s="349"/>
      <c r="M841" s="349"/>
      <c r="N841" s="349"/>
      <c r="O841" s="350"/>
      <c r="P841" s="241"/>
      <c r="Q841" s="245"/>
      <c r="R841" s="245"/>
      <c r="S841" s="245"/>
      <c r="T841" s="245"/>
      <c r="U841" s="245"/>
    </row>
    <row r="842" spans="1:21" s="187" customFormat="1" ht="15.75">
      <c r="A842" s="239"/>
      <c r="B842" s="240"/>
      <c r="C842" s="240"/>
      <c r="D842" s="240"/>
      <c r="E842" s="240"/>
      <c r="F842" s="240"/>
      <c r="G842" s="240"/>
      <c r="H842" s="240"/>
      <c r="I842" s="242"/>
      <c r="J842" s="242"/>
      <c r="K842" s="242"/>
      <c r="L842" s="242"/>
      <c r="M842" s="243"/>
      <c r="N842" s="243"/>
      <c r="O842" s="244"/>
      <c r="P842" s="182"/>
    </row>
    <row r="843" spans="1:21" ht="42" customHeight="1">
      <c r="A843" s="329" t="s">
        <v>2013</v>
      </c>
      <c r="B843" s="330"/>
      <c r="C843" s="330"/>
      <c r="D843" s="330"/>
      <c r="E843" s="197" t="s">
        <v>2014</v>
      </c>
      <c r="F843" s="331" t="s">
        <v>2015</v>
      </c>
      <c r="G843" s="332"/>
      <c r="H843" s="331" t="s">
        <v>2023</v>
      </c>
      <c r="I843" s="332"/>
      <c r="J843" s="333" t="s">
        <v>2101</v>
      </c>
      <c r="K843" s="334"/>
      <c r="L843" s="217" t="s">
        <v>2018</v>
      </c>
      <c r="M843" s="335" t="s">
        <v>2019</v>
      </c>
      <c r="N843" s="335"/>
      <c r="O843" s="336"/>
      <c r="P843" s="182"/>
    </row>
    <row r="844" spans="1:21" s="184" customFormat="1" ht="55.9" customHeight="1">
      <c r="A844" s="337" t="s">
        <v>2217</v>
      </c>
      <c r="B844" s="338"/>
      <c r="C844" s="338"/>
      <c r="D844" s="339"/>
      <c r="E844" s="208">
        <v>8</v>
      </c>
      <c r="F844" s="353"/>
      <c r="G844" s="352"/>
      <c r="H844" s="351"/>
      <c r="I844" s="352"/>
      <c r="J844" s="353"/>
      <c r="K844" s="354"/>
      <c r="L844" s="208"/>
      <c r="M844" s="360" t="s">
        <v>2218</v>
      </c>
      <c r="N844" s="360"/>
      <c r="O844" s="361"/>
      <c r="P844" s="182"/>
    </row>
    <row r="845" spans="1:21" ht="18">
      <c r="A845" s="199"/>
      <c r="B845" s="200"/>
      <c r="C845" s="200"/>
      <c r="D845" s="200"/>
      <c r="E845" s="201"/>
      <c r="F845" s="202"/>
      <c r="G845" s="201"/>
      <c r="H845" s="201"/>
      <c r="I845" s="218"/>
      <c r="J845" s="219"/>
      <c r="K845" s="201"/>
      <c r="L845" s="201"/>
      <c r="M845" s="201"/>
      <c r="O845" s="220"/>
      <c r="P845" s="182"/>
    </row>
    <row r="846" spans="1:21" ht="15.75">
      <c r="A846" s="203"/>
      <c r="B846" s="204"/>
      <c r="C846" s="204"/>
      <c r="D846" s="204"/>
      <c r="E846" s="204"/>
      <c r="F846" s="204"/>
      <c r="G846" s="204"/>
      <c r="H846" s="204"/>
      <c r="I846" s="221"/>
      <c r="J846" s="221"/>
      <c r="L846" s="346" t="s">
        <v>2021</v>
      </c>
      <c r="M846" s="347"/>
      <c r="N846" s="348"/>
      <c r="O846" s="222">
        <f>E844</f>
        <v>8</v>
      </c>
      <c r="P846" s="182"/>
    </row>
    <row r="847" spans="1:21" ht="15.75">
      <c r="A847" s="205"/>
      <c r="B847" s="206"/>
      <c r="C847" s="206"/>
      <c r="D847" s="206"/>
      <c r="E847" s="206"/>
      <c r="F847" s="206"/>
      <c r="G847" s="206"/>
      <c r="H847" s="206"/>
      <c r="I847" s="223"/>
      <c r="J847" s="223"/>
      <c r="K847" s="224"/>
      <c r="L847" s="224"/>
      <c r="M847" s="224"/>
      <c r="N847" s="224"/>
      <c r="O847" s="225"/>
      <c r="P847" s="182"/>
    </row>
    <row r="848" spans="1:21" s="186" customFormat="1" ht="40.15" customHeight="1">
      <c r="A848" s="246" t="s">
        <v>275</v>
      </c>
      <c r="B848" s="349" t="s">
        <v>277</v>
      </c>
      <c r="C848" s="349"/>
      <c r="D848" s="349"/>
      <c r="E848" s="349"/>
      <c r="F848" s="349"/>
      <c r="G848" s="349"/>
      <c r="H848" s="349"/>
      <c r="I848" s="349"/>
      <c r="J848" s="349"/>
      <c r="K848" s="349"/>
      <c r="L848" s="349"/>
      <c r="M848" s="349"/>
      <c r="N848" s="349"/>
      <c r="O848" s="350"/>
      <c r="P848" s="241"/>
      <c r="Q848" s="245"/>
      <c r="R848" s="245"/>
      <c r="S848" s="245"/>
      <c r="T848" s="245"/>
      <c r="U848" s="245"/>
    </row>
    <row r="849" spans="1:21" s="187" customFormat="1" ht="15.75">
      <c r="A849" s="239"/>
      <c r="B849" s="240"/>
      <c r="C849" s="240"/>
      <c r="D849" s="240"/>
      <c r="E849" s="240"/>
      <c r="F849" s="240"/>
      <c r="G849" s="240"/>
      <c r="H849" s="240"/>
      <c r="I849" s="242"/>
      <c r="J849" s="242"/>
      <c r="K849" s="242"/>
      <c r="L849" s="242"/>
      <c r="M849" s="243"/>
      <c r="N849" s="243"/>
      <c r="O849" s="244"/>
      <c r="P849" s="182"/>
    </row>
    <row r="850" spans="1:21" ht="42" customHeight="1">
      <c r="A850" s="329" t="s">
        <v>2013</v>
      </c>
      <c r="B850" s="330"/>
      <c r="C850" s="330"/>
      <c r="D850" s="330"/>
      <c r="E850" s="197" t="s">
        <v>2014</v>
      </c>
      <c r="F850" s="331" t="s">
        <v>2015</v>
      </c>
      <c r="G850" s="332"/>
      <c r="H850" s="331" t="s">
        <v>2023</v>
      </c>
      <c r="I850" s="332"/>
      <c r="J850" s="333" t="s">
        <v>2101</v>
      </c>
      <c r="K850" s="334"/>
      <c r="L850" s="217" t="s">
        <v>2018</v>
      </c>
      <c r="M850" s="335" t="s">
        <v>2019</v>
      </c>
      <c r="N850" s="335"/>
      <c r="O850" s="336"/>
      <c r="P850" s="182"/>
    </row>
    <row r="851" spans="1:21" s="184" customFormat="1" ht="55.9" customHeight="1">
      <c r="A851" s="337" t="s">
        <v>2217</v>
      </c>
      <c r="B851" s="338"/>
      <c r="C851" s="338"/>
      <c r="D851" s="339"/>
      <c r="E851" s="208">
        <v>1</v>
      </c>
      <c r="F851" s="353"/>
      <c r="G851" s="352"/>
      <c r="H851" s="351"/>
      <c r="I851" s="352"/>
      <c r="J851" s="353"/>
      <c r="K851" s="354"/>
      <c r="L851" s="208"/>
      <c r="M851" s="360" t="s">
        <v>2218</v>
      </c>
      <c r="N851" s="360"/>
      <c r="O851" s="361"/>
      <c r="P851" s="182"/>
    </row>
    <row r="852" spans="1:21" ht="18">
      <c r="A852" s="199"/>
      <c r="B852" s="200"/>
      <c r="C852" s="200"/>
      <c r="D852" s="200"/>
      <c r="E852" s="201"/>
      <c r="F852" s="202"/>
      <c r="G852" s="201"/>
      <c r="H852" s="201"/>
      <c r="I852" s="218"/>
      <c r="J852" s="219"/>
      <c r="K852" s="201"/>
      <c r="L852" s="201"/>
      <c r="M852" s="201"/>
      <c r="O852" s="220"/>
      <c r="P852" s="182"/>
    </row>
    <row r="853" spans="1:21" ht="15.75">
      <c r="A853" s="203"/>
      <c r="B853" s="204"/>
      <c r="C853" s="204"/>
      <c r="D853" s="204"/>
      <c r="E853" s="204"/>
      <c r="F853" s="204"/>
      <c r="G853" s="204"/>
      <c r="H853" s="204"/>
      <c r="I853" s="221"/>
      <c r="J853" s="221"/>
      <c r="L853" s="346" t="s">
        <v>2021</v>
      </c>
      <c r="M853" s="347"/>
      <c r="N853" s="348"/>
      <c r="O853" s="222">
        <f>E851</f>
        <v>1</v>
      </c>
      <c r="P853" s="182"/>
    </row>
    <row r="854" spans="1:21" ht="15.75">
      <c r="A854" s="205"/>
      <c r="B854" s="206"/>
      <c r="C854" s="206"/>
      <c r="D854" s="206"/>
      <c r="E854" s="206"/>
      <c r="F854" s="206"/>
      <c r="G854" s="206"/>
      <c r="H854" s="206"/>
      <c r="I854" s="223"/>
      <c r="J854" s="223"/>
      <c r="K854" s="224"/>
      <c r="L854" s="224"/>
      <c r="M854" s="224"/>
      <c r="N854" s="224"/>
      <c r="O854" s="225"/>
      <c r="P854" s="182"/>
    </row>
    <row r="855" spans="1:21" s="186" customFormat="1" ht="40.15" customHeight="1">
      <c r="A855" s="246" t="s">
        <v>278</v>
      </c>
      <c r="B855" s="349" t="s">
        <v>280</v>
      </c>
      <c r="C855" s="349"/>
      <c r="D855" s="349"/>
      <c r="E855" s="349"/>
      <c r="F855" s="349"/>
      <c r="G855" s="349"/>
      <c r="H855" s="349"/>
      <c r="I855" s="349"/>
      <c r="J855" s="349"/>
      <c r="K855" s="349"/>
      <c r="L855" s="349"/>
      <c r="M855" s="349"/>
      <c r="N855" s="349"/>
      <c r="O855" s="350"/>
      <c r="P855" s="241"/>
      <c r="Q855" s="245"/>
      <c r="R855" s="245"/>
      <c r="S855" s="245"/>
      <c r="T855" s="245"/>
      <c r="U855" s="245"/>
    </row>
    <row r="856" spans="1:21" s="187" customFormat="1" ht="15.75">
      <c r="A856" s="239"/>
      <c r="B856" s="240"/>
      <c r="C856" s="240"/>
      <c r="D856" s="240"/>
      <c r="E856" s="240"/>
      <c r="F856" s="240"/>
      <c r="G856" s="240"/>
      <c r="H856" s="240"/>
      <c r="I856" s="242"/>
      <c r="J856" s="242"/>
      <c r="K856" s="242"/>
      <c r="L856" s="242"/>
      <c r="M856" s="243"/>
      <c r="N856" s="243"/>
      <c r="O856" s="244"/>
      <c r="P856" s="182"/>
    </row>
    <row r="857" spans="1:21" ht="42" customHeight="1">
      <c r="A857" s="329" t="s">
        <v>2013</v>
      </c>
      <c r="B857" s="330"/>
      <c r="C857" s="330"/>
      <c r="D857" s="330"/>
      <c r="E857" s="197" t="s">
        <v>2014</v>
      </c>
      <c r="F857" s="331" t="s">
        <v>2015</v>
      </c>
      <c r="G857" s="332"/>
      <c r="H857" s="331" t="s">
        <v>2023</v>
      </c>
      <c r="I857" s="332"/>
      <c r="J857" s="333" t="s">
        <v>2101</v>
      </c>
      <c r="K857" s="334"/>
      <c r="L857" s="217" t="s">
        <v>2018</v>
      </c>
      <c r="M857" s="335" t="s">
        <v>2019</v>
      </c>
      <c r="N857" s="335"/>
      <c r="O857" s="336"/>
      <c r="P857" s="182"/>
    </row>
    <row r="858" spans="1:21" s="184" customFormat="1" ht="55.9" customHeight="1">
      <c r="A858" s="337" t="s">
        <v>2217</v>
      </c>
      <c r="B858" s="338"/>
      <c r="C858" s="338"/>
      <c r="D858" s="339"/>
      <c r="E858" s="208">
        <v>15</v>
      </c>
      <c r="F858" s="353"/>
      <c r="G858" s="352"/>
      <c r="H858" s="351"/>
      <c r="I858" s="352"/>
      <c r="J858" s="353"/>
      <c r="K858" s="354"/>
      <c r="L858" s="208"/>
      <c r="M858" s="360" t="s">
        <v>2218</v>
      </c>
      <c r="N858" s="360"/>
      <c r="O858" s="361"/>
      <c r="P858" s="182"/>
    </row>
    <row r="859" spans="1:21" ht="18">
      <c r="A859" s="199"/>
      <c r="B859" s="200"/>
      <c r="C859" s="200"/>
      <c r="D859" s="200"/>
      <c r="E859" s="201"/>
      <c r="F859" s="202"/>
      <c r="G859" s="201"/>
      <c r="H859" s="201"/>
      <c r="I859" s="218"/>
      <c r="J859" s="219"/>
      <c r="K859" s="201"/>
      <c r="L859" s="201"/>
      <c r="M859" s="201"/>
      <c r="O859" s="220"/>
      <c r="P859" s="182"/>
    </row>
    <row r="860" spans="1:21" ht="15.75">
      <c r="A860" s="203"/>
      <c r="B860" s="204"/>
      <c r="C860" s="204"/>
      <c r="D860" s="204"/>
      <c r="E860" s="204"/>
      <c r="F860" s="204"/>
      <c r="G860" s="204"/>
      <c r="H860" s="204"/>
      <c r="I860" s="221"/>
      <c r="J860" s="221"/>
      <c r="L860" s="346" t="s">
        <v>2021</v>
      </c>
      <c r="M860" s="347"/>
      <c r="N860" s="348"/>
      <c r="O860" s="222">
        <f>E858</f>
        <v>15</v>
      </c>
      <c r="P860" s="182"/>
    </row>
    <row r="861" spans="1:21" ht="15.75">
      <c r="A861" s="205"/>
      <c r="B861" s="206"/>
      <c r="C861" s="206"/>
      <c r="D861" s="206"/>
      <c r="E861" s="206"/>
      <c r="F861" s="206"/>
      <c r="G861" s="206"/>
      <c r="H861" s="206"/>
      <c r="I861" s="223"/>
      <c r="J861" s="223"/>
      <c r="K861" s="224"/>
      <c r="L861" s="224"/>
      <c r="M861" s="224"/>
      <c r="N861" s="224"/>
      <c r="O861" s="225"/>
      <c r="P861" s="182"/>
    </row>
    <row r="862" spans="1:21" s="186" customFormat="1" ht="40.15" customHeight="1">
      <c r="A862" s="246" t="s">
        <v>281</v>
      </c>
      <c r="B862" s="349" t="s">
        <v>283</v>
      </c>
      <c r="C862" s="349"/>
      <c r="D862" s="349"/>
      <c r="E862" s="349"/>
      <c r="F862" s="349"/>
      <c r="G862" s="349"/>
      <c r="H862" s="349"/>
      <c r="I862" s="349"/>
      <c r="J862" s="349"/>
      <c r="K862" s="349"/>
      <c r="L862" s="349"/>
      <c r="M862" s="349"/>
      <c r="N862" s="349"/>
      <c r="O862" s="350"/>
      <c r="P862" s="241"/>
      <c r="Q862" s="245"/>
      <c r="R862" s="245"/>
      <c r="S862" s="245"/>
      <c r="T862" s="245"/>
      <c r="U862" s="245"/>
    </row>
    <row r="863" spans="1:21" s="187" customFormat="1" ht="15.75">
      <c r="A863" s="239"/>
      <c r="B863" s="240"/>
      <c r="C863" s="240"/>
      <c r="D863" s="240"/>
      <c r="E863" s="240"/>
      <c r="F863" s="240"/>
      <c r="G863" s="240"/>
      <c r="H863" s="240"/>
      <c r="I863" s="242"/>
      <c r="J863" s="242"/>
      <c r="K863" s="242"/>
      <c r="L863" s="242"/>
      <c r="M863" s="243"/>
      <c r="N863" s="243"/>
      <c r="O863" s="244"/>
      <c r="P863" s="182"/>
    </row>
    <row r="864" spans="1:21" ht="42" customHeight="1">
      <c r="A864" s="329" t="s">
        <v>2013</v>
      </c>
      <c r="B864" s="330"/>
      <c r="C864" s="330"/>
      <c r="D864" s="330"/>
      <c r="E864" s="197" t="s">
        <v>2014</v>
      </c>
      <c r="F864" s="331" t="s">
        <v>2015</v>
      </c>
      <c r="G864" s="332"/>
      <c r="H864" s="331" t="s">
        <v>2023</v>
      </c>
      <c r="I864" s="332"/>
      <c r="J864" s="333" t="s">
        <v>2101</v>
      </c>
      <c r="K864" s="334"/>
      <c r="L864" s="217" t="s">
        <v>2018</v>
      </c>
      <c r="M864" s="335" t="s">
        <v>2019</v>
      </c>
      <c r="N864" s="335"/>
      <c r="O864" s="336"/>
      <c r="P864" s="182"/>
    </row>
    <row r="865" spans="1:21" s="184" customFormat="1" ht="55.9" customHeight="1">
      <c r="A865" s="337" t="s">
        <v>2217</v>
      </c>
      <c r="B865" s="338"/>
      <c r="C865" s="338"/>
      <c r="D865" s="339"/>
      <c r="E865" s="208">
        <v>2</v>
      </c>
      <c r="F865" s="353"/>
      <c r="G865" s="352"/>
      <c r="H865" s="351"/>
      <c r="I865" s="352"/>
      <c r="J865" s="353"/>
      <c r="K865" s="354"/>
      <c r="L865" s="208"/>
      <c r="M865" s="360" t="s">
        <v>2218</v>
      </c>
      <c r="N865" s="360"/>
      <c r="O865" s="361"/>
      <c r="P865" s="182"/>
    </row>
    <row r="866" spans="1:21" ht="18">
      <c r="A866" s="199"/>
      <c r="B866" s="200"/>
      <c r="C866" s="200"/>
      <c r="D866" s="200"/>
      <c r="E866" s="201"/>
      <c r="F866" s="202"/>
      <c r="G866" s="201"/>
      <c r="H866" s="201"/>
      <c r="I866" s="218"/>
      <c r="J866" s="219"/>
      <c r="K866" s="201"/>
      <c r="L866" s="201"/>
      <c r="M866" s="201"/>
      <c r="O866" s="220"/>
      <c r="P866" s="182"/>
    </row>
    <row r="867" spans="1:21" ht="15.75">
      <c r="A867" s="203"/>
      <c r="B867" s="204"/>
      <c r="C867" s="204"/>
      <c r="D867" s="204"/>
      <c r="E867" s="204"/>
      <c r="F867" s="204"/>
      <c r="G867" s="204"/>
      <c r="H867" s="204"/>
      <c r="I867" s="221"/>
      <c r="J867" s="221"/>
      <c r="L867" s="346" t="s">
        <v>2021</v>
      </c>
      <c r="M867" s="347"/>
      <c r="N867" s="348"/>
      <c r="O867" s="222">
        <f>E865</f>
        <v>2</v>
      </c>
      <c r="P867" s="182"/>
    </row>
    <row r="868" spans="1:21" ht="15.75">
      <c r="A868" s="205"/>
      <c r="B868" s="206"/>
      <c r="C868" s="206"/>
      <c r="D868" s="206"/>
      <c r="E868" s="206"/>
      <c r="F868" s="206"/>
      <c r="G868" s="206"/>
      <c r="H868" s="206"/>
      <c r="I868" s="223"/>
      <c r="J868" s="223"/>
      <c r="K868" s="224"/>
      <c r="L868" s="224"/>
      <c r="M868" s="224"/>
      <c r="N868" s="224"/>
      <c r="O868" s="225"/>
      <c r="P868" s="182"/>
    </row>
    <row r="869" spans="1:21" s="186" customFormat="1" ht="40.15" customHeight="1">
      <c r="A869" s="246" t="s">
        <v>284</v>
      </c>
      <c r="B869" s="349" t="s">
        <v>2219</v>
      </c>
      <c r="C869" s="349"/>
      <c r="D869" s="349"/>
      <c r="E869" s="349"/>
      <c r="F869" s="349"/>
      <c r="G869" s="349"/>
      <c r="H869" s="349"/>
      <c r="I869" s="349"/>
      <c r="J869" s="349"/>
      <c r="K869" s="349"/>
      <c r="L869" s="349"/>
      <c r="M869" s="349"/>
      <c r="N869" s="349"/>
      <c r="O869" s="350"/>
      <c r="P869" s="241"/>
      <c r="Q869" s="245"/>
      <c r="R869" s="245"/>
      <c r="S869" s="245"/>
      <c r="T869" s="245"/>
      <c r="U869" s="245"/>
    </row>
    <row r="870" spans="1:21" s="187" customFormat="1" ht="15.75">
      <c r="A870" s="239"/>
      <c r="B870" s="240"/>
      <c r="C870" s="240"/>
      <c r="D870" s="240"/>
      <c r="E870" s="240"/>
      <c r="F870" s="240"/>
      <c r="G870" s="240"/>
      <c r="H870" s="240"/>
      <c r="I870" s="242"/>
      <c r="J870" s="242"/>
      <c r="K870" s="242"/>
      <c r="L870" s="242"/>
      <c r="M870" s="243"/>
      <c r="N870" s="243"/>
      <c r="O870" s="244"/>
      <c r="P870" s="182"/>
    </row>
    <row r="871" spans="1:21" ht="42" customHeight="1">
      <c r="A871" s="329" t="s">
        <v>2013</v>
      </c>
      <c r="B871" s="330"/>
      <c r="C871" s="330"/>
      <c r="D871" s="330"/>
      <c r="E871" s="197" t="s">
        <v>2014</v>
      </c>
      <c r="F871" s="331" t="s">
        <v>2015</v>
      </c>
      <c r="G871" s="332"/>
      <c r="H871" s="331" t="s">
        <v>2023</v>
      </c>
      <c r="I871" s="332"/>
      <c r="J871" s="333" t="s">
        <v>2101</v>
      </c>
      <c r="K871" s="334"/>
      <c r="L871" s="217" t="s">
        <v>2018</v>
      </c>
      <c r="M871" s="335" t="s">
        <v>2019</v>
      </c>
      <c r="N871" s="335"/>
      <c r="O871" s="336"/>
      <c r="P871" s="182"/>
    </row>
    <row r="872" spans="1:21" s="184" customFormat="1" ht="55.9" customHeight="1">
      <c r="A872" s="337" t="s">
        <v>2217</v>
      </c>
      <c r="B872" s="338"/>
      <c r="C872" s="338"/>
      <c r="D872" s="339"/>
      <c r="E872" s="208">
        <v>16</v>
      </c>
      <c r="F872" s="353"/>
      <c r="G872" s="352"/>
      <c r="H872" s="351"/>
      <c r="I872" s="352"/>
      <c r="J872" s="353"/>
      <c r="K872" s="354"/>
      <c r="L872" s="208"/>
      <c r="M872" s="360" t="s">
        <v>2218</v>
      </c>
      <c r="N872" s="360"/>
      <c r="O872" s="361"/>
      <c r="P872" s="182"/>
    </row>
    <row r="873" spans="1:21" ht="18">
      <c r="A873" s="199"/>
      <c r="B873" s="200"/>
      <c r="C873" s="200"/>
      <c r="D873" s="200"/>
      <c r="E873" s="201"/>
      <c r="F873" s="202"/>
      <c r="G873" s="201"/>
      <c r="H873" s="201"/>
      <c r="I873" s="218"/>
      <c r="J873" s="219"/>
      <c r="K873" s="201"/>
      <c r="L873" s="201"/>
      <c r="M873" s="201"/>
      <c r="O873" s="220"/>
      <c r="P873" s="182"/>
    </row>
    <row r="874" spans="1:21" ht="15.75">
      <c r="A874" s="203"/>
      <c r="B874" s="204"/>
      <c r="C874" s="204"/>
      <c r="D874" s="204"/>
      <c r="E874" s="204"/>
      <c r="F874" s="204"/>
      <c r="G874" s="204"/>
      <c r="H874" s="204"/>
      <c r="I874" s="221"/>
      <c r="J874" s="221"/>
      <c r="L874" s="346" t="s">
        <v>2021</v>
      </c>
      <c r="M874" s="347"/>
      <c r="N874" s="348"/>
      <c r="O874" s="222">
        <f>E872</f>
        <v>16</v>
      </c>
      <c r="P874" s="182"/>
    </row>
    <row r="875" spans="1:21" ht="15.75">
      <c r="A875" s="205"/>
      <c r="B875" s="206"/>
      <c r="C875" s="206"/>
      <c r="D875" s="206"/>
      <c r="E875" s="206"/>
      <c r="F875" s="206"/>
      <c r="G875" s="206"/>
      <c r="H875" s="206"/>
      <c r="I875" s="223"/>
      <c r="J875" s="223"/>
      <c r="K875" s="224"/>
      <c r="L875" s="224"/>
      <c r="M875" s="224"/>
      <c r="N875" s="224"/>
      <c r="O875" s="225"/>
      <c r="P875" s="182"/>
    </row>
    <row r="876" spans="1:21" s="186" customFormat="1" ht="40.15" customHeight="1">
      <c r="A876" s="246" t="s">
        <v>287</v>
      </c>
      <c r="B876" s="349" t="s">
        <v>2220</v>
      </c>
      <c r="C876" s="349"/>
      <c r="D876" s="349"/>
      <c r="E876" s="349"/>
      <c r="F876" s="349"/>
      <c r="G876" s="349"/>
      <c r="H876" s="349"/>
      <c r="I876" s="349"/>
      <c r="J876" s="349"/>
      <c r="K876" s="349"/>
      <c r="L876" s="349"/>
      <c r="M876" s="349"/>
      <c r="N876" s="349"/>
      <c r="O876" s="350"/>
      <c r="P876" s="241"/>
      <c r="Q876" s="245"/>
      <c r="R876" s="245"/>
      <c r="S876" s="245"/>
      <c r="T876" s="245"/>
      <c r="U876" s="245"/>
    </row>
    <row r="877" spans="1:21" s="187" customFormat="1" ht="15.75">
      <c r="A877" s="239"/>
      <c r="B877" s="240"/>
      <c r="C877" s="240"/>
      <c r="D877" s="240"/>
      <c r="E877" s="240"/>
      <c r="F877" s="240"/>
      <c r="G877" s="240"/>
      <c r="H877" s="240"/>
      <c r="I877" s="242"/>
      <c r="J877" s="242"/>
      <c r="K877" s="242"/>
      <c r="L877" s="242"/>
      <c r="M877" s="243"/>
      <c r="N877" s="243"/>
      <c r="O877" s="244"/>
      <c r="P877" s="182"/>
    </row>
    <row r="878" spans="1:21" ht="42" customHeight="1">
      <c r="A878" s="329" t="s">
        <v>2013</v>
      </c>
      <c r="B878" s="330"/>
      <c r="C878" s="330"/>
      <c r="D878" s="330"/>
      <c r="E878" s="197" t="s">
        <v>2014</v>
      </c>
      <c r="F878" s="331" t="s">
        <v>2015</v>
      </c>
      <c r="G878" s="332"/>
      <c r="H878" s="331" t="s">
        <v>2023</v>
      </c>
      <c r="I878" s="332"/>
      <c r="J878" s="333" t="s">
        <v>2101</v>
      </c>
      <c r="K878" s="334"/>
      <c r="L878" s="217" t="s">
        <v>2018</v>
      </c>
      <c r="M878" s="335" t="s">
        <v>2019</v>
      </c>
      <c r="N878" s="335"/>
      <c r="O878" s="336"/>
      <c r="P878" s="182"/>
    </row>
    <row r="879" spans="1:21" s="184" customFormat="1" ht="55.9" customHeight="1">
      <c r="A879" s="337" t="s">
        <v>2217</v>
      </c>
      <c r="B879" s="338"/>
      <c r="C879" s="338"/>
      <c r="D879" s="339"/>
      <c r="E879" s="208">
        <v>17</v>
      </c>
      <c r="F879" s="353"/>
      <c r="G879" s="352"/>
      <c r="H879" s="351"/>
      <c r="I879" s="352"/>
      <c r="J879" s="353"/>
      <c r="K879" s="354"/>
      <c r="L879" s="208"/>
      <c r="M879" s="360" t="s">
        <v>2218</v>
      </c>
      <c r="N879" s="360"/>
      <c r="O879" s="361"/>
      <c r="P879" s="182"/>
    </row>
    <row r="880" spans="1:21" ht="18">
      <c r="A880" s="199"/>
      <c r="B880" s="200"/>
      <c r="C880" s="200"/>
      <c r="D880" s="200"/>
      <c r="E880" s="201"/>
      <c r="F880" s="202"/>
      <c r="G880" s="201"/>
      <c r="H880" s="201"/>
      <c r="I880" s="218"/>
      <c r="J880" s="219"/>
      <c r="K880" s="201"/>
      <c r="L880" s="201"/>
      <c r="M880" s="201"/>
      <c r="O880" s="220"/>
      <c r="P880" s="182"/>
    </row>
    <row r="881" spans="1:21" ht="15.75">
      <c r="A881" s="203"/>
      <c r="B881" s="204"/>
      <c r="C881" s="204"/>
      <c r="D881" s="204"/>
      <c r="E881" s="204"/>
      <c r="F881" s="204"/>
      <c r="G881" s="204"/>
      <c r="H881" s="204"/>
      <c r="I881" s="221"/>
      <c r="J881" s="221"/>
      <c r="L881" s="346" t="s">
        <v>2021</v>
      </c>
      <c r="M881" s="347"/>
      <c r="N881" s="348"/>
      <c r="O881" s="222">
        <f>E879</f>
        <v>17</v>
      </c>
      <c r="P881" s="182"/>
    </row>
    <row r="882" spans="1:21" ht="15.75">
      <c r="A882" s="205"/>
      <c r="B882" s="206"/>
      <c r="C882" s="206"/>
      <c r="D882" s="206"/>
      <c r="E882" s="206"/>
      <c r="F882" s="206"/>
      <c r="G882" s="206"/>
      <c r="H882" s="206"/>
      <c r="I882" s="223"/>
      <c r="J882" s="223"/>
      <c r="K882" s="224"/>
      <c r="L882" s="224"/>
      <c r="M882" s="224"/>
      <c r="N882" s="224"/>
      <c r="O882" s="225"/>
      <c r="P882" s="182"/>
    </row>
    <row r="883" spans="1:21" s="186" customFormat="1" ht="40.15" customHeight="1">
      <c r="A883" s="246" t="s">
        <v>290</v>
      </c>
      <c r="B883" s="349" t="s">
        <v>292</v>
      </c>
      <c r="C883" s="349"/>
      <c r="D883" s="349"/>
      <c r="E883" s="349"/>
      <c r="F883" s="349"/>
      <c r="G883" s="349"/>
      <c r="H883" s="349"/>
      <c r="I883" s="349"/>
      <c r="J883" s="349"/>
      <c r="K883" s="349"/>
      <c r="L883" s="349"/>
      <c r="M883" s="349"/>
      <c r="N883" s="349"/>
      <c r="O883" s="350"/>
      <c r="P883" s="241"/>
      <c r="Q883" s="245"/>
      <c r="R883" s="245"/>
      <c r="S883" s="245"/>
      <c r="T883" s="245"/>
      <c r="U883" s="245"/>
    </row>
    <row r="884" spans="1:21" s="187" customFormat="1" ht="15.75">
      <c r="A884" s="239"/>
      <c r="B884" s="240"/>
      <c r="C884" s="240"/>
      <c r="D884" s="240"/>
      <c r="E884" s="240"/>
      <c r="F884" s="240"/>
      <c r="G884" s="240"/>
      <c r="H884" s="240"/>
      <c r="I884" s="242"/>
      <c r="J884" s="242"/>
      <c r="K884" s="242"/>
      <c r="L884" s="242"/>
      <c r="M884" s="243"/>
      <c r="N884" s="243"/>
      <c r="O884" s="244"/>
      <c r="P884" s="182"/>
    </row>
    <row r="885" spans="1:21" ht="42" customHeight="1">
      <c r="A885" s="329" t="s">
        <v>2013</v>
      </c>
      <c r="B885" s="330"/>
      <c r="C885" s="330"/>
      <c r="D885" s="330"/>
      <c r="E885" s="197" t="s">
        <v>2014</v>
      </c>
      <c r="F885" s="331" t="s">
        <v>2015</v>
      </c>
      <c r="G885" s="332"/>
      <c r="H885" s="331" t="s">
        <v>2023</v>
      </c>
      <c r="I885" s="332"/>
      <c r="J885" s="333" t="s">
        <v>2101</v>
      </c>
      <c r="K885" s="334"/>
      <c r="L885" s="217" t="s">
        <v>2018</v>
      </c>
      <c r="M885" s="335" t="s">
        <v>2019</v>
      </c>
      <c r="N885" s="335"/>
      <c r="O885" s="336"/>
      <c r="P885" s="182"/>
    </row>
    <row r="886" spans="1:21" s="184" customFormat="1" ht="55.9" customHeight="1">
      <c r="A886" s="337" t="s">
        <v>2217</v>
      </c>
      <c r="B886" s="338"/>
      <c r="C886" s="338"/>
      <c r="D886" s="339"/>
      <c r="E886" s="208">
        <v>1</v>
      </c>
      <c r="F886" s="353"/>
      <c r="G886" s="352"/>
      <c r="H886" s="351"/>
      <c r="I886" s="352"/>
      <c r="J886" s="353"/>
      <c r="K886" s="354"/>
      <c r="L886" s="208"/>
      <c r="M886" s="360" t="s">
        <v>2218</v>
      </c>
      <c r="N886" s="360"/>
      <c r="O886" s="361"/>
      <c r="P886" s="182"/>
    </row>
    <row r="887" spans="1:21" ht="18">
      <c r="A887" s="199"/>
      <c r="B887" s="200"/>
      <c r="C887" s="200"/>
      <c r="D887" s="200"/>
      <c r="E887" s="201"/>
      <c r="F887" s="202"/>
      <c r="G887" s="201"/>
      <c r="H887" s="201"/>
      <c r="I887" s="218"/>
      <c r="J887" s="219"/>
      <c r="K887" s="201"/>
      <c r="L887" s="201"/>
      <c r="M887" s="201"/>
      <c r="O887" s="220"/>
      <c r="P887" s="182"/>
    </row>
    <row r="888" spans="1:21" ht="15.75">
      <c r="A888" s="203"/>
      <c r="B888" s="204"/>
      <c r="C888" s="204"/>
      <c r="D888" s="204"/>
      <c r="E888" s="204"/>
      <c r="F888" s="204"/>
      <c r="G888" s="204"/>
      <c r="H888" s="204"/>
      <c r="I888" s="221"/>
      <c r="J888" s="221"/>
      <c r="L888" s="346" t="s">
        <v>2021</v>
      </c>
      <c r="M888" s="347"/>
      <c r="N888" s="348"/>
      <c r="O888" s="222">
        <f>E886</f>
        <v>1</v>
      </c>
      <c r="P888" s="182"/>
    </row>
    <row r="889" spans="1:21" ht="15.75">
      <c r="A889" s="205"/>
      <c r="B889" s="206"/>
      <c r="C889" s="206"/>
      <c r="D889" s="206"/>
      <c r="E889" s="206"/>
      <c r="F889" s="206"/>
      <c r="G889" s="206"/>
      <c r="H889" s="206"/>
      <c r="I889" s="223"/>
      <c r="J889" s="223"/>
      <c r="K889" s="224"/>
      <c r="L889" s="224"/>
      <c r="M889" s="224"/>
      <c r="N889" s="224"/>
      <c r="O889" s="225"/>
      <c r="P889" s="182"/>
    </row>
    <row r="890" spans="1:21" s="186" customFormat="1" ht="40.15" customHeight="1">
      <c r="A890" s="246" t="s">
        <v>293</v>
      </c>
      <c r="B890" s="349" t="s">
        <v>295</v>
      </c>
      <c r="C890" s="349"/>
      <c r="D890" s="349"/>
      <c r="E890" s="349"/>
      <c r="F890" s="349"/>
      <c r="G890" s="349"/>
      <c r="H890" s="349"/>
      <c r="I890" s="349"/>
      <c r="J890" s="349"/>
      <c r="K890" s="349"/>
      <c r="L890" s="349"/>
      <c r="M890" s="349"/>
      <c r="N890" s="349"/>
      <c r="O890" s="350"/>
      <c r="P890" s="241"/>
      <c r="Q890" s="245"/>
      <c r="R890" s="245"/>
      <c r="S890" s="245"/>
      <c r="T890" s="245"/>
      <c r="U890" s="245"/>
    </row>
    <row r="891" spans="1:21" s="187" customFormat="1" ht="15.75">
      <c r="A891" s="239"/>
      <c r="B891" s="240"/>
      <c r="C891" s="240"/>
      <c r="D891" s="240"/>
      <c r="E891" s="240"/>
      <c r="F891" s="240"/>
      <c r="G891" s="240"/>
      <c r="H891" s="240"/>
      <c r="I891" s="242"/>
      <c r="J891" s="242"/>
      <c r="K891" s="242"/>
      <c r="L891" s="242"/>
      <c r="M891" s="243"/>
      <c r="N891" s="243"/>
      <c r="O891" s="244"/>
      <c r="P891" s="182"/>
    </row>
    <row r="892" spans="1:21" ht="42" customHeight="1">
      <c r="A892" s="329" t="s">
        <v>2013</v>
      </c>
      <c r="B892" s="330"/>
      <c r="C892" s="330"/>
      <c r="D892" s="330"/>
      <c r="E892" s="197" t="s">
        <v>2014</v>
      </c>
      <c r="F892" s="331" t="s">
        <v>2015</v>
      </c>
      <c r="G892" s="332"/>
      <c r="H892" s="331" t="s">
        <v>2023</v>
      </c>
      <c r="I892" s="332"/>
      <c r="J892" s="333" t="s">
        <v>2101</v>
      </c>
      <c r="K892" s="334"/>
      <c r="L892" s="217" t="s">
        <v>2018</v>
      </c>
      <c r="M892" s="335" t="s">
        <v>2019</v>
      </c>
      <c r="N892" s="335"/>
      <c r="O892" s="336"/>
      <c r="P892" s="182"/>
    </row>
    <row r="893" spans="1:21" s="184" customFormat="1" ht="55.9" customHeight="1">
      <c r="A893" s="337" t="s">
        <v>2217</v>
      </c>
      <c r="B893" s="338"/>
      <c r="C893" s="338"/>
      <c r="D893" s="339"/>
      <c r="E893" s="208">
        <v>1</v>
      </c>
      <c r="F893" s="353"/>
      <c r="G893" s="352"/>
      <c r="H893" s="351"/>
      <c r="I893" s="352"/>
      <c r="J893" s="353"/>
      <c r="K893" s="354"/>
      <c r="L893" s="208"/>
      <c r="M893" s="360" t="s">
        <v>2218</v>
      </c>
      <c r="N893" s="360"/>
      <c r="O893" s="361"/>
      <c r="P893" s="182"/>
    </row>
    <row r="894" spans="1:21" ht="18">
      <c r="A894" s="199"/>
      <c r="B894" s="200"/>
      <c r="C894" s="200"/>
      <c r="D894" s="200"/>
      <c r="E894" s="201"/>
      <c r="F894" s="202"/>
      <c r="G894" s="201"/>
      <c r="H894" s="201"/>
      <c r="I894" s="218"/>
      <c r="J894" s="219"/>
      <c r="K894" s="201"/>
      <c r="L894" s="201"/>
      <c r="M894" s="201"/>
      <c r="O894" s="220"/>
      <c r="P894" s="182"/>
    </row>
    <row r="895" spans="1:21" ht="15.75">
      <c r="A895" s="203"/>
      <c r="B895" s="204"/>
      <c r="C895" s="204"/>
      <c r="D895" s="204"/>
      <c r="E895" s="204"/>
      <c r="F895" s="204"/>
      <c r="G895" s="204"/>
      <c r="H895" s="204"/>
      <c r="I895" s="221"/>
      <c r="J895" s="221"/>
      <c r="L895" s="346" t="s">
        <v>2021</v>
      </c>
      <c r="M895" s="347"/>
      <c r="N895" s="348"/>
      <c r="O895" s="222">
        <f>E893</f>
        <v>1</v>
      </c>
      <c r="P895" s="182"/>
    </row>
    <row r="896" spans="1:21" ht="15.75">
      <c r="A896" s="205"/>
      <c r="B896" s="206"/>
      <c r="C896" s="206"/>
      <c r="D896" s="206"/>
      <c r="E896" s="206"/>
      <c r="F896" s="206"/>
      <c r="G896" s="206"/>
      <c r="H896" s="206"/>
      <c r="I896" s="223"/>
      <c r="J896" s="223"/>
      <c r="K896" s="224"/>
      <c r="L896" s="224"/>
      <c r="M896" s="224"/>
      <c r="N896" s="224"/>
      <c r="O896" s="225"/>
      <c r="P896" s="182"/>
    </row>
    <row r="897" spans="1:21" s="186" customFormat="1" ht="40.15" customHeight="1">
      <c r="A897" s="246" t="s">
        <v>296</v>
      </c>
      <c r="B897" s="349" t="s">
        <v>298</v>
      </c>
      <c r="C897" s="349"/>
      <c r="D897" s="349"/>
      <c r="E897" s="349"/>
      <c r="F897" s="349"/>
      <c r="G897" s="349"/>
      <c r="H897" s="349"/>
      <c r="I897" s="349"/>
      <c r="J897" s="349"/>
      <c r="K897" s="349"/>
      <c r="L897" s="349"/>
      <c r="M897" s="349"/>
      <c r="N897" s="349"/>
      <c r="O897" s="350"/>
      <c r="P897" s="241"/>
      <c r="Q897" s="245"/>
      <c r="R897" s="245"/>
      <c r="S897" s="245"/>
      <c r="T897" s="245"/>
      <c r="U897" s="245"/>
    </row>
    <row r="898" spans="1:21" s="187" customFormat="1" ht="15.75">
      <c r="A898" s="239"/>
      <c r="B898" s="240"/>
      <c r="C898" s="240"/>
      <c r="D898" s="240"/>
      <c r="E898" s="240"/>
      <c r="F898" s="240"/>
      <c r="G898" s="240"/>
      <c r="H898" s="240"/>
      <c r="I898" s="242"/>
      <c r="J898" s="242"/>
      <c r="K898" s="242"/>
      <c r="L898" s="242"/>
      <c r="M898" s="243"/>
      <c r="N898" s="243"/>
      <c r="O898" s="244"/>
      <c r="P898" s="182"/>
    </row>
    <row r="899" spans="1:21" ht="42" customHeight="1">
      <c r="A899" s="329" t="s">
        <v>2013</v>
      </c>
      <c r="B899" s="330"/>
      <c r="C899" s="330"/>
      <c r="D899" s="330"/>
      <c r="E899" s="197" t="s">
        <v>2014</v>
      </c>
      <c r="F899" s="331" t="s">
        <v>2015</v>
      </c>
      <c r="G899" s="332"/>
      <c r="H899" s="331" t="s">
        <v>2023</v>
      </c>
      <c r="I899" s="332"/>
      <c r="J899" s="333" t="s">
        <v>2101</v>
      </c>
      <c r="K899" s="334"/>
      <c r="L899" s="217" t="s">
        <v>2018</v>
      </c>
      <c r="M899" s="335" t="s">
        <v>2019</v>
      </c>
      <c r="N899" s="335"/>
      <c r="O899" s="336"/>
      <c r="P899" s="182"/>
    </row>
    <row r="900" spans="1:21" s="184" customFormat="1" ht="55.9" customHeight="1">
      <c r="A900" s="337" t="s">
        <v>2217</v>
      </c>
      <c r="B900" s="338"/>
      <c r="C900" s="338"/>
      <c r="D900" s="339"/>
      <c r="E900" s="208">
        <v>1</v>
      </c>
      <c r="F900" s="353"/>
      <c r="G900" s="352"/>
      <c r="H900" s="351"/>
      <c r="I900" s="352"/>
      <c r="J900" s="353"/>
      <c r="K900" s="354"/>
      <c r="L900" s="208"/>
      <c r="M900" s="360" t="s">
        <v>2218</v>
      </c>
      <c r="N900" s="360"/>
      <c r="O900" s="361"/>
      <c r="P900" s="182"/>
    </row>
    <row r="901" spans="1:21" ht="18">
      <c r="A901" s="199"/>
      <c r="B901" s="200"/>
      <c r="C901" s="200"/>
      <c r="D901" s="200"/>
      <c r="E901" s="201"/>
      <c r="F901" s="202"/>
      <c r="G901" s="201"/>
      <c r="H901" s="201"/>
      <c r="I901" s="218"/>
      <c r="J901" s="219"/>
      <c r="K901" s="201"/>
      <c r="L901" s="201"/>
      <c r="M901" s="201"/>
      <c r="O901" s="220"/>
      <c r="P901" s="182"/>
    </row>
    <row r="902" spans="1:21" ht="15.75">
      <c r="A902" s="203"/>
      <c r="B902" s="204"/>
      <c r="C902" s="204"/>
      <c r="D902" s="204"/>
      <c r="E902" s="204"/>
      <c r="F902" s="204"/>
      <c r="G902" s="204"/>
      <c r="H902" s="204"/>
      <c r="I902" s="221"/>
      <c r="J902" s="221"/>
      <c r="L902" s="346" t="s">
        <v>2021</v>
      </c>
      <c r="M902" s="347"/>
      <c r="N902" s="348"/>
      <c r="O902" s="222">
        <f>E900</f>
        <v>1</v>
      </c>
      <c r="P902" s="182"/>
    </row>
    <row r="903" spans="1:21" ht="15.75">
      <c r="A903" s="205"/>
      <c r="B903" s="206"/>
      <c r="C903" s="206"/>
      <c r="D903" s="206"/>
      <c r="E903" s="206"/>
      <c r="F903" s="206"/>
      <c r="G903" s="206"/>
      <c r="H903" s="206"/>
      <c r="I903" s="223"/>
      <c r="J903" s="223"/>
      <c r="K903" s="224"/>
      <c r="L903" s="224"/>
      <c r="M903" s="224"/>
      <c r="N903" s="224"/>
      <c r="O903" s="225"/>
      <c r="P903" s="182"/>
    </row>
    <row r="904" spans="1:21" s="186" customFormat="1" ht="40.15" customHeight="1">
      <c r="A904" s="246" t="s">
        <v>299</v>
      </c>
      <c r="B904" s="349" t="s">
        <v>301</v>
      </c>
      <c r="C904" s="349"/>
      <c r="D904" s="349"/>
      <c r="E904" s="349"/>
      <c r="F904" s="349"/>
      <c r="G904" s="349"/>
      <c r="H904" s="349"/>
      <c r="I904" s="349"/>
      <c r="J904" s="349"/>
      <c r="K904" s="349"/>
      <c r="L904" s="349"/>
      <c r="M904" s="349"/>
      <c r="N904" s="349"/>
      <c r="O904" s="350"/>
      <c r="P904" s="241"/>
      <c r="Q904" s="245"/>
      <c r="R904" s="245"/>
      <c r="S904" s="245"/>
      <c r="T904" s="245"/>
      <c r="U904" s="245"/>
    </row>
    <row r="905" spans="1:21" s="187" customFormat="1" ht="15.75">
      <c r="A905" s="239"/>
      <c r="B905" s="240"/>
      <c r="C905" s="240"/>
      <c r="D905" s="240"/>
      <c r="E905" s="240"/>
      <c r="F905" s="240"/>
      <c r="G905" s="240"/>
      <c r="H905" s="240"/>
      <c r="I905" s="242"/>
      <c r="J905" s="242"/>
      <c r="K905" s="242"/>
      <c r="L905" s="242"/>
      <c r="M905" s="243"/>
      <c r="N905" s="243"/>
      <c r="O905" s="244"/>
      <c r="P905" s="182"/>
    </row>
    <row r="906" spans="1:21" ht="42" customHeight="1">
      <c r="A906" s="329" t="s">
        <v>2013</v>
      </c>
      <c r="B906" s="330"/>
      <c r="C906" s="330"/>
      <c r="D906" s="330"/>
      <c r="E906" s="197" t="s">
        <v>2014</v>
      </c>
      <c r="F906" s="331" t="s">
        <v>2015</v>
      </c>
      <c r="G906" s="332"/>
      <c r="H906" s="331" t="s">
        <v>2023</v>
      </c>
      <c r="I906" s="332"/>
      <c r="J906" s="333" t="s">
        <v>2101</v>
      </c>
      <c r="K906" s="334"/>
      <c r="L906" s="217" t="s">
        <v>2018</v>
      </c>
      <c r="M906" s="335" t="s">
        <v>2019</v>
      </c>
      <c r="N906" s="335"/>
      <c r="O906" s="336"/>
      <c r="P906" s="182"/>
    </row>
    <row r="907" spans="1:21" s="184" customFormat="1" ht="55.9" customHeight="1">
      <c r="A907" s="337" t="s">
        <v>2217</v>
      </c>
      <c r="B907" s="338"/>
      <c r="C907" s="338"/>
      <c r="D907" s="339"/>
      <c r="E907" s="208">
        <v>2</v>
      </c>
      <c r="F907" s="353"/>
      <c r="G907" s="352"/>
      <c r="H907" s="351"/>
      <c r="I907" s="352"/>
      <c r="J907" s="353"/>
      <c r="K907" s="354"/>
      <c r="L907" s="208"/>
      <c r="M907" s="360" t="s">
        <v>2218</v>
      </c>
      <c r="N907" s="360"/>
      <c r="O907" s="361"/>
      <c r="P907" s="182"/>
    </row>
    <row r="908" spans="1:21" ht="18">
      <c r="A908" s="199"/>
      <c r="B908" s="200"/>
      <c r="C908" s="200"/>
      <c r="D908" s="200"/>
      <c r="E908" s="201"/>
      <c r="F908" s="202"/>
      <c r="G908" s="201"/>
      <c r="H908" s="201"/>
      <c r="I908" s="218"/>
      <c r="J908" s="219"/>
      <c r="K908" s="201"/>
      <c r="L908" s="201"/>
      <c r="M908" s="201"/>
      <c r="O908" s="220"/>
      <c r="P908" s="182"/>
    </row>
    <row r="909" spans="1:21" ht="15.75">
      <c r="A909" s="203"/>
      <c r="B909" s="204"/>
      <c r="C909" s="204"/>
      <c r="D909" s="204"/>
      <c r="E909" s="204"/>
      <c r="F909" s="204"/>
      <c r="G909" s="204"/>
      <c r="H909" s="204"/>
      <c r="I909" s="221"/>
      <c r="J909" s="221"/>
      <c r="L909" s="346" t="s">
        <v>2021</v>
      </c>
      <c r="M909" s="347"/>
      <c r="N909" s="348"/>
      <c r="O909" s="222">
        <f>E907</f>
        <v>2</v>
      </c>
      <c r="P909" s="182"/>
    </row>
    <row r="910" spans="1:21" ht="15.75">
      <c r="A910" s="205"/>
      <c r="B910" s="206"/>
      <c r="C910" s="206"/>
      <c r="D910" s="206"/>
      <c r="E910" s="206"/>
      <c r="F910" s="206"/>
      <c r="G910" s="206"/>
      <c r="H910" s="206"/>
      <c r="I910" s="223"/>
      <c r="J910" s="223"/>
      <c r="K910" s="224"/>
      <c r="L910" s="224"/>
      <c r="M910" s="224"/>
      <c r="N910" s="224"/>
      <c r="O910" s="225"/>
      <c r="P910" s="182"/>
    </row>
    <row r="911" spans="1:21" s="186" customFormat="1" ht="40.15" customHeight="1">
      <c r="A911" s="246" t="s">
        <v>302</v>
      </c>
      <c r="B911" s="349" t="s">
        <v>2221</v>
      </c>
      <c r="C911" s="349"/>
      <c r="D911" s="349"/>
      <c r="E911" s="349"/>
      <c r="F911" s="349"/>
      <c r="G911" s="349"/>
      <c r="H911" s="349"/>
      <c r="I911" s="349"/>
      <c r="J911" s="349"/>
      <c r="K911" s="349"/>
      <c r="L911" s="349"/>
      <c r="M911" s="349"/>
      <c r="N911" s="349"/>
      <c r="O911" s="350"/>
      <c r="P911" s="241"/>
      <c r="Q911" s="245"/>
      <c r="R911" s="245"/>
      <c r="S911" s="245"/>
      <c r="T911" s="245"/>
      <c r="U911" s="245"/>
    </row>
    <row r="912" spans="1:21" s="187" customFormat="1" ht="15.75">
      <c r="A912" s="239"/>
      <c r="B912" s="240"/>
      <c r="C912" s="240"/>
      <c r="D912" s="240"/>
      <c r="E912" s="240"/>
      <c r="F912" s="240"/>
      <c r="G912" s="240"/>
      <c r="H912" s="240"/>
      <c r="I912" s="242"/>
      <c r="J912" s="242"/>
      <c r="K912" s="242"/>
      <c r="L912" s="242"/>
      <c r="M912" s="243"/>
      <c r="N912" s="243"/>
      <c r="O912" s="244"/>
      <c r="P912" s="182"/>
    </row>
    <row r="913" spans="1:21" ht="42" customHeight="1">
      <c r="A913" s="329" t="s">
        <v>2013</v>
      </c>
      <c r="B913" s="330"/>
      <c r="C913" s="330"/>
      <c r="D913" s="330"/>
      <c r="E913" s="197" t="s">
        <v>2014</v>
      </c>
      <c r="F913" s="331" t="s">
        <v>2015</v>
      </c>
      <c r="G913" s="332"/>
      <c r="H913" s="331" t="s">
        <v>2023</v>
      </c>
      <c r="I913" s="332"/>
      <c r="J913" s="333" t="s">
        <v>2101</v>
      </c>
      <c r="K913" s="334"/>
      <c r="L913" s="217" t="s">
        <v>2018</v>
      </c>
      <c r="M913" s="335" t="s">
        <v>2019</v>
      </c>
      <c r="N913" s="335"/>
      <c r="O913" s="336"/>
      <c r="P913" s="182"/>
    </row>
    <row r="914" spans="1:21" s="184" customFormat="1" ht="55.9" customHeight="1">
      <c r="A914" s="337" t="s">
        <v>2217</v>
      </c>
      <c r="B914" s="338"/>
      <c r="C914" s="338"/>
      <c r="D914" s="339"/>
      <c r="E914" s="208">
        <v>3</v>
      </c>
      <c r="F914" s="353"/>
      <c r="G914" s="352"/>
      <c r="H914" s="351"/>
      <c r="I914" s="352"/>
      <c r="J914" s="353"/>
      <c r="K914" s="354"/>
      <c r="L914" s="208"/>
      <c r="M914" s="360" t="s">
        <v>2218</v>
      </c>
      <c r="N914" s="360"/>
      <c r="O914" s="361"/>
      <c r="P914" s="182"/>
    </row>
    <row r="915" spans="1:21" ht="18">
      <c r="A915" s="199"/>
      <c r="B915" s="200"/>
      <c r="C915" s="200"/>
      <c r="D915" s="200"/>
      <c r="E915" s="201"/>
      <c r="F915" s="202"/>
      <c r="G915" s="201"/>
      <c r="H915" s="201"/>
      <c r="I915" s="218"/>
      <c r="J915" s="219"/>
      <c r="K915" s="201"/>
      <c r="L915" s="201"/>
      <c r="M915" s="201"/>
      <c r="O915" s="220"/>
      <c r="P915" s="182"/>
    </row>
    <row r="916" spans="1:21" ht="15.75">
      <c r="A916" s="203"/>
      <c r="B916" s="204"/>
      <c r="C916" s="204"/>
      <c r="D916" s="204"/>
      <c r="E916" s="204"/>
      <c r="F916" s="204"/>
      <c r="G916" s="204"/>
      <c r="H916" s="204"/>
      <c r="I916" s="221"/>
      <c r="J916" s="221"/>
      <c r="L916" s="346" t="s">
        <v>2021</v>
      </c>
      <c r="M916" s="347"/>
      <c r="N916" s="348"/>
      <c r="O916" s="222">
        <f>E914</f>
        <v>3</v>
      </c>
      <c r="P916" s="182"/>
    </row>
    <row r="917" spans="1:21" ht="15.75">
      <c r="A917" s="205"/>
      <c r="B917" s="206"/>
      <c r="C917" s="206"/>
      <c r="D917" s="206"/>
      <c r="E917" s="206"/>
      <c r="F917" s="206"/>
      <c r="G917" s="206"/>
      <c r="H917" s="206"/>
      <c r="I917" s="223"/>
      <c r="J917" s="223"/>
      <c r="K917" s="224"/>
      <c r="L917" s="224"/>
      <c r="M917" s="224"/>
      <c r="N917" s="224"/>
      <c r="O917" s="225"/>
      <c r="P917" s="182"/>
    </row>
    <row r="918" spans="1:21" s="186" customFormat="1" ht="40.15" customHeight="1">
      <c r="A918" s="246" t="s">
        <v>305</v>
      </c>
      <c r="B918" s="349" t="s">
        <v>307</v>
      </c>
      <c r="C918" s="349"/>
      <c r="D918" s="349"/>
      <c r="E918" s="349"/>
      <c r="F918" s="349"/>
      <c r="G918" s="349"/>
      <c r="H918" s="349"/>
      <c r="I918" s="349"/>
      <c r="J918" s="349"/>
      <c r="K918" s="349"/>
      <c r="L918" s="349"/>
      <c r="M918" s="349"/>
      <c r="N918" s="349"/>
      <c r="O918" s="350"/>
      <c r="P918" s="241"/>
      <c r="Q918" s="245"/>
      <c r="R918" s="245"/>
      <c r="S918" s="245"/>
      <c r="T918" s="245"/>
      <c r="U918" s="245"/>
    </row>
    <row r="919" spans="1:21" s="187" customFormat="1" ht="15.75">
      <c r="A919" s="239"/>
      <c r="B919" s="240"/>
      <c r="C919" s="240"/>
      <c r="D919" s="240"/>
      <c r="E919" s="240"/>
      <c r="F919" s="240"/>
      <c r="G919" s="240"/>
      <c r="H919" s="240"/>
      <c r="I919" s="242"/>
      <c r="J919" s="242"/>
      <c r="K919" s="242"/>
      <c r="L919" s="242"/>
      <c r="M919" s="243"/>
      <c r="N919" s="243"/>
      <c r="O919" s="244"/>
      <c r="P919" s="182"/>
    </row>
    <row r="920" spans="1:21" ht="42" customHeight="1">
      <c r="A920" s="329" t="s">
        <v>2013</v>
      </c>
      <c r="B920" s="330"/>
      <c r="C920" s="330"/>
      <c r="D920" s="330"/>
      <c r="E920" s="197" t="s">
        <v>2014</v>
      </c>
      <c r="F920" s="331" t="s">
        <v>2015</v>
      </c>
      <c r="G920" s="332"/>
      <c r="H920" s="331" t="s">
        <v>2023</v>
      </c>
      <c r="I920" s="332"/>
      <c r="J920" s="333" t="s">
        <v>2101</v>
      </c>
      <c r="K920" s="334"/>
      <c r="L920" s="217" t="s">
        <v>2018</v>
      </c>
      <c r="M920" s="335" t="s">
        <v>2019</v>
      </c>
      <c r="N920" s="335"/>
      <c r="O920" s="336"/>
      <c r="P920" s="182"/>
    </row>
    <row r="921" spans="1:21" s="184" customFormat="1" ht="55.9" customHeight="1">
      <c r="A921" s="337" t="s">
        <v>2217</v>
      </c>
      <c r="B921" s="338"/>
      <c r="C921" s="338"/>
      <c r="D921" s="339"/>
      <c r="E921" s="208">
        <v>1</v>
      </c>
      <c r="F921" s="353"/>
      <c r="G921" s="352"/>
      <c r="H921" s="351"/>
      <c r="I921" s="352"/>
      <c r="J921" s="353"/>
      <c r="K921" s="354"/>
      <c r="L921" s="208"/>
      <c r="M921" s="360" t="s">
        <v>2218</v>
      </c>
      <c r="N921" s="360"/>
      <c r="O921" s="361"/>
      <c r="P921" s="182"/>
    </row>
    <row r="922" spans="1:21" ht="18">
      <c r="A922" s="199"/>
      <c r="B922" s="200"/>
      <c r="C922" s="200"/>
      <c r="D922" s="200"/>
      <c r="E922" s="201"/>
      <c r="F922" s="202"/>
      <c r="G922" s="201"/>
      <c r="H922" s="201"/>
      <c r="I922" s="218"/>
      <c r="J922" s="219"/>
      <c r="K922" s="201"/>
      <c r="L922" s="201"/>
      <c r="M922" s="201"/>
      <c r="O922" s="220"/>
      <c r="P922" s="182"/>
    </row>
    <row r="923" spans="1:21" ht="15.75">
      <c r="A923" s="203"/>
      <c r="B923" s="204"/>
      <c r="C923" s="204"/>
      <c r="D923" s="204"/>
      <c r="E923" s="204"/>
      <c r="F923" s="204"/>
      <c r="G923" s="204"/>
      <c r="H923" s="204"/>
      <c r="I923" s="221"/>
      <c r="J923" s="221"/>
      <c r="L923" s="346" t="s">
        <v>2021</v>
      </c>
      <c r="M923" s="347"/>
      <c r="N923" s="348"/>
      <c r="O923" s="222">
        <f>E921</f>
        <v>1</v>
      </c>
      <c r="P923" s="182"/>
    </row>
    <row r="924" spans="1:21" ht="15.75">
      <c r="A924" s="205"/>
      <c r="B924" s="206"/>
      <c r="C924" s="206"/>
      <c r="D924" s="206"/>
      <c r="E924" s="206"/>
      <c r="F924" s="206"/>
      <c r="G924" s="206"/>
      <c r="H924" s="206"/>
      <c r="I924" s="223"/>
      <c r="J924" s="223"/>
      <c r="K924" s="224"/>
      <c r="L924" s="224"/>
      <c r="M924" s="224"/>
      <c r="N924" s="224"/>
      <c r="O924" s="225"/>
      <c r="P924" s="182"/>
    </row>
    <row r="925" spans="1:21" s="186" customFormat="1" ht="40.15" customHeight="1">
      <c r="A925" s="246" t="s">
        <v>308</v>
      </c>
      <c r="B925" s="349" t="s">
        <v>310</v>
      </c>
      <c r="C925" s="349"/>
      <c r="D925" s="349"/>
      <c r="E925" s="349"/>
      <c r="F925" s="349"/>
      <c r="G925" s="349"/>
      <c r="H925" s="349"/>
      <c r="I925" s="349"/>
      <c r="J925" s="349"/>
      <c r="K925" s="349"/>
      <c r="L925" s="349"/>
      <c r="M925" s="349"/>
      <c r="N925" s="349"/>
      <c r="O925" s="350"/>
      <c r="P925" s="241"/>
      <c r="Q925" s="245"/>
      <c r="R925" s="245"/>
      <c r="S925" s="245"/>
      <c r="T925" s="245"/>
      <c r="U925" s="245"/>
    </row>
    <row r="926" spans="1:21" s="187" customFormat="1" ht="15.75">
      <c r="A926" s="239"/>
      <c r="B926" s="240"/>
      <c r="C926" s="240"/>
      <c r="D926" s="240"/>
      <c r="E926" s="240"/>
      <c r="F926" s="240"/>
      <c r="G926" s="240"/>
      <c r="H926" s="240"/>
      <c r="I926" s="242"/>
      <c r="J926" s="242"/>
      <c r="K926" s="242"/>
      <c r="L926" s="242"/>
      <c r="M926" s="243"/>
      <c r="N926" s="243"/>
      <c r="O926" s="244"/>
      <c r="P926" s="182"/>
    </row>
    <row r="927" spans="1:21" ht="42" customHeight="1">
      <c r="A927" s="329" t="s">
        <v>2013</v>
      </c>
      <c r="B927" s="330"/>
      <c r="C927" s="330"/>
      <c r="D927" s="330"/>
      <c r="E927" s="197" t="s">
        <v>2014</v>
      </c>
      <c r="F927" s="331" t="s">
        <v>2015</v>
      </c>
      <c r="G927" s="332"/>
      <c r="H927" s="331" t="s">
        <v>2023</v>
      </c>
      <c r="I927" s="332"/>
      <c r="J927" s="333" t="s">
        <v>2101</v>
      </c>
      <c r="K927" s="334"/>
      <c r="L927" s="217" t="s">
        <v>2018</v>
      </c>
      <c r="M927" s="335" t="s">
        <v>2019</v>
      </c>
      <c r="N927" s="335"/>
      <c r="O927" s="336"/>
      <c r="P927" s="182"/>
    </row>
    <row r="928" spans="1:21" s="184" customFormat="1" ht="55.9" customHeight="1">
      <c r="A928" s="337" t="s">
        <v>2217</v>
      </c>
      <c r="B928" s="338"/>
      <c r="C928" s="338"/>
      <c r="D928" s="339"/>
      <c r="E928" s="208">
        <v>1</v>
      </c>
      <c r="F928" s="353"/>
      <c r="G928" s="352"/>
      <c r="H928" s="351"/>
      <c r="I928" s="352"/>
      <c r="J928" s="353"/>
      <c r="K928" s="354"/>
      <c r="L928" s="208"/>
      <c r="M928" s="360" t="s">
        <v>2218</v>
      </c>
      <c r="N928" s="360"/>
      <c r="O928" s="361"/>
      <c r="P928" s="182"/>
    </row>
    <row r="929" spans="1:21" ht="18">
      <c r="A929" s="199"/>
      <c r="B929" s="200"/>
      <c r="C929" s="200"/>
      <c r="D929" s="200"/>
      <c r="E929" s="201"/>
      <c r="F929" s="202"/>
      <c r="G929" s="201"/>
      <c r="H929" s="201"/>
      <c r="I929" s="218"/>
      <c r="J929" s="219"/>
      <c r="K929" s="201"/>
      <c r="L929" s="201"/>
      <c r="M929" s="201"/>
      <c r="O929" s="220"/>
      <c r="P929" s="182"/>
    </row>
    <row r="930" spans="1:21" ht="15.75">
      <c r="A930" s="203"/>
      <c r="B930" s="204"/>
      <c r="C930" s="204"/>
      <c r="D930" s="204"/>
      <c r="E930" s="204"/>
      <c r="F930" s="204"/>
      <c r="G930" s="204"/>
      <c r="H930" s="204"/>
      <c r="I930" s="221"/>
      <c r="J930" s="221"/>
      <c r="L930" s="346" t="s">
        <v>2021</v>
      </c>
      <c r="M930" s="347"/>
      <c r="N930" s="348"/>
      <c r="O930" s="222">
        <f>E928</f>
        <v>1</v>
      </c>
      <c r="P930" s="182"/>
    </row>
    <row r="931" spans="1:21" ht="15.75">
      <c r="A931" s="205"/>
      <c r="B931" s="206"/>
      <c r="C931" s="206"/>
      <c r="D931" s="206"/>
      <c r="E931" s="206"/>
      <c r="F931" s="206"/>
      <c r="G931" s="206"/>
      <c r="H931" s="206"/>
      <c r="I931" s="223"/>
      <c r="J931" s="223"/>
      <c r="K931" s="224"/>
      <c r="L931" s="224"/>
      <c r="M931" s="224"/>
      <c r="N931" s="224"/>
      <c r="O931" s="225"/>
      <c r="P931" s="182"/>
    </row>
    <row r="932" spans="1:21" s="186" customFormat="1" ht="40.15" customHeight="1">
      <c r="A932" s="246" t="s">
        <v>311</v>
      </c>
      <c r="B932" s="349" t="s">
        <v>313</v>
      </c>
      <c r="C932" s="349"/>
      <c r="D932" s="349"/>
      <c r="E932" s="349"/>
      <c r="F932" s="349"/>
      <c r="G932" s="349"/>
      <c r="H932" s="349"/>
      <c r="I932" s="349"/>
      <c r="J932" s="349"/>
      <c r="K932" s="349"/>
      <c r="L932" s="349"/>
      <c r="M932" s="349"/>
      <c r="N932" s="349"/>
      <c r="O932" s="350"/>
      <c r="P932" s="241"/>
      <c r="Q932" s="245"/>
      <c r="R932" s="245"/>
      <c r="S932" s="245"/>
      <c r="T932" s="245"/>
      <c r="U932" s="245"/>
    </row>
    <row r="933" spans="1:21" s="187" customFormat="1" ht="15.75">
      <c r="A933" s="239"/>
      <c r="B933" s="240"/>
      <c r="C933" s="240"/>
      <c r="D933" s="240"/>
      <c r="E933" s="240"/>
      <c r="F933" s="240"/>
      <c r="G933" s="240"/>
      <c r="H933" s="240"/>
      <c r="I933" s="242"/>
      <c r="J933" s="242"/>
      <c r="K933" s="242"/>
      <c r="L933" s="242"/>
      <c r="M933" s="243"/>
      <c r="N933" s="243"/>
      <c r="O933" s="244"/>
      <c r="P933" s="182"/>
    </row>
    <row r="934" spans="1:21" ht="42" customHeight="1">
      <c r="A934" s="329" t="s">
        <v>2013</v>
      </c>
      <c r="B934" s="330"/>
      <c r="C934" s="330"/>
      <c r="D934" s="330"/>
      <c r="E934" s="197" t="s">
        <v>2014</v>
      </c>
      <c r="F934" s="331" t="s">
        <v>2015</v>
      </c>
      <c r="G934" s="332"/>
      <c r="H934" s="331" t="s">
        <v>2023</v>
      </c>
      <c r="I934" s="332"/>
      <c r="J934" s="333" t="s">
        <v>2101</v>
      </c>
      <c r="K934" s="334"/>
      <c r="L934" s="217" t="s">
        <v>2018</v>
      </c>
      <c r="M934" s="335" t="s">
        <v>2019</v>
      </c>
      <c r="N934" s="335"/>
      <c r="O934" s="336"/>
      <c r="P934" s="182"/>
    </row>
    <row r="935" spans="1:21" s="184" customFormat="1" ht="55.9" customHeight="1">
      <c r="A935" s="337" t="s">
        <v>2217</v>
      </c>
      <c r="B935" s="338"/>
      <c r="C935" s="338"/>
      <c r="D935" s="339"/>
      <c r="E935" s="208">
        <v>5</v>
      </c>
      <c r="F935" s="353"/>
      <c r="G935" s="352"/>
      <c r="H935" s="351"/>
      <c r="I935" s="352"/>
      <c r="J935" s="353"/>
      <c r="K935" s="354"/>
      <c r="L935" s="208"/>
      <c r="M935" s="360" t="s">
        <v>2218</v>
      </c>
      <c r="N935" s="360"/>
      <c r="O935" s="361"/>
      <c r="P935" s="182"/>
    </row>
    <row r="936" spans="1:21" ht="18">
      <c r="A936" s="199"/>
      <c r="B936" s="200"/>
      <c r="C936" s="200"/>
      <c r="D936" s="200"/>
      <c r="E936" s="201"/>
      <c r="F936" s="202"/>
      <c r="G936" s="201"/>
      <c r="H936" s="201"/>
      <c r="I936" s="218"/>
      <c r="J936" s="219"/>
      <c r="K936" s="201"/>
      <c r="L936" s="201"/>
      <c r="M936" s="201"/>
      <c r="O936" s="220"/>
      <c r="P936" s="182"/>
    </row>
    <row r="937" spans="1:21" ht="15.75">
      <c r="A937" s="203"/>
      <c r="B937" s="204"/>
      <c r="C937" s="204"/>
      <c r="D937" s="204"/>
      <c r="E937" s="204"/>
      <c r="F937" s="204"/>
      <c r="G937" s="204"/>
      <c r="H937" s="204"/>
      <c r="I937" s="221"/>
      <c r="J937" s="221"/>
      <c r="L937" s="346" t="s">
        <v>2021</v>
      </c>
      <c r="M937" s="347"/>
      <c r="N937" s="348"/>
      <c r="O937" s="222">
        <f>E935</f>
        <v>5</v>
      </c>
      <c r="P937" s="182"/>
    </row>
    <row r="938" spans="1:21" ht="15.75">
      <c r="A938" s="205"/>
      <c r="B938" s="206"/>
      <c r="C938" s="206"/>
      <c r="D938" s="206"/>
      <c r="E938" s="206"/>
      <c r="F938" s="206"/>
      <c r="G938" s="206"/>
      <c r="H938" s="206"/>
      <c r="I938" s="223"/>
      <c r="J938" s="223"/>
      <c r="K938" s="224"/>
      <c r="L938" s="224"/>
      <c r="M938" s="224"/>
      <c r="N938" s="224"/>
      <c r="O938" s="225"/>
      <c r="P938" s="182"/>
    </row>
    <row r="939" spans="1:21" s="186" customFormat="1" ht="40.15" customHeight="1">
      <c r="A939" s="246" t="s">
        <v>314</v>
      </c>
      <c r="B939" s="349" t="s">
        <v>316</v>
      </c>
      <c r="C939" s="349"/>
      <c r="D939" s="349"/>
      <c r="E939" s="349"/>
      <c r="F939" s="349"/>
      <c r="G939" s="349"/>
      <c r="H939" s="349"/>
      <c r="I939" s="349"/>
      <c r="J939" s="349"/>
      <c r="K939" s="349"/>
      <c r="L939" s="349"/>
      <c r="M939" s="349"/>
      <c r="N939" s="349"/>
      <c r="O939" s="350"/>
      <c r="P939" s="241"/>
      <c r="Q939" s="245"/>
      <c r="R939" s="245"/>
      <c r="S939" s="245"/>
      <c r="T939" s="245"/>
      <c r="U939" s="245"/>
    </row>
    <row r="940" spans="1:21" s="187" customFormat="1" ht="15.75">
      <c r="A940" s="239"/>
      <c r="B940" s="240"/>
      <c r="C940" s="240"/>
      <c r="D940" s="240"/>
      <c r="E940" s="240"/>
      <c r="F940" s="240"/>
      <c r="G940" s="240"/>
      <c r="H940" s="240"/>
      <c r="I940" s="242"/>
      <c r="J940" s="242"/>
      <c r="K940" s="242"/>
      <c r="L940" s="242"/>
      <c r="M940" s="243"/>
      <c r="N940" s="243"/>
      <c r="O940" s="244"/>
      <c r="P940" s="182"/>
    </row>
    <row r="941" spans="1:21" ht="42" customHeight="1">
      <c r="A941" s="329" t="s">
        <v>2013</v>
      </c>
      <c r="B941" s="330"/>
      <c r="C941" s="330"/>
      <c r="D941" s="330"/>
      <c r="E941" s="197" t="s">
        <v>2014</v>
      </c>
      <c r="F941" s="331" t="s">
        <v>2015</v>
      </c>
      <c r="G941" s="332"/>
      <c r="H941" s="331" t="s">
        <v>2023</v>
      </c>
      <c r="I941" s="332"/>
      <c r="J941" s="333" t="s">
        <v>2101</v>
      </c>
      <c r="K941" s="334"/>
      <c r="L941" s="217" t="s">
        <v>2018</v>
      </c>
      <c r="M941" s="335" t="s">
        <v>2019</v>
      </c>
      <c r="N941" s="335"/>
      <c r="O941" s="336"/>
      <c r="P941" s="182"/>
    </row>
    <row r="942" spans="1:21" s="184" customFormat="1" ht="55.9" customHeight="1">
      <c r="A942" s="337" t="s">
        <v>2217</v>
      </c>
      <c r="B942" s="338"/>
      <c r="C942" s="338"/>
      <c r="D942" s="339"/>
      <c r="E942" s="208">
        <v>15</v>
      </c>
      <c r="F942" s="353"/>
      <c r="G942" s="352"/>
      <c r="H942" s="351"/>
      <c r="I942" s="352"/>
      <c r="J942" s="353"/>
      <c r="K942" s="354"/>
      <c r="L942" s="208"/>
      <c r="M942" s="360" t="s">
        <v>2218</v>
      </c>
      <c r="N942" s="360"/>
      <c r="O942" s="361"/>
      <c r="P942" s="182"/>
    </row>
    <row r="943" spans="1:21" ht="18">
      <c r="A943" s="199"/>
      <c r="B943" s="200"/>
      <c r="C943" s="200"/>
      <c r="D943" s="200"/>
      <c r="E943" s="201"/>
      <c r="F943" s="202"/>
      <c r="G943" s="201"/>
      <c r="H943" s="201"/>
      <c r="I943" s="218"/>
      <c r="J943" s="219"/>
      <c r="K943" s="201"/>
      <c r="L943" s="201"/>
      <c r="M943" s="201"/>
      <c r="O943" s="220"/>
      <c r="P943" s="182"/>
    </row>
    <row r="944" spans="1:21" ht="15.75">
      <c r="A944" s="203"/>
      <c r="B944" s="204"/>
      <c r="C944" s="204"/>
      <c r="D944" s="204"/>
      <c r="E944" s="204"/>
      <c r="F944" s="204"/>
      <c r="G944" s="204"/>
      <c r="H944" s="204"/>
      <c r="I944" s="221"/>
      <c r="J944" s="221"/>
      <c r="L944" s="346" t="s">
        <v>2021</v>
      </c>
      <c r="M944" s="347"/>
      <c r="N944" s="348"/>
      <c r="O944" s="222">
        <f>E942</f>
        <v>15</v>
      </c>
      <c r="P944" s="182"/>
    </row>
    <row r="945" spans="1:21" ht="15.75">
      <c r="A945" s="205"/>
      <c r="B945" s="206"/>
      <c r="C945" s="206"/>
      <c r="D945" s="206"/>
      <c r="E945" s="206"/>
      <c r="F945" s="206"/>
      <c r="G945" s="206"/>
      <c r="H945" s="206"/>
      <c r="I945" s="223"/>
      <c r="J945" s="223"/>
      <c r="K945" s="224"/>
      <c r="L945" s="224"/>
      <c r="M945" s="224"/>
      <c r="N945" s="224"/>
      <c r="O945" s="225"/>
      <c r="P945" s="182"/>
    </row>
    <row r="946" spans="1:21" s="186" customFormat="1" ht="40.15" customHeight="1">
      <c r="A946" s="246" t="s">
        <v>317</v>
      </c>
      <c r="B946" s="349" t="s">
        <v>319</v>
      </c>
      <c r="C946" s="349"/>
      <c r="D946" s="349"/>
      <c r="E946" s="349"/>
      <c r="F946" s="349"/>
      <c r="G946" s="349"/>
      <c r="H946" s="349"/>
      <c r="I946" s="349"/>
      <c r="J946" s="349"/>
      <c r="K946" s="349"/>
      <c r="L946" s="349"/>
      <c r="M946" s="349"/>
      <c r="N946" s="349"/>
      <c r="O946" s="350"/>
      <c r="P946" s="241"/>
      <c r="Q946" s="245"/>
      <c r="R946" s="245"/>
      <c r="S946" s="245"/>
      <c r="T946" s="245"/>
      <c r="U946" s="245"/>
    </row>
    <row r="947" spans="1:21" s="187" customFormat="1" ht="15.75">
      <c r="A947" s="239"/>
      <c r="B947" s="240"/>
      <c r="C947" s="240"/>
      <c r="D947" s="240"/>
      <c r="E947" s="240"/>
      <c r="F947" s="240"/>
      <c r="G947" s="240"/>
      <c r="H947" s="240"/>
      <c r="I947" s="242"/>
      <c r="J947" s="242"/>
      <c r="K947" s="242"/>
      <c r="L947" s="242"/>
      <c r="M947" s="243"/>
      <c r="N947" s="243"/>
      <c r="O947" s="244"/>
      <c r="P947" s="182"/>
    </row>
    <row r="948" spans="1:21" ht="42" customHeight="1">
      <c r="A948" s="329" t="s">
        <v>2013</v>
      </c>
      <c r="B948" s="330"/>
      <c r="C948" s="330"/>
      <c r="D948" s="330"/>
      <c r="E948" s="197" t="s">
        <v>2014</v>
      </c>
      <c r="F948" s="331" t="s">
        <v>2015</v>
      </c>
      <c r="G948" s="332"/>
      <c r="H948" s="331" t="s">
        <v>2023</v>
      </c>
      <c r="I948" s="332"/>
      <c r="J948" s="333" t="s">
        <v>2101</v>
      </c>
      <c r="K948" s="334"/>
      <c r="L948" s="217" t="s">
        <v>2018</v>
      </c>
      <c r="M948" s="335" t="s">
        <v>2019</v>
      </c>
      <c r="N948" s="335"/>
      <c r="O948" s="336"/>
      <c r="P948" s="182"/>
    </row>
    <row r="949" spans="1:21" s="184" customFormat="1" ht="55.9" customHeight="1">
      <c r="A949" s="337" t="s">
        <v>2217</v>
      </c>
      <c r="B949" s="338"/>
      <c r="C949" s="338"/>
      <c r="D949" s="339"/>
      <c r="E949" s="208">
        <v>4</v>
      </c>
      <c r="F949" s="353"/>
      <c r="G949" s="352"/>
      <c r="H949" s="351"/>
      <c r="I949" s="352"/>
      <c r="J949" s="353"/>
      <c r="K949" s="354"/>
      <c r="L949" s="208"/>
      <c r="M949" s="360" t="s">
        <v>2218</v>
      </c>
      <c r="N949" s="360"/>
      <c r="O949" s="361"/>
      <c r="P949" s="182"/>
    </row>
    <row r="950" spans="1:21" ht="18">
      <c r="A950" s="199"/>
      <c r="B950" s="200"/>
      <c r="C950" s="200"/>
      <c r="D950" s="200"/>
      <c r="E950" s="201"/>
      <c r="F950" s="202"/>
      <c r="G950" s="201"/>
      <c r="H950" s="201"/>
      <c r="I950" s="218"/>
      <c r="J950" s="219"/>
      <c r="K950" s="201"/>
      <c r="L950" s="201"/>
      <c r="M950" s="201"/>
      <c r="O950" s="220"/>
      <c r="P950" s="182"/>
    </row>
    <row r="951" spans="1:21" ht="15.75">
      <c r="A951" s="203"/>
      <c r="B951" s="204"/>
      <c r="C951" s="204"/>
      <c r="D951" s="204"/>
      <c r="E951" s="204"/>
      <c r="F951" s="204"/>
      <c r="G951" s="204"/>
      <c r="H951" s="204"/>
      <c r="I951" s="221"/>
      <c r="J951" s="221"/>
      <c r="L951" s="346" t="s">
        <v>2021</v>
      </c>
      <c r="M951" s="347"/>
      <c r="N951" s="348"/>
      <c r="O951" s="222">
        <f>E949</f>
        <v>4</v>
      </c>
      <c r="P951" s="182"/>
    </row>
    <row r="952" spans="1:21" ht="15.75">
      <c r="A952" s="205"/>
      <c r="B952" s="206"/>
      <c r="C952" s="206"/>
      <c r="D952" s="206"/>
      <c r="E952" s="206"/>
      <c r="F952" s="206"/>
      <c r="G952" s="206"/>
      <c r="H952" s="206"/>
      <c r="I952" s="223"/>
      <c r="J952" s="223"/>
      <c r="K952" s="224"/>
      <c r="L952" s="224"/>
      <c r="M952" s="224"/>
      <c r="N952" s="224"/>
      <c r="O952" s="225"/>
      <c r="P952" s="182"/>
    </row>
    <row r="953" spans="1:21" s="186" customFormat="1" ht="40.15" customHeight="1">
      <c r="A953" s="246" t="s">
        <v>320</v>
      </c>
      <c r="B953" s="349" t="s">
        <v>2222</v>
      </c>
      <c r="C953" s="349"/>
      <c r="D953" s="349"/>
      <c r="E953" s="349"/>
      <c r="F953" s="349"/>
      <c r="G953" s="349"/>
      <c r="H953" s="349"/>
      <c r="I953" s="349"/>
      <c r="J953" s="349"/>
      <c r="K953" s="349"/>
      <c r="L953" s="349"/>
      <c r="M953" s="349"/>
      <c r="N953" s="349"/>
      <c r="O953" s="350"/>
      <c r="P953" s="241"/>
      <c r="Q953" s="245"/>
      <c r="R953" s="245"/>
      <c r="S953" s="245"/>
      <c r="T953" s="245"/>
      <c r="U953" s="245"/>
    </row>
    <row r="954" spans="1:21" s="187" customFormat="1" ht="15.75">
      <c r="A954" s="239"/>
      <c r="B954" s="240"/>
      <c r="C954" s="240"/>
      <c r="D954" s="240"/>
      <c r="E954" s="240"/>
      <c r="F954" s="240"/>
      <c r="G954" s="240"/>
      <c r="H954" s="240"/>
      <c r="I954" s="242"/>
      <c r="J954" s="242"/>
      <c r="K954" s="242"/>
      <c r="L954" s="242"/>
      <c r="M954" s="243"/>
      <c r="N954" s="243"/>
      <c r="O954" s="244"/>
      <c r="P954" s="182"/>
    </row>
    <row r="955" spans="1:21" ht="42" customHeight="1">
      <c r="A955" s="329" t="s">
        <v>2013</v>
      </c>
      <c r="B955" s="330"/>
      <c r="C955" s="330"/>
      <c r="D955" s="330"/>
      <c r="E955" s="197" t="s">
        <v>2014</v>
      </c>
      <c r="F955" s="331" t="s">
        <v>2015</v>
      </c>
      <c r="G955" s="332"/>
      <c r="H955" s="331" t="s">
        <v>2023</v>
      </c>
      <c r="I955" s="332"/>
      <c r="J955" s="333" t="s">
        <v>2101</v>
      </c>
      <c r="K955" s="334"/>
      <c r="L955" s="217" t="s">
        <v>2018</v>
      </c>
      <c r="M955" s="335" t="s">
        <v>2019</v>
      </c>
      <c r="N955" s="335"/>
      <c r="O955" s="336"/>
      <c r="P955" s="182"/>
    </row>
    <row r="956" spans="1:21" s="184" customFormat="1" ht="55.9" customHeight="1">
      <c r="A956" s="337" t="s">
        <v>2217</v>
      </c>
      <c r="B956" s="338"/>
      <c r="C956" s="338"/>
      <c r="D956" s="339"/>
      <c r="E956" s="208">
        <v>2</v>
      </c>
      <c r="F956" s="353"/>
      <c r="G956" s="352"/>
      <c r="H956" s="351"/>
      <c r="I956" s="352"/>
      <c r="J956" s="353"/>
      <c r="K956" s="354"/>
      <c r="L956" s="208"/>
      <c r="M956" s="360" t="s">
        <v>2218</v>
      </c>
      <c r="N956" s="360"/>
      <c r="O956" s="361"/>
      <c r="P956" s="182"/>
    </row>
    <row r="957" spans="1:21" ht="18">
      <c r="A957" s="199"/>
      <c r="B957" s="200"/>
      <c r="C957" s="200"/>
      <c r="D957" s="200"/>
      <c r="E957" s="201"/>
      <c r="F957" s="202"/>
      <c r="G957" s="201"/>
      <c r="H957" s="201"/>
      <c r="I957" s="218"/>
      <c r="J957" s="219"/>
      <c r="K957" s="201"/>
      <c r="L957" s="201"/>
      <c r="M957" s="201"/>
      <c r="O957" s="220"/>
      <c r="P957" s="182"/>
    </row>
    <row r="958" spans="1:21" ht="15.75">
      <c r="A958" s="203"/>
      <c r="B958" s="204"/>
      <c r="C958" s="204"/>
      <c r="D958" s="204"/>
      <c r="E958" s="204"/>
      <c r="F958" s="204"/>
      <c r="G958" s="204"/>
      <c r="H958" s="204"/>
      <c r="I958" s="221"/>
      <c r="J958" s="221"/>
      <c r="L958" s="346" t="s">
        <v>2021</v>
      </c>
      <c r="M958" s="347"/>
      <c r="N958" s="348"/>
      <c r="O958" s="222">
        <f>E956</f>
        <v>2</v>
      </c>
      <c r="P958" s="182"/>
    </row>
    <row r="959" spans="1:21" ht="15.75">
      <c r="A959" s="205"/>
      <c r="B959" s="206"/>
      <c r="C959" s="206"/>
      <c r="D959" s="206"/>
      <c r="E959" s="206"/>
      <c r="F959" s="206"/>
      <c r="G959" s="206"/>
      <c r="H959" s="206"/>
      <c r="I959" s="223"/>
      <c r="J959" s="223"/>
      <c r="K959" s="224"/>
      <c r="L959" s="224"/>
      <c r="M959" s="224"/>
      <c r="N959" s="224"/>
      <c r="O959" s="225"/>
      <c r="P959" s="182"/>
    </row>
    <row r="960" spans="1:21" s="186" customFormat="1" ht="40.15" customHeight="1">
      <c r="A960" s="246" t="s">
        <v>323</v>
      </c>
      <c r="B960" s="349" t="s">
        <v>2223</v>
      </c>
      <c r="C960" s="349"/>
      <c r="D960" s="349"/>
      <c r="E960" s="349"/>
      <c r="F960" s="349"/>
      <c r="G960" s="349"/>
      <c r="H960" s="349"/>
      <c r="I960" s="349"/>
      <c r="J960" s="349"/>
      <c r="K960" s="349"/>
      <c r="L960" s="349"/>
      <c r="M960" s="349"/>
      <c r="N960" s="349"/>
      <c r="O960" s="350"/>
      <c r="P960" s="241"/>
      <c r="Q960" s="245"/>
      <c r="R960" s="245"/>
      <c r="S960" s="245"/>
      <c r="T960" s="245"/>
      <c r="U960" s="245"/>
    </row>
    <row r="961" spans="1:21" s="187" customFormat="1" ht="15.75">
      <c r="A961" s="239"/>
      <c r="B961" s="240"/>
      <c r="C961" s="240"/>
      <c r="D961" s="240"/>
      <c r="E961" s="240"/>
      <c r="F961" s="240"/>
      <c r="G961" s="240"/>
      <c r="H961" s="240"/>
      <c r="I961" s="242"/>
      <c r="J961" s="242"/>
      <c r="K961" s="242"/>
      <c r="L961" s="242"/>
      <c r="M961" s="243"/>
      <c r="N961" s="243"/>
      <c r="O961" s="244"/>
      <c r="P961" s="182"/>
    </row>
    <row r="962" spans="1:21" ht="42" customHeight="1">
      <c r="A962" s="329" t="s">
        <v>2013</v>
      </c>
      <c r="B962" s="330"/>
      <c r="C962" s="330"/>
      <c r="D962" s="330"/>
      <c r="E962" s="197" t="s">
        <v>2014</v>
      </c>
      <c r="F962" s="331" t="s">
        <v>2015</v>
      </c>
      <c r="G962" s="332"/>
      <c r="H962" s="331" t="s">
        <v>2023</v>
      </c>
      <c r="I962" s="332"/>
      <c r="J962" s="333" t="s">
        <v>2101</v>
      </c>
      <c r="K962" s="334"/>
      <c r="L962" s="217" t="s">
        <v>2018</v>
      </c>
      <c r="M962" s="335" t="s">
        <v>2019</v>
      </c>
      <c r="N962" s="335"/>
      <c r="O962" s="336"/>
      <c r="P962" s="182"/>
    </row>
    <row r="963" spans="1:21" s="184" customFormat="1" ht="55.9" customHeight="1">
      <c r="A963" s="337" t="s">
        <v>2217</v>
      </c>
      <c r="B963" s="338"/>
      <c r="C963" s="338"/>
      <c r="D963" s="339"/>
      <c r="E963" s="208">
        <v>4</v>
      </c>
      <c r="F963" s="353"/>
      <c r="G963" s="352"/>
      <c r="H963" s="351"/>
      <c r="I963" s="352"/>
      <c r="J963" s="353"/>
      <c r="K963" s="354"/>
      <c r="L963" s="208"/>
      <c r="M963" s="360" t="s">
        <v>2218</v>
      </c>
      <c r="N963" s="360"/>
      <c r="O963" s="361"/>
      <c r="P963" s="182"/>
    </row>
    <row r="964" spans="1:21" ht="18">
      <c r="A964" s="199"/>
      <c r="B964" s="200"/>
      <c r="C964" s="200"/>
      <c r="D964" s="200"/>
      <c r="E964" s="201"/>
      <c r="F964" s="202"/>
      <c r="G964" s="201"/>
      <c r="H964" s="201"/>
      <c r="I964" s="218"/>
      <c r="J964" s="219"/>
      <c r="K964" s="201"/>
      <c r="L964" s="201"/>
      <c r="M964" s="201"/>
      <c r="O964" s="220"/>
      <c r="P964" s="182"/>
    </row>
    <row r="965" spans="1:21" ht="15.75">
      <c r="A965" s="203"/>
      <c r="B965" s="204"/>
      <c r="C965" s="204"/>
      <c r="D965" s="204"/>
      <c r="E965" s="204"/>
      <c r="F965" s="204"/>
      <c r="G965" s="204"/>
      <c r="H965" s="204"/>
      <c r="I965" s="221"/>
      <c r="J965" s="221"/>
      <c r="L965" s="346" t="s">
        <v>2021</v>
      </c>
      <c r="M965" s="347"/>
      <c r="N965" s="348"/>
      <c r="O965" s="222">
        <f>E963</f>
        <v>4</v>
      </c>
      <c r="P965" s="182"/>
    </row>
    <row r="966" spans="1:21" ht="15.75">
      <c r="A966" s="205"/>
      <c r="B966" s="206"/>
      <c r="C966" s="206"/>
      <c r="D966" s="206"/>
      <c r="E966" s="206"/>
      <c r="F966" s="206"/>
      <c r="G966" s="206"/>
      <c r="H966" s="206"/>
      <c r="I966" s="223"/>
      <c r="J966" s="223"/>
      <c r="K966" s="224"/>
      <c r="L966" s="224"/>
      <c r="M966" s="224"/>
      <c r="N966" s="224"/>
      <c r="O966" s="225"/>
      <c r="P966" s="182"/>
    </row>
    <row r="967" spans="1:21" s="186" customFormat="1" ht="40.15" customHeight="1">
      <c r="A967" s="246" t="s">
        <v>326</v>
      </c>
      <c r="B967" s="349" t="s">
        <v>328</v>
      </c>
      <c r="C967" s="349"/>
      <c r="D967" s="349"/>
      <c r="E967" s="349"/>
      <c r="F967" s="349"/>
      <c r="G967" s="349"/>
      <c r="H967" s="349"/>
      <c r="I967" s="349"/>
      <c r="J967" s="349"/>
      <c r="K967" s="349"/>
      <c r="L967" s="349"/>
      <c r="M967" s="349"/>
      <c r="N967" s="349"/>
      <c r="O967" s="350"/>
      <c r="P967" s="241"/>
      <c r="Q967" s="245"/>
      <c r="R967" s="245"/>
      <c r="S967" s="245"/>
      <c r="T967" s="245"/>
      <c r="U967" s="245"/>
    </row>
    <row r="968" spans="1:21" s="187" customFormat="1" ht="15.75">
      <c r="A968" s="239"/>
      <c r="B968" s="240"/>
      <c r="C968" s="240"/>
      <c r="D968" s="240"/>
      <c r="E968" s="240"/>
      <c r="F968" s="240"/>
      <c r="G968" s="240"/>
      <c r="H968" s="240"/>
      <c r="I968" s="242"/>
      <c r="J968" s="242"/>
      <c r="K968" s="242"/>
      <c r="L968" s="242"/>
      <c r="M968" s="243"/>
      <c r="N968" s="243"/>
      <c r="O968" s="244"/>
      <c r="P968" s="182"/>
    </row>
    <row r="969" spans="1:21" ht="42" customHeight="1">
      <c r="A969" s="329" t="s">
        <v>2013</v>
      </c>
      <c r="B969" s="330"/>
      <c r="C969" s="330"/>
      <c r="D969" s="330"/>
      <c r="E969" s="197" t="s">
        <v>2014</v>
      </c>
      <c r="F969" s="331" t="s">
        <v>2015</v>
      </c>
      <c r="G969" s="332"/>
      <c r="H969" s="331" t="s">
        <v>2023</v>
      </c>
      <c r="I969" s="332"/>
      <c r="J969" s="333" t="s">
        <v>2101</v>
      </c>
      <c r="K969" s="334"/>
      <c r="L969" s="217" t="s">
        <v>2018</v>
      </c>
      <c r="M969" s="335" t="s">
        <v>2019</v>
      </c>
      <c r="N969" s="335"/>
      <c r="O969" s="336"/>
      <c r="P969" s="182"/>
    </row>
    <row r="970" spans="1:21" s="184" customFormat="1" ht="55.9" customHeight="1">
      <c r="A970" s="337" t="s">
        <v>2217</v>
      </c>
      <c r="B970" s="338"/>
      <c r="C970" s="338"/>
      <c r="D970" s="339"/>
      <c r="E970" s="208">
        <v>1</v>
      </c>
      <c r="F970" s="353"/>
      <c r="G970" s="352"/>
      <c r="H970" s="351"/>
      <c r="I970" s="352"/>
      <c r="J970" s="353"/>
      <c r="K970" s="354"/>
      <c r="L970" s="208"/>
      <c r="M970" s="360" t="s">
        <v>2218</v>
      </c>
      <c r="N970" s="360"/>
      <c r="O970" s="361"/>
      <c r="P970" s="182"/>
    </row>
    <row r="971" spans="1:21" ht="18">
      <c r="A971" s="199"/>
      <c r="B971" s="200"/>
      <c r="C971" s="200"/>
      <c r="D971" s="200"/>
      <c r="E971" s="201"/>
      <c r="F971" s="202"/>
      <c r="G971" s="201"/>
      <c r="H971" s="201"/>
      <c r="I971" s="218"/>
      <c r="J971" s="219"/>
      <c r="K971" s="201"/>
      <c r="L971" s="201"/>
      <c r="M971" s="201"/>
      <c r="O971" s="220"/>
      <c r="P971" s="182"/>
    </row>
    <row r="972" spans="1:21" ht="15.75">
      <c r="A972" s="203"/>
      <c r="B972" s="204"/>
      <c r="C972" s="204"/>
      <c r="D972" s="204"/>
      <c r="E972" s="204"/>
      <c r="F972" s="204"/>
      <c r="G972" s="204"/>
      <c r="H972" s="204"/>
      <c r="I972" s="221"/>
      <c r="J972" s="221"/>
      <c r="L972" s="346" t="s">
        <v>2021</v>
      </c>
      <c r="M972" s="347"/>
      <c r="N972" s="348"/>
      <c r="O972" s="222">
        <f>E970</f>
        <v>1</v>
      </c>
      <c r="P972" s="182"/>
    </row>
    <row r="973" spans="1:21" ht="15.75">
      <c r="A973" s="205"/>
      <c r="B973" s="206"/>
      <c r="C973" s="206"/>
      <c r="D973" s="206"/>
      <c r="E973" s="206"/>
      <c r="F973" s="206"/>
      <c r="G973" s="206"/>
      <c r="H973" s="206"/>
      <c r="I973" s="223"/>
      <c r="J973" s="223"/>
      <c r="K973" s="224"/>
      <c r="L973" s="224"/>
      <c r="M973" s="224"/>
      <c r="N973" s="224"/>
      <c r="O973" s="225"/>
      <c r="P973" s="182"/>
    </row>
    <row r="974" spans="1:21" s="186" customFormat="1" ht="40.15" customHeight="1">
      <c r="A974" s="246" t="s">
        <v>329</v>
      </c>
      <c r="B974" s="349" t="s">
        <v>331</v>
      </c>
      <c r="C974" s="349"/>
      <c r="D974" s="349"/>
      <c r="E974" s="349"/>
      <c r="F974" s="349"/>
      <c r="G974" s="349"/>
      <c r="H974" s="349"/>
      <c r="I974" s="349"/>
      <c r="J974" s="349"/>
      <c r="K974" s="349"/>
      <c r="L974" s="349"/>
      <c r="M974" s="349"/>
      <c r="N974" s="349"/>
      <c r="O974" s="350"/>
      <c r="P974" s="241"/>
      <c r="Q974" s="245"/>
      <c r="R974" s="245"/>
      <c r="S974" s="245"/>
      <c r="T974" s="245"/>
      <c r="U974" s="245"/>
    </row>
    <row r="975" spans="1:21" s="187" customFormat="1" ht="15.75">
      <c r="A975" s="239"/>
      <c r="B975" s="240"/>
      <c r="C975" s="240"/>
      <c r="D975" s="240"/>
      <c r="E975" s="240"/>
      <c r="F975" s="240"/>
      <c r="G975" s="240"/>
      <c r="H975" s="240"/>
      <c r="I975" s="242"/>
      <c r="J975" s="242"/>
      <c r="K975" s="242"/>
      <c r="L975" s="242"/>
      <c r="M975" s="243"/>
      <c r="N975" s="243"/>
      <c r="O975" s="244"/>
      <c r="P975" s="182"/>
    </row>
    <row r="976" spans="1:21" ht="42" customHeight="1">
      <c r="A976" s="329" t="s">
        <v>2013</v>
      </c>
      <c r="B976" s="330"/>
      <c r="C976" s="330"/>
      <c r="D976" s="330"/>
      <c r="E976" s="197" t="s">
        <v>2014</v>
      </c>
      <c r="F976" s="331" t="s">
        <v>2015</v>
      </c>
      <c r="G976" s="332"/>
      <c r="H976" s="331" t="s">
        <v>2023</v>
      </c>
      <c r="I976" s="332"/>
      <c r="J976" s="333" t="s">
        <v>2101</v>
      </c>
      <c r="K976" s="334"/>
      <c r="L976" s="217" t="s">
        <v>2018</v>
      </c>
      <c r="M976" s="335" t="s">
        <v>2019</v>
      </c>
      <c r="N976" s="335"/>
      <c r="O976" s="336"/>
      <c r="P976" s="182"/>
    </row>
    <row r="977" spans="1:21" s="184" customFormat="1" ht="55.9" customHeight="1">
      <c r="A977" s="337" t="s">
        <v>2217</v>
      </c>
      <c r="B977" s="338"/>
      <c r="C977" s="338"/>
      <c r="D977" s="339"/>
      <c r="E977" s="208">
        <v>5</v>
      </c>
      <c r="F977" s="353"/>
      <c r="G977" s="352"/>
      <c r="H977" s="351"/>
      <c r="I977" s="352"/>
      <c r="J977" s="353"/>
      <c r="K977" s="354"/>
      <c r="L977" s="208"/>
      <c r="M977" s="360" t="s">
        <v>2218</v>
      </c>
      <c r="N977" s="360"/>
      <c r="O977" s="361"/>
      <c r="P977" s="182"/>
    </row>
    <row r="978" spans="1:21" ht="18">
      <c r="A978" s="199"/>
      <c r="B978" s="200"/>
      <c r="C978" s="200"/>
      <c r="D978" s="200"/>
      <c r="E978" s="201"/>
      <c r="F978" s="202"/>
      <c r="G978" s="201"/>
      <c r="H978" s="201"/>
      <c r="I978" s="218"/>
      <c r="J978" s="219"/>
      <c r="K978" s="201"/>
      <c r="L978" s="201"/>
      <c r="M978" s="201"/>
      <c r="O978" s="220"/>
      <c r="P978" s="182"/>
    </row>
    <row r="979" spans="1:21" ht="15.75">
      <c r="A979" s="203"/>
      <c r="B979" s="204"/>
      <c r="C979" s="204"/>
      <c r="D979" s="204"/>
      <c r="E979" s="204"/>
      <c r="F979" s="204"/>
      <c r="G979" s="204"/>
      <c r="H979" s="204"/>
      <c r="I979" s="221"/>
      <c r="J979" s="221"/>
      <c r="L979" s="346" t="s">
        <v>2021</v>
      </c>
      <c r="M979" s="347"/>
      <c r="N979" s="348"/>
      <c r="O979" s="222">
        <f>E977</f>
        <v>5</v>
      </c>
      <c r="P979" s="182"/>
    </row>
    <row r="980" spans="1:21" ht="15.75">
      <c r="A980" s="205"/>
      <c r="B980" s="206"/>
      <c r="C980" s="206"/>
      <c r="D980" s="206"/>
      <c r="E980" s="206"/>
      <c r="F980" s="206"/>
      <c r="G980" s="206"/>
      <c r="H980" s="206"/>
      <c r="I980" s="223"/>
      <c r="J980" s="223"/>
      <c r="K980" s="224"/>
      <c r="L980" s="224"/>
      <c r="M980" s="224"/>
      <c r="N980" s="224"/>
      <c r="O980" s="225"/>
      <c r="P980" s="182"/>
    </row>
    <row r="981" spans="1:21" s="186" customFormat="1" ht="40.15" customHeight="1">
      <c r="A981" s="246" t="s">
        <v>332</v>
      </c>
      <c r="B981" s="349" t="s">
        <v>334</v>
      </c>
      <c r="C981" s="349"/>
      <c r="D981" s="349"/>
      <c r="E981" s="349"/>
      <c r="F981" s="349"/>
      <c r="G981" s="349"/>
      <c r="H981" s="349"/>
      <c r="I981" s="349"/>
      <c r="J981" s="349"/>
      <c r="K981" s="349"/>
      <c r="L981" s="349"/>
      <c r="M981" s="349"/>
      <c r="N981" s="349"/>
      <c r="O981" s="350"/>
      <c r="P981" s="241"/>
      <c r="Q981" s="245"/>
      <c r="R981" s="245"/>
      <c r="S981" s="245"/>
      <c r="T981" s="245"/>
      <c r="U981" s="245"/>
    </row>
    <row r="982" spans="1:21" s="187" customFormat="1" ht="15.75">
      <c r="A982" s="239"/>
      <c r="B982" s="240"/>
      <c r="C982" s="240"/>
      <c r="D982" s="240"/>
      <c r="E982" s="240"/>
      <c r="F982" s="240"/>
      <c r="G982" s="240"/>
      <c r="H982" s="240"/>
      <c r="I982" s="242"/>
      <c r="J982" s="242"/>
      <c r="K982" s="242"/>
      <c r="L982" s="242"/>
      <c r="M982" s="243"/>
      <c r="N982" s="243"/>
      <c r="O982" s="244"/>
      <c r="P982" s="182"/>
    </row>
    <row r="983" spans="1:21" ht="42" customHeight="1">
      <c r="A983" s="329" t="s">
        <v>2013</v>
      </c>
      <c r="B983" s="330"/>
      <c r="C983" s="330"/>
      <c r="D983" s="330"/>
      <c r="E983" s="197" t="s">
        <v>2014</v>
      </c>
      <c r="F983" s="331" t="s">
        <v>2015</v>
      </c>
      <c r="G983" s="332"/>
      <c r="H983" s="331" t="s">
        <v>2023</v>
      </c>
      <c r="I983" s="332"/>
      <c r="J983" s="333" t="s">
        <v>2101</v>
      </c>
      <c r="K983" s="334"/>
      <c r="L983" s="217" t="s">
        <v>2018</v>
      </c>
      <c r="M983" s="335" t="s">
        <v>2019</v>
      </c>
      <c r="N983" s="335"/>
      <c r="O983" s="336"/>
      <c r="P983" s="182"/>
    </row>
    <row r="984" spans="1:21" s="184" customFormat="1" ht="55.9" customHeight="1">
      <c r="A984" s="337" t="s">
        <v>2217</v>
      </c>
      <c r="B984" s="338"/>
      <c r="C984" s="338"/>
      <c r="D984" s="339"/>
      <c r="E984" s="208">
        <v>1</v>
      </c>
      <c r="F984" s="353"/>
      <c r="G984" s="352"/>
      <c r="H984" s="351"/>
      <c r="I984" s="352"/>
      <c r="J984" s="353"/>
      <c r="K984" s="354"/>
      <c r="L984" s="208"/>
      <c r="M984" s="360" t="s">
        <v>2218</v>
      </c>
      <c r="N984" s="360"/>
      <c r="O984" s="361"/>
      <c r="P984" s="182"/>
    </row>
    <row r="985" spans="1:21" ht="18">
      <c r="A985" s="199"/>
      <c r="B985" s="200"/>
      <c r="C985" s="200"/>
      <c r="D985" s="200"/>
      <c r="E985" s="201"/>
      <c r="F985" s="202"/>
      <c r="G985" s="201"/>
      <c r="H985" s="201"/>
      <c r="I985" s="218"/>
      <c r="J985" s="219"/>
      <c r="K985" s="201"/>
      <c r="L985" s="201"/>
      <c r="M985" s="201"/>
      <c r="O985" s="220"/>
      <c r="P985" s="182"/>
    </row>
    <row r="986" spans="1:21" ht="15.75">
      <c r="A986" s="203"/>
      <c r="B986" s="204"/>
      <c r="C986" s="204"/>
      <c r="D986" s="204"/>
      <c r="E986" s="204"/>
      <c r="F986" s="204"/>
      <c r="G986" s="204"/>
      <c r="H986" s="204"/>
      <c r="I986" s="221"/>
      <c r="J986" s="221"/>
      <c r="L986" s="346" t="s">
        <v>2021</v>
      </c>
      <c r="M986" s="347"/>
      <c r="N986" s="348"/>
      <c r="O986" s="222">
        <f>E984</f>
        <v>1</v>
      </c>
      <c r="P986" s="182"/>
    </row>
    <row r="987" spans="1:21" ht="15.75">
      <c r="A987" s="205"/>
      <c r="B987" s="206"/>
      <c r="C987" s="206"/>
      <c r="D987" s="206"/>
      <c r="E987" s="206"/>
      <c r="F987" s="206"/>
      <c r="G987" s="206"/>
      <c r="H987" s="206"/>
      <c r="I987" s="223"/>
      <c r="J987" s="223"/>
      <c r="K987" s="224"/>
      <c r="L987" s="224"/>
      <c r="M987" s="224"/>
      <c r="N987" s="224"/>
      <c r="O987" s="225"/>
      <c r="P987" s="182"/>
    </row>
    <row r="988" spans="1:21" s="186" customFormat="1" ht="40.15" customHeight="1">
      <c r="A988" s="246" t="s">
        <v>335</v>
      </c>
      <c r="B988" s="349" t="s">
        <v>337</v>
      </c>
      <c r="C988" s="349"/>
      <c r="D988" s="349"/>
      <c r="E988" s="349"/>
      <c r="F988" s="349"/>
      <c r="G988" s="349"/>
      <c r="H988" s="349"/>
      <c r="I988" s="349"/>
      <c r="J988" s="349"/>
      <c r="K988" s="349"/>
      <c r="L988" s="349"/>
      <c r="M988" s="349"/>
      <c r="N988" s="349"/>
      <c r="O988" s="350"/>
      <c r="P988" s="241"/>
      <c r="Q988" s="245"/>
      <c r="R988" s="245"/>
      <c r="S988" s="245"/>
      <c r="T988" s="245"/>
      <c r="U988" s="245"/>
    </row>
    <row r="989" spans="1:21" s="187" customFormat="1" ht="15.75">
      <c r="A989" s="239"/>
      <c r="B989" s="240"/>
      <c r="C989" s="240"/>
      <c r="D989" s="240"/>
      <c r="E989" s="240"/>
      <c r="F989" s="240"/>
      <c r="G989" s="240"/>
      <c r="H989" s="240"/>
      <c r="I989" s="242"/>
      <c r="J989" s="242"/>
      <c r="K989" s="242"/>
      <c r="L989" s="242"/>
      <c r="M989" s="243"/>
      <c r="N989" s="243"/>
      <c r="O989" s="244"/>
      <c r="P989" s="182"/>
    </row>
    <row r="990" spans="1:21" ht="42" customHeight="1">
      <c r="A990" s="329" t="s">
        <v>2013</v>
      </c>
      <c r="B990" s="330"/>
      <c r="C990" s="330"/>
      <c r="D990" s="330"/>
      <c r="E990" s="197" t="s">
        <v>2014</v>
      </c>
      <c r="F990" s="331" t="s">
        <v>2015</v>
      </c>
      <c r="G990" s="332"/>
      <c r="H990" s="331" t="s">
        <v>2023</v>
      </c>
      <c r="I990" s="332"/>
      <c r="J990" s="333" t="s">
        <v>2101</v>
      </c>
      <c r="K990" s="334"/>
      <c r="L990" s="217" t="s">
        <v>2018</v>
      </c>
      <c r="M990" s="335" t="s">
        <v>2019</v>
      </c>
      <c r="N990" s="335"/>
      <c r="O990" s="336"/>
      <c r="P990" s="182"/>
    </row>
    <row r="991" spans="1:21" s="184" customFormat="1" ht="55.9" customHeight="1">
      <c r="A991" s="337" t="s">
        <v>2217</v>
      </c>
      <c r="B991" s="338"/>
      <c r="C991" s="338"/>
      <c r="D991" s="339"/>
      <c r="E991" s="208">
        <v>2</v>
      </c>
      <c r="F991" s="353"/>
      <c r="G991" s="352"/>
      <c r="H991" s="351"/>
      <c r="I991" s="352"/>
      <c r="J991" s="353"/>
      <c r="K991" s="354"/>
      <c r="L991" s="208"/>
      <c r="M991" s="360" t="s">
        <v>2218</v>
      </c>
      <c r="N991" s="360"/>
      <c r="O991" s="361"/>
      <c r="P991" s="182"/>
    </row>
    <row r="992" spans="1:21" ht="18">
      <c r="A992" s="199"/>
      <c r="B992" s="200"/>
      <c r="C992" s="200"/>
      <c r="D992" s="200"/>
      <c r="E992" s="201"/>
      <c r="F992" s="202"/>
      <c r="G992" s="201"/>
      <c r="H992" s="201"/>
      <c r="I992" s="218"/>
      <c r="J992" s="219"/>
      <c r="K992" s="201"/>
      <c r="L992" s="201"/>
      <c r="M992" s="201"/>
      <c r="O992" s="220"/>
      <c r="P992" s="182"/>
    </row>
    <row r="993" spans="1:21" ht="15.75">
      <c r="A993" s="203"/>
      <c r="B993" s="204"/>
      <c r="C993" s="204"/>
      <c r="D993" s="204"/>
      <c r="E993" s="204"/>
      <c r="F993" s="204"/>
      <c r="G993" s="204"/>
      <c r="H993" s="204"/>
      <c r="I993" s="221"/>
      <c r="J993" s="221"/>
      <c r="L993" s="346" t="s">
        <v>2021</v>
      </c>
      <c r="M993" s="347"/>
      <c r="N993" s="348"/>
      <c r="O993" s="222">
        <f>E991</f>
        <v>2</v>
      </c>
      <c r="P993" s="182"/>
    </row>
    <row r="994" spans="1:21" ht="15.75">
      <c r="A994" s="205"/>
      <c r="B994" s="206"/>
      <c r="C994" s="206"/>
      <c r="D994" s="206"/>
      <c r="E994" s="206"/>
      <c r="F994" s="206"/>
      <c r="G994" s="206"/>
      <c r="H994" s="206"/>
      <c r="I994" s="223"/>
      <c r="J994" s="223"/>
      <c r="K994" s="224"/>
      <c r="L994" s="224"/>
      <c r="M994" s="224"/>
      <c r="N994" s="224"/>
      <c r="O994" s="225"/>
      <c r="P994" s="182"/>
    </row>
    <row r="995" spans="1:21" s="186" customFormat="1" ht="40.15" customHeight="1">
      <c r="A995" s="246" t="s">
        <v>338</v>
      </c>
      <c r="B995" s="349" t="s">
        <v>340</v>
      </c>
      <c r="C995" s="349"/>
      <c r="D995" s="349"/>
      <c r="E995" s="349"/>
      <c r="F995" s="349"/>
      <c r="G995" s="349"/>
      <c r="H995" s="349"/>
      <c r="I995" s="349"/>
      <c r="J995" s="349"/>
      <c r="K995" s="349"/>
      <c r="L995" s="349"/>
      <c r="M995" s="349"/>
      <c r="N995" s="349"/>
      <c r="O995" s="350"/>
      <c r="P995" s="241"/>
      <c r="Q995" s="245"/>
      <c r="R995" s="245"/>
      <c r="S995" s="245"/>
      <c r="T995" s="245"/>
      <c r="U995" s="245"/>
    </row>
    <row r="996" spans="1:21" s="187" customFormat="1" ht="15.75">
      <c r="A996" s="239"/>
      <c r="B996" s="240"/>
      <c r="C996" s="240"/>
      <c r="D996" s="240"/>
      <c r="E996" s="240"/>
      <c r="F996" s="240"/>
      <c r="G996" s="240"/>
      <c r="H996" s="240"/>
      <c r="I996" s="242"/>
      <c r="J996" s="242"/>
      <c r="K996" s="242"/>
      <c r="L996" s="242"/>
      <c r="M996" s="243"/>
      <c r="N996" s="243"/>
      <c r="O996" s="244"/>
      <c r="P996" s="182"/>
    </row>
    <row r="997" spans="1:21" ht="42" customHeight="1">
      <c r="A997" s="329" t="s">
        <v>2013</v>
      </c>
      <c r="B997" s="330"/>
      <c r="C997" s="330"/>
      <c r="D997" s="330"/>
      <c r="E997" s="197" t="s">
        <v>2014</v>
      </c>
      <c r="F997" s="331" t="s">
        <v>2015</v>
      </c>
      <c r="G997" s="332"/>
      <c r="H997" s="331" t="s">
        <v>2023</v>
      </c>
      <c r="I997" s="332"/>
      <c r="J997" s="333" t="s">
        <v>2101</v>
      </c>
      <c r="K997" s="334"/>
      <c r="L997" s="217" t="s">
        <v>2018</v>
      </c>
      <c r="M997" s="335" t="s">
        <v>2019</v>
      </c>
      <c r="N997" s="335"/>
      <c r="O997" s="336"/>
      <c r="P997" s="182"/>
    </row>
    <row r="998" spans="1:21" s="184" customFormat="1" ht="55.9" customHeight="1">
      <c r="A998" s="337" t="s">
        <v>2217</v>
      </c>
      <c r="B998" s="338"/>
      <c r="C998" s="338"/>
      <c r="D998" s="339"/>
      <c r="E998" s="208">
        <v>2</v>
      </c>
      <c r="F998" s="353"/>
      <c r="G998" s="352"/>
      <c r="H998" s="351"/>
      <c r="I998" s="352"/>
      <c r="J998" s="353"/>
      <c r="K998" s="354"/>
      <c r="L998" s="208"/>
      <c r="M998" s="360" t="s">
        <v>2218</v>
      </c>
      <c r="N998" s="360"/>
      <c r="O998" s="361"/>
      <c r="P998" s="182"/>
    </row>
    <row r="999" spans="1:21" ht="18">
      <c r="A999" s="199"/>
      <c r="B999" s="200"/>
      <c r="C999" s="200"/>
      <c r="D999" s="200"/>
      <c r="E999" s="201"/>
      <c r="F999" s="202"/>
      <c r="G999" s="201"/>
      <c r="H999" s="201"/>
      <c r="I999" s="218"/>
      <c r="J999" s="219"/>
      <c r="K999" s="201"/>
      <c r="L999" s="201"/>
      <c r="M999" s="201"/>
      <c r="O999" s="220"/>
      <c r="P999" s="182"/>
    </row>
    <row r="1000" spans="1:21" ht="15.75">
      <c r="A1000" s="203"/>
      <c r="B1000" s="204"/>
      <c r="C1000" s="204"/>
      <c r="D1000" s="204"/>
      <c r="E1000" s="204"/>
      <c r="F1000" s="204"/>
      <c r="G1000" s="204"/>
      <c r="H1000" s="204"/>
      <c r="I1000" s="221"/>
      <c r="J1000" s="221"/>
      <c r="L1000" s="346" t="s">
        <v>2021</v>
      </c>
      <c r="M1000" s="347"/>
      <c r="N1000" s="348"/>
      <c r="O1000" s="222">
        <f>E998</f>
        <v>2</v>
      </c>
      <c r="P1000" s="182"/>
    </row>
    <row r="1001" spans="1:21" ht="15.75">
      <c r="A1001" s="205"/>
      <c r="B1001" s="206"/>
      <c r="C1001" s="206"/>
      <c r="D1001" s="206"/>
      <c r="E1001" s="206"/>
      <c r="F1001" s="206"/>
      <c r="G1001" s="206"/>
      <c r="H1001" s="206"/>
      <c r="I1001" s="223"/>
      <c r="J1001" s="223"/>
      <c r="K1001" s="224"/>
      <c r="L1001" s="224"/>
      <c r="M1001" s="224"/>
      <c r="N1001" s="224"/>
      <c r="O1001" s="225"/>
      <c r="P1001" s="182"/>
    </row>
    <row r="1002" spans="1:21" s="186" customFormat="1" ht="40.15" customHeight="1">
      <c r="A1002" s="246" t="s">
        <v>341</v>
      </c>
      <c r="B1002" s="349" t="s">
        <v>343</v>
      </c>
      <c r="C1002" s="349"/>
      <c r="D1002" s="349"/>
      <c r="E1002" s="349"/>
      <c r="F1002" s="349"/>
      <c r="G1002" s="349"/>
      <c r="H1002" s="349"/>
      <c r="I1002" s="349"/>
      <c r="J1002" s="349"/>
      <c r="K1002" s="349"/>
      <c r="L1002" s="349"/>
      <c r="M1002" s="349"/>
      <c r="N1002" s="349"/>
      <c r="O1002" s="350"/>
      <c r="P1002" s="241"/>
      <c r="Q1002" s="245"/>
      <c r="R1002" s="245"/>
      <c r="S1002" s="245"/>
      <c r="T1002" s="245"/>
      <c r="U1002" s="245"/>
    </row>
    <row r="1003" spans="1:21" s="187" customFormat="1" ht="15.75">
      <c r="A1003" s="239"/>
      <c r="B1003" s="240"/>
      <c r="C1003" s="240"/>
      <c r="D1003" s="240"/>
      <c r="E1003" s="240"/>
      <c r="F1003" s="240"/>
      <c r="G1003" s="240"/>
      <c r="H1003" s="240"/>
      <c r="I1003" s="242"/>
      <c r="J1003" s="242"/>
      <c r="K1003" s="242"/>
      <c r="L1003" s="242"/>
      <c r="M1003" s="243"/>
      <c r="N1003" s="243"/>
      <c r="O1003" s="244"/>
      <c r="P1003" s="182"/>
    </row>
    <row r="1004" spans="1:21" ht="42" customHeight="1">
      <c r="A1004" s="329" t="s">
        <v>2013</v>
      </c>
      <c r="B1004" s="330"/>
      <c r="C1004" s="330"/>
      <c r="D1004" s="330"/>
      <c r="E1004" s="197" t="s">
        <v>2014</v>
      </c>
      <c r="F1004" s="331" t="s">
        <v>2015</v>
      </c>
      <c r="G1004" s="332"/>
      <c r="H1004" s="331" t="s">
        <v>2023</v>
      </c>
      <c r="I1004" s="332"/>
      <c r="J1004" s="333" t="s">
        <v>2101</v>
      </c>
      <c r="K1004" s="334"/>
      <c r="L1004" s="217" t="s">
        <v>2018</v>
      </c>
      <c r="M1004" s="335" t="s">
        <v>2019</v>
      </c>
      <c r="N1004" s="335"/>
      <c r="O1004" s="336"/>
      <c r="P1004" s="182"/>
    </row>
    <row r="1005" spans="1:21" s="184" customFormat="1" ht="55.9" customHeight="1">
      <c r="A1005" s="337" t="s">
        <v>2217</v>
      </c>
      <c r="B1005" s="338"/>
      <c r="C1005" s="338"/>
      <c r="D1005" s="339"/>
      <c r="E1005" s="208">
        <v>5</v>
      </c>
      <c r="F1005" s="353"/>
      <c r="G1005" s="352"/>
      <c r="H1005" s="351"/>
      <c r="I1005" s="352"/>
      <c r="J1005" s="353"/>
      <c r="K1005" s="354"/>
      <c r="L1005" s="208"/>
      <c r="M1005" s="360" t="s">
        <v>2218</v>
      </c>
      <c r="N1005" s="360"/>
      <c r="O1005" s="361"/>
      <c r="P1005" s="182"/>
    </row>
    <row r="1006" spans="1:21" ht="18">
      <c r="A1006" s="199"/>
      <c r="B1006" s="200"/>
      <c r="C1006" s="200"/>
      <c r="D1006" s="200"/>
      <c r="E1006" s="201"/>
      <c r="F1006" s="202"/>
      <c r="G1006" s="201"/>
      <c r="H1006" s="201"/>
      <c r="I1006" s="218"/>
      <c r="J1006" s="219"/>
      <c r="K1006" s="201"/>
      <c r="L1006" s="201"/>
      <c r="M1006" s="201"/>
      <c r="O1006" s="220"/>
      <c r="P1006" s="182"/>
    </row>
    <row r="1007" spans="1:21" ht="15.75">
      <c r="A1007" s="203"/>
      <c r="B1007" s="204"/>
      <c r="C1007" s="204"/>
      <c r="D1007" s="204"/>
      <c r="E1007" s="204"/>
      <c r="F1007" s="204"/>
      <c r="G1007" s="204"/>
      <c r="H1007" s="204"/>
      <c r="I1007" s="221"/>
      <c r="J1007" s="221"/>
      <c r="L1007" s="346" t="s">
        <v>2021</v>
      </c>
      <c r="M1007" s="347"/>
      <c r="N1007" s="348"/>
      <c r="O1007" s="222">
        <f>E1005</f>
        <v>5</v>
      </c>
      <c r="P1007" s="182"/>
    </row>
    <row r="1008" spans="1:21" ht="15.75">
      <c r="A1008" s="205"/>
      <c r="B1008" s="206"/>
      <c r="C1008" s="206"/>
      <c r="D1008" s="206"/>
      <c r="E1008" s="206"/>
      <c r="F1008" s="206"/>
      <c r="G1008" s="206"/>
      <c r="H1008" s="206"/>
      <c r="I1008" s="223"/>
      <c r="J1008" s="223"/>
      <c r="K1008" s="224"/>
      <c r="L1008" s="224"/>
      <c r="M1008" s="224"/>
      <c r="N1008" s="224"/>
      <c r="O1008" s="225"/>
      <c r="P1008" s="182"/>
    </row>
    <row r="1009" spans="1:21" s="186" customFormat="1" ht="40.15" customHeight="1">
      <c r="A1009" s="246" t="s">
        <v>344</v>
      </c>
      <c r="B1009" s="349" t="s">
        <v>2224</v>
      </c>
      <c r="C1009" s="349"/>
      <c r="D1009" s="349"/>
      <c r="E1009" s="349"/>
      <c r="F1009" s="349"/>
      <c r="G1009" s="349"/>
      <c r="H1009" s="349"/>
      <c r="I1009" s="349"/>
      <c r="J1009" s="349"/>
      <c r="K1009" s="349"/>
      <c r="L1009" s="349"/>
      <c r="M1009" s="349"/>
      <c r="N1009" s="349"/>
      <c r="O1009" s="350"/>
      <c r="P1009" s="241"/>
      <c r="Q1009" s="245"/>
      <c r="R1009" s="245"/>
      <c r="S1009" s="245"/>
      <c r="T1009" s="245"/>
      <c r="U1009" s="245"/>
    </row>
    <row r="1010" spans="1:21" s="187" customFormat="1" ht="15.75">
      <c r="A1010" s="239"/>
      <c r="B1010" s="240"/>
      <c r="C1010" s="240"/>
      <c r="D1010" s="240"/>
      <c r="E1010" s="240"/>
      <c r="F1010" s="240"/>
      <c r="G1010" s="240"/>
      <c r="H1010" s="240"/>
      <c r="I1010" s="242"/>
      <c r="J1010" s="242"/>
      <c r="K1010" s="242"/>
      <c r="L1010" s="242"/>
      <c r="M1010" s="243"/>
      <c r="N1010" s="243"/>
      <c r="O1010" s="244"/>
      <c r="P1010" s="182"/>
    </row>
    <row r="1011" spans="1:21" ht="42" customHeight="1">
      <c r="A1011" s="329" t="s">
        <v>2013</v>
      </c>
      <c r="B1011" s="330"/>
      <c r="C1011" s="330"/>
      <c r="D1011" s="330"/>
      <c r="E1011" s="197" t="s">
        <v>2014</v>
      </c>
      <c r="F1011" s="331" t="s">
        <v>2015</v>
      </c>
      <c r="G1011" s="332"/>
      <c r="H1011" s="331" t="s">
        <v>2023</v>
      </c>
      <c r="I1011" s="332"/>
      <c r="J1011" s="333" t="s">
        <v>2101</v>
      </c>
      <c r="K1011" s="334"/>
      <c r="L1011" s="217" t="s">
        <v>2018</v>
      </c>
      <c r="M1011" s="335" t="s">
        <v>2019</v>
      </c>
      <c r="N1011" s="335"/>
      <c r="O1011" s="336"/>
      <c r="P1011" s="182"/>
    </row>
    <row r="1012" spans="1:21" s="184" customFormat="1" ht="55.9" customHeight="1">
      <c r="A1012" s="337" t="s">
        <v>2217</v>
      </c>
      <c r="B1012" s="338"/>
      <c r="C1012" s="338"/>
      <c r="D1012" s="339"/>
      <c r="E1012" s="208">
        <v>2</v>
      </c>
      <c r="F1012" s="353"/>
      <c r="G1012" s="352"/>
      <c r="H1012" s="351"/>
      <c r="I1012" s="352"/>
      <c r="J1012" s="353"/>
      <c r="K1012" s="354"/>
      <c r="L1012" s="208"/>
      <c r="M1012" s="360" t="s">
        <v>2218</v>
      </c>
      <c r="N1012" s="360"/>
      <c r="O1012" s="361"/>
      <c r="P1012" s="182"/>
    </row>
    <row r="1013" spans="1:21" ht="18">
      <c r="A1013" s="199"/>
      <c r="B1013" s="200"/>
      <c r="C1013" s="200"/>
      <c r="D1013" s="200"/>
      <c r="E1013" s="201"/>
      <c r="F1013" s="202"/>
      <c r="G1013" s="201"/>
      <c r="H1013" s="201"/>
      <c r="I1013" s="218"/>
      <c r="J1013" s="219"/>
      <c r="K1013" s="201"/>
      <c r="L1013" s="201"/>
      <c r="M1013" s="201"/>
      <c r="O1013" s="220"/>
      <c r="P1013" s="182"/>
    </row>
    <row r="1014" spans="1:21" ht="15.75">
      <c r="A1014" s="203"/>
      <c r="B1014" s="204"/>
      <c r="C1014" s="204"/>
      <c r="D1014" s="204"/>
      <c r="E1014" s="204"/>
      <c r="F1014" s="204"/>
      <c r="G1014" s="204"/>
      <c r="H1014" s="204"/>
      <c r="I1014" s="221"/>
      <c r="J1014" s="221"/>
      <c r="L1014" s="346" t="s">
        <v>2021</v>
      </c>
      <c r="M1014" s="347"/>
      <c r="N1014" s="348"/>
      <c r="O1014" s="222">
        <f>E1012</f>
        <v>2</v>
      </c>
      <c r="P1014" s="182"/>
    </row>
    <row r="1015" spans="1:21" ht="15.75">
      <c r="A1015" s="205"/>
      <c r="B1015" s="206"/>
      <c r="C1015" s="206"/>
      <c r="D1015" s="206"/>
      <c r="E1015" s="206"/>
      <c r="F1015" s="206"/>
      <c r="G1015" s="206"/>
      <c r="H1015" s="206"/>
      <c r="I1015" s="223"/>
      <c r="J1015" s="223"/>
      <c r="K1015" s="224"/>
      <c r="L1015" s="224"/>
      <c r="M1015" s="224"/>
      <c r="N1015" s="224"/>
      <c r="O1015" s="225"/>
      <c r="P1015" s="182"/>
    </row>
    <row r="1016" spans="1:21" s="186" customFormat="1" ht="40.15" customHeight="1">
      <c r="A1016" s="246" t="s">
        <v>347</v>
      </c>
      <c r="B1016" s="349" t="s">
        <v>349</v>
      </c>
      <c r="C1016" s="349"/>
      <c r="D1016" s="349"/>
      <c r="E1016" s="349"/>
      <c r="F1016" s="349"/>
      <c r="G1016" s="349"/>
      <c r="H1016" s="349"/>
      <c r="I1016" s="349"/>
      <c r="J1016" s="349"/>
      <c r="K1016" s="349"/>
      <c r="L1016" s="349"/>
      <c r="M1016" s="349"/>
      <c r="N1016" s="349"/>
      <c r="O1016" s="350"/>
      <c r="P1016" s="241"/>
      <c r="Q1016" s="245"/>
      <c r="R1016" s="245"/>
      <c r="S1016" s="245"/>
      <c r="T1016" s="245"/>
      <c r="U1016" s="245"/>
    </row>
    <row r="1017" spans="1:21" s="187" customFormat="1" ht="15.75">
      <c r="A1017" s="239"/>
      <c r="B1017" s="240"/>
      <c r="C1017" s="240"/>
      <c r="D1017" s="240"/>
      <c r="E1017" s="240"/>
      <c r="F1017" s="240"/>
      <c r="G1017" s="240"/>
      <c r="H1017" s="240"/>
      <c r="I1017" s="242"/>
      <c r="J1017" s="242"/>
      <c r="K1017" s="242"/>
      <c r="L1017" s="242"/>
      <c r="M1017" s="243"/>
      <c r="N1017" s="243"/>
      <c r="O1017" s="244"/>
      <c r="P1017" s="182"/>
    </row>
    <row r="1018" spans="1:21" ht="42" customHeight="1">
      <c r="A1018" s="329" t="s">
        <v>2013</v>
      </c>
      <c r="B1018" s="330"/>
      <c r="C1018" s="330"/>
      <c r="D1018" s="330"/>
      <c r="E1018" s="197" t="s">
        <v>2014</v>
      </c>
      <c r="F1018" s="331" t="s">
        <v>2015</v>
      </c>
      <c r="G1018" s="332"/>
      <c r="H1018" s="331" t="s">
        <v>2023</v>
      </c>
      <c r="I1018" s="332"/>
      <c r="J1018" s="333" t="s">
        <v>2101</v>
      </c>
      <c r="K1018" s="334"/>
      <c r="L1018" s="217" t="s">
        <v>2018</v>
      </c>
      <c r="M1018" s="335" t="s">
        <v>2019</v>
      </c>
      <c r="N1018" s="335"/>
      <c r="O1018" s="336"/>
      <c r="P1018" s="182"/>
    </row>
    <row r="1019" spans="1:21" s="184" customFormat="1" ht="55.9" customHeight="1">
      <c r="A1019" s="337" t="s">
        <v>2217</v>
      </c>
      <c r="B1019" s="338"/>
      <c r="C1019" s="338"/>
      <c r="D1019" s="339"/>
      <c r="E1019" s="208">
        <v>7</v>
      </c>
      <c r="F1019" s="353"/>
      <c r="G1019" s="352"/>
      <c r="H1019" s="351"/>
      <c r="I1019" s="352"/>
      <c r="J1019" s="353"/>
      <c r="K1019" s="354"/>
      <c r="L1019" s="208"/>
      <c r="M1019" s="360" t="s">
        <v>2218</v>
      </c>
      <c r="N1019" s="360"/>
      <c r="O1019" s="361"/>
      <c r="P1019" s="182"/>
    </row>
    <row r="1020" spans="1:21" ht="18">
      <c r="A1020" s="199"/>
      <c r="B1020" s="200"/>
      <c r="C1020" s="200"/>
      <c r="D1020" s="200"/>
      <c r="E1020" s="201"/>
      <c r="F1020" s="202"/>
      <c r="G1020" s="201"/>
      <c r="H1020" s="201"/>
      <c r="I1020" s="218"/>
      <c r="J1020" s="219"/>
      <c r="K1020" s="201"/>
      <c r="L1020" s="201"/>
      <c r="M1020" s="201"/>
      <c r="O1020" s="220"/>
      <c r="P1020" s="182"/>
    </row>
    <row r="1021" spans="1:21" ht="15.75">
      <c r="A1021" s="203"/>
      <c r="B1021" s="204"/>
      <c r="C1021" s="204"/>
      <c r="D1021" s="204"/>
      <c r="E1021" s="204"/>
      <c r="F1021" s="204"/>
      <c r="G1021" s="204"/>
      <c r="H1021" s="204"/>
      <c r="I1021" s="221"/>
      <c r="J1021" s="221"/>
      <c r="L1021" s="346" t="s">
        <v>2021</v>
      </c>
      <c r="M1021" s="347"/>
      <c r="N1021" s="348"/>
      <c r="O1021" s="222">
        <f>E1019</f>
        <v>7</v>
      </c>
      <c r="P1021" s="182"/>
    </row>
    <row r="1022" spans="1:21" ht="15.75">
      <c r="A1022" s="205"/>
      <c r="B1022" s="206"/>
      <c r="C1022" s="206"/>
      <c r="D1022" s="206"/>
      <c r="E1022" s="206"/>
      <c r="F1022" s="206"/>
      <c r="G1022" s="206"/>
      <c r="H1022" s="206"/>
      <c r="I1022" s="223"/>
      <c r="J1022" s="223"/>
      <c r="K1022" s="224"/>
      <c r="L1022" s="224"/>
      <c r="M1022" s="224"/>
      <c r="N1022" s="224"/>
      <c r="O1022" s="225"/>
      <c r="P1022" s="182"/>
    </row>
    <row r="1023" spans="1:21" s="186" customFormat="1" ht="40.15" customHeight="1">
      <c r="A1023" s="246" t="s">
        <v>350</v>
      </c>
      <c r="B1023" s="349" t="s">
        <v>352</v>
      </c>
      <c r="C1023" s="349"/>
      <c r="D1023" s="349"/>
      <c r="E1023" s="349"/>
      <c r="F1023" s="349"/>
      <c r="G1023" s="349"/>
      <c r="H1023" s="349"/>
      <c r="I1023" s="349"/>
      <c r="J1023" s="349"/>
      <c r="K1023" s="349"/>
      <c r="L1023" s="349"/>
      <c r="M1023" s="349"/>
      <c r="N1023" s="349"/>
      <c r="O1023" s="350"/>
      <c r="P1023" s="241"/>
      <c r="Q1023" s="245"/>
      <c r="R1023" s="245"/>
      <c r="S1023" s="245"/>
      <c r="T1023" s="245"/>
      <c r="U1023" s="245"/>
    </row>
    <row r="1024" spans="1:21" s="187" customFormat="1" ht="15.75">
      <c r="A1024" s="239"/>
      <c r="B1024" s="240"/>
      <c r="C1024" s="240"/>
      <c r="D1024" s="240"/>
      <c r="E1024" s="240"/>
      <c r="F1024" s="240"/>
      <c r="G1024" s="240"/>
      <c r="H1024" s="240"/>
      <c r="I1024" s="242"/>
      <c r="J1024" s="242"/>
      <c r="K1024" s="242"/>
      <c r="L1024" s="242"/>
      <c r="M1024" s="243"/>
      <c r="N1024" s="243"/>
      <c r="O1024" s="244"/>
      <c r="P1024" s="182"/>
    </row>
    <row r="1025" spans="1:21" ht="42" customHeight="1">
      <c r="A1025" s="329" t="s">
        <v>2013</v>
      </c>
      <c r="B1025" s="330"/>
      <c r="C1025" s="330"/>
      <c r="D1025" s="330"/>
      <c r="E1025" s="197" t="s">
        <v>2014</v>
      </c>
      <c r="F1025" s="331" t="s">
        <v>2015</v>
      </c>
      <c r="G1025" s="332"/>
      <c r="H1025" s="331" t="s">
        <v>2023</v>
      </c>
      <c r="I1025" s="332"/>
      <c r="J1025" s="333" t="s">
        <v>2101</v>
      </c>
      <c r="K1025" s="334"/>
      <c r="L1025" s="217" t="s">
        <v>2018</v>
      </c>
      <c r="M1025" s="335" t="s">
        <v>2019</v>
      </c>
      <c r="N1025" s="335"/>
      <c r="O1025" s="336"/>
      <c r="P1025" s="182"/>
    </row>
    <row r="1026" spans="1:21" s="184" customFormat="1" ht="55.9" customHeight="1">
      <c r="A1026" s="337" t="s">
        <v>2217</v>
      </c>
      <c r="B1026" s="338"/>
      <c r="C1026" s="338"/>
      <c r="D1026" s="339"/>
      <c r="E1026" s="208">
        <v>19</v>
      </c>
      <c r="F1026" s="353"/>
      <c r="G1026" s="352"/>
      <c r="H1026" s="351"/>
      <c r="I1026" s="352"/>
      <c r="J1026" s="353"/>
      <c r="K1026" s="354"/>
      <c r="L1026" s="208"/>
      <c r="M1026" s="360" t="s">
        <v>2218</v>
      </c>
      <c r="N1026" s="360"/>
      <c r="O1026" s="361"/>
      <c r="P1026" s="182"/>
    </row>
    <row r="1027" spans="1:21" ht="18">
      <c r="A1027" s="199"/>
      <c r="B1027" s="200"/>
      <c r="C1027" s="200"/>
      <c r="D1027" s="200"/>
      <c r="E1027" s="201"/>
      <c r="F1027" s="202"/>
      <c r="G1027" s="201"/>
      <c r="H1027" s="201"/>
      <c r="I1027" s="218"/>
      <c r="J1027" s="219"/>
      <c r="K1027" s="201"/>
      <c r="L1027" s="201"/>
      <c r="M1027" s="201"/>
      <c r="O1027" s="220"/>
      <c r="P1027" s="182"/>
    </row>
    <row r="1028" spans="1:21" ht="15.75">
      <c r="A1028" s="203"/>
      <c r="B1028" s="204"/>
      <c r="C1028" s="204"/>
      <c r="D1028" s="204"/>
      <c r="E1028" s="204"/>
      <c r="F1028" s="204"/>
      <c r="G1028" s="204"/>
      <c r="H1028" s="204"/>
      <c r="I1028" s="221"/>
      <c r="J1028" s="221"/>
      <c r="L1028" s="346" t="s">
        <v>2021</v>
      </c>
      <c r="M1028" s="347"/>
      <c r="N1028" s="348"/>
      <c r="O1028" s="222">
        <f>E1026</f>
        <v>19</v>
      </c>
      <c r="P1028" s="182"/>
    </row>
    <row r="1029" spans="1:21" ht="15.75">
      <c r="A1029" s="205"/>
      <c r="B1029" s="206"/>
      <c r="C1029" s="206"/>
      <c r="D1029" s="206"/>
      <c r="E1029" s="206"/>
      <c r="F1029" s="206"/>
      <c r="G1029" s="206"/>
      <c r="H1029" s="206"/>
      <c r="I1029" s="223"/>
      <c r="J1029" s="223"/>
      <c r="K1029" s="224"/>
      <c r="L1029" s="224"/>
      <c r="M1029" s="224"/>
      <c r="N1029" s="224"/>
      <c r="O1029" s="225"/>
      <c r="P1029" s="182"/>
    </row>
    <row r="1030" spans="1:21" s="186" customFormat="1" ht="40.15" customHeight="1">
      <c r="A1030" s="246" t="s">
        <v>353</v>
      </c>
      <c r="B1030" s="349" t="s">
        <v>355</v>
      </c>
      <c r="C1030" s="349"/>
      <c r="D1030" s="349"/>
      <c r="E1030" s="349"/>
      <c r="F1030" s="349"/>
      <c r="G1030" s="349"/>
      <c r="H1030" s="349"/>
      <c r="I1030" s="349"/>
      <c r="J1030" s="349"/>
      <c r="K1030" s="349"/>
      <c r="L1030" s="349"/>
      <c r="M1030" s="349"/>
      <c r="N1030" s="349"/>
      <c r="O1030" s="350"/>
      <c r="P1030" s="241"/>
      <c r="Q1030" s="245"/>
      <c r="R1030" s="245"/>
      <c r="S1030" s="245"/>
      <c r="T1030" s="245"/>
      <c r="U1030" s="245"/>
    </row>
    <row r="1031" spans="1:21" s="187" customFormat="1" ht="15.75">
      <c r="A1031" s="239"/>
      <c r="B1031" s="240"/>
      <c r="C1031" s="240"/>
      <c r="D1031" s="240"/>
      <c r="E1031" s="240"/>
      <c r="F1031" s="240"/>
      <c r="G1031" s="240"/>
      <c r="H1031" s="240"/>
      <c r="I1031" s="242"/>
      <c r="J1031" s="242"/>
      <c r="K1031" s="242"/>
      <c r="L1031" s="242"/>
      <c r="M1031" s="243"/>
      <c r="N1031" s="243"/>
      <c r="O1031" s="244"/>
      <c r="P1031" s="182"/>
    </row>
    <row r="1032" spans="1:21" ht="42" customHeight="1">
      <c r="A1032" s="329" t="s">
        <v>2013</v>
      </c>
      <c r="B1032" s="330"/>
      <c r="C1032" s="330"/>
      <c r="D1032" s="330"/>
      <c r="E1032" s="197" t="s">
        <v>2014</v>
      </c>
      <c r="F1032" s="331" t="s">
        <v>2015</v>
      </c>
      <c r="G1032" s="332"/>
      <c r="H1032" s="331" t="s">
        <v>2023</v>
      </c>
      <c r="I1032" s="332"/>
      <c r="J1032" s="333" t="s">
        <v>2101</v>
      </c>
      <c r="K1032" s="334"/>
      <c r="L1032" s="217" t="s">
        <v>2018</v>
      </c>
      <c r="M1032" s="335" t="s">
        <v>2019</v>
      </c>
      <c r="N1032" s="335"/>
      <c r="O1032" s="336"/>
      <c r="P1032" s="182"/>
    </row>
    <row r="1033" spans="1:21" s="184" customFormat="1" ht="55.9" customHeight="1">
      <c r="A1033" s="337" t="s">
        <v>2217</v>
      </c>
      <c r="B1033" s="338"/>
      <c r="C1033" s="338"/>
      <c r="D1033" s="339"/>
      <c r="E1033" s="208">
        <v>18</v>
      </c>
      <c r="F1033" s="353"/>
      <c r="G1033" s="352"/>
      <c r="H1033" s="351"/>
      <c r="I1033" s="352"/>
      <c r="J1033" s="353"/>
      <c r="K1033" s="354"/>
      <c r="L1033" s="208"/>
      <c r="M1033" s="360" t="s">
        <v>2218</v>
      </c>
      <c r="N1033" s="360"/>
      <c r="O1033" s="361"/>
      <c r="P1033" s="182"/>
    </row>
    <row r="1034" spans="1:21" ht="18">
      <c r="A1034" s="199"/>
      <c r="B1034" s="200"/>
      <c r="C1034" s="200"/>
      <c r="D1034" s="200"/>
      <c r="E1034" s="201"/>
      <c r="F1034" s="202"/>
      <c r="G1034" s="201"/>
      <c r="H1034" s="201"/>
      <c r="I1034" s="218"/>
      <c r="J1034" s="219"/>
      <c r="K1034" s="201"/>
      <c r="L1034" s="201"/>
      <c r="M1034" s="201"/>
      <c r="O1034" s="220"/>
      <c r="P1034" s="182"/>
    </row>
    <row r="1035" spans="1:21" ht="15.75">
      <c r="A1035" s="203"/>
      <c r="B1035" s="204"/>
      <c r="C1035" s="204"/>
      <c r="D1035" s="204"/>
      <c r="E1035" s="204"/>
      <c r="F1035" s="204"/>
      <c r="G1035" s="204"/>
      <c r="H1035" s="204"/>
      <c r="I1035" s="221"/>
      <c r="J1035" s="221"/>
      <c r="L1035" s="346" t="s">
        <v>2021</v>
      </c>
      <c r="M1035" s="347"/>
      <c r="N1035" s="348"/>
      <c r="O1035" s="222">
        <f>E1033</f>
        <v>18</v>
      </c>
      <c r="P1035" s="182"/>
    </row>
    <row r="1036" spans="1:21" ht="15.75">
      <c r="A1036" s="205"/>
      <c r="B1036" s="206"/>
      <c r="C1036" s="206"/>
      <c r="D1036" s="206"/>
      <c r="E1036" s="206"/>
      <c r="F1036" s="206"/>
      <c r="G1036" s="206"/>
      <c r="H1036" s="206"/>
      <c r="I1036" s="223"/>
      <c r="J1036" s="223"/>
      <c r="K1036" s="224"/>
      <c r="L1036" s="224"/>
      <c r="M1036" s="224"/>
      <c r="N1036" s="224"/>
      <c r="O1036" s="225"/>
      <c r="P1036" s="182"/>
    </row>
    <row r="1037" spans="1:21" s="186" customFormat="1" ht="40.15" customHeight="1">
      <c r="A1037" s="246" t="s">
        <v>356</v>
      </c>
      <c r="B1037" s="349" t="s">
        <v>358</v>
      </c>
      <c r="C1037" s="349"/>
      <c r="D1037" s="349"/>
      <c r="E1037" s="349"/>
      <c r="F1037" s="349"/>
      <c r="G1037" s="349"/>
      <c r="H1037" s="349"/>
      <c r="I1037" s="349"/>
      <c r="J1037" s="349"/>
      <c r="K1037" s="349"/>
      <c r="L1037" s="349"/>
      <c r="M1037" s="349"/>
      <c r="N1037" s="349"/>
      <c r="O1037" s="350"/>
      <c r="P1037" s="241"/>
      <c r="Q1037" s="245"/>
      <c r="R1037" s="245"/>
      <c r="S1037" s="245"/>
      <c r="T1037" s="245"/>
      <c r="U1037" s="245"/>
    </row>
    <row r="1038" spans="1:21" s="187" customFormat="1" ht="15.75">
      <c r="A1038" s="239"/>
      <c r="B1038" s="240"/>
      <c r="C1038" s="240"/>
      <c r="D1038" s="240"/>
      <c r="E1038" s="240"/>
      <c r="F1038" s="240"/>
      <c r="G1038" s="240"/>
      <c r="H1038" s="240"/>
      <c r="I1038" s="242"/>
      <c r="J1038" s="242"/>
      <c r="K1038" s="242"/>
      <c r="L1038" s="242"/>
      <c r="M1038" s="243"/>
      <c r="N1038" s="243"/>
      <c r="O1038" s="244"/>
      <c r="P1038" s="182"/>
    </row>
    <row r="1039" spans="1:21" ht="42" customHeight="1">
      <c r="A1039" s="329" t="s">
        <v>2013</v>
      </c>
      <c r="B1039" s="330"/>
      <c r="C1039" s="330"/>
      <c r="D1039" s="330"/>
      <c r="E1039" s="197" t="s">
        <v>2014</v>
      </c>
      <c r="F1039" s="331" t="s">
        <v>2015</v>
      </c>
      <c r="G1039" s="332"/>
      <c r="H1039" s="331" t="s">
        <v>2023</v>
      </c>
      <c r="I1039" s="332"/>
      <c r="J1039" s="333" t="s">
        <v>2101</v>
      </c>
      <c r="K1039" s="334"/>
      <c r="L1039" s="217" t="s">
        <v>2018</v>
      </c>
      <c r="M1039" s="335" t="s">
        <v>2019</v>
      </c>
      <c r="N1039" s="335"/>
      <c r="O1039" s="336"/>
      <c r="P1039" s="182"/>
    </row>
    <row r="1040" spans="1:21" s="184" customFormat="1" ht="55.9" customHeight="1">
      <c r="A1040" s="337" t="s">
        <v>2217</v>
      </c>
      <c r="B1040" s="338"/>
      <c r="C1040" s="338"/>
      <c r="D1040" s="339"/>
      <c r="E1040" s="208">
        <v>3</v>
      </c>
      <c r="F1040" s="353"/>
      <c r="G1040" s="352"/>
      <c r="H1040" s="351"/>
      <c r="I1040" s="352"/>
      <c r="J1040" s="353"/>
      <c r="K1040" s="354"/>
      <c r="L1040" s="208"/>
      <c r="M1040" s="360" t="s">
        <v>2218</v>
      </c>
      <c r="N1040" s="360"/>
      <c r="O1040" s="361"/>
      <c r="P1040" s="182"/>
    </row>
    <row r="1041" spans="1:21" ht="18">
      <c r="A1041" s="199"/>
      <c r="B1041" s="200"/>
      <c r="C1041" s="200"/>
      <c r="D1041" s="200"/>
      <c r="E1041" s="201"/>
      <c r="F1041" s="202"/>
      <c r="G1041" s="201"/>
      <c r="H1041" s="201"/>
      <c r="I1041" s="218"/>
      <c r="J1041" s="219"/>
      <c r="K1041" s="201"/>
      <c r="L1041" s="201"/>
      <c r="M1041" s="201"/>
      <c r="O1041" s="220"/>
      <c r="P1041" s="182"/>
    </row>
    <row r="1042" spans="1:21" ht="15.75">
      <c r="A1042" s="203"/>
      <c r="B1042" s="204"/>
      <c r="C1042" s="204"/>
      <c r="D1042" s="204"/>
      <c r="E1042" s="204"/>
      <c r="F1042" s="204"/>
      <c r="G1042" s="204"/>
      <c r="H1042" s="204"/>
      <c r="I1042" s="221"/>
      <c r="J1042" s="221"/>
      <c r="L1042" s="346" t="s">
        <v>2021</v>
      </c>
      <c r="M1042" s="347"/>
      <c r="N1042" s="348"/>
      <c r="O1042" s="222">
        <f>E1040</f>
        <v>3</v>
      </c>
      <c r="P1042" s="182"/>
    </row>
    <row r="1043" spans="1:21" ht="15.75">
      <c r="A1043" s="205"/>
      <c r="B1043" s="206"/>
      <c r="C1043" s="206"/>
      <c r="D1043" s="206"/>
      <c r="E1043" s="206"/>
      <c r="F1043" s="206"/>
      <c r="G1043" s="206"/>
      <c r="H1043" s="206"/>
      <c r="I1043" s="223"/>
      <c r="J1043" s="223"/>
      <c r="K1043" s="224"/>
      <c r="L1043" s="224"/>
      <c r="M1043" s="224"/>
      <c r="N1043" s="224"/>
      <c r="O1043" s="225"/>
      <c r="P1043" s="182"/>
    </row>
    <row r="1044" spans="1:21" s="186" customFormat="1" ht="40.15" customHeight="1">
      <c r="A1044" s="246" t="s">
        <v>359</v>
      </c>
      <c r="B1044" s="349" t="s">
        <v>361</v>
      </c>
      <c r="C1044" s="349"/>
      <c r="D1044" s="349"/>
      <c r="E1044" s="349"/>
      <c r="F1044" s="349"/>
      <c r="G1044" s="349"/>
      <c r="H1044" s="349"/>
      <c r="I1044" s="349"/>
      <c r="J1044" s="349"/>
      <c r="K1044" s="349"/>
      <c r="L1044" s="349"/>
      <c r="M1044" s="349"/>
      <c r="N1044" s="349"/>
      <c r="O1044" s="350"/>
      <c r="P1044" s="241"/>
      <c r="Q1044" s="245"/>
      <c r="R1044" s="245"/>
      <c r="S1044" s="245"/>
      <c r="T1044" s="245"/>
      <c r="U1044" s="245"/>
    </row>
    <row r="1045" spans="1:21" s="187" customFormat="1" ht="15.75">
      <c r="A1045" s="239"/>
      <c r="B1045" s="240"/>
      <c r="C1045" s="240"/>
      <c r="D1045" s="240"/>
      <c r="E1045" s="240"/>
      <c r="F1045" s="240"/>
      <c r="G1045" s="240"/>
      <c r="H1045" s="240"/>
      <c r="I1045" s="242"/>
      <c r="J1045" s="242"/>
      <c r="K1045" s="242"/>
      <c r="L1045" s="242"/>
      <c r="M1045" s="243"/>
      <c r="N1045" s="243"/>
      <c r="O1045" s="244"/>
      <c r="P1045" s="182"/>
    </row>
    <row r="1046" spans="1:21" ht="42" customHeight="1">
      <c r="A1046" s="329" t="s">
        <v>2013</v>
      </c>
      <c r="B1046" s="330"/>
      <c r="C1046" s="330"/>
      <c r="D1046" s="330"/>
      <c r="E1046" s="197" t="s">
        <v>2014</v>
      </c>
      <c r="F1046" s="331" t="s">
        <v>2015</v>
      </c>
      <c r="G1046" s="332"/>
      <c r="H1046" s="331" t="s">
        <v>2023</v>
      </c>
      <c r="I1046" s="332"/>
      <c r="J1046" s="333" t="s">
        <v>2101</v>
      </c>
      <c r="K1046" s="334"/>
      <c r="L1046" s="217" t="s">
        <v>2018</v>
      </c>
      <c r="M1046" s="335" t="s">
        <v>2019</v>
      </c>
      <c r="N1046" s="335"/>
      <c r="O1046" s="336"/>
      <c r="P1046" s="182"/>
    </row>
    <row r="1047" spans="1:21" s="184" customFormat="1" ht="55.9" customHeight="1">
      <c r="A1047" s="337" t="s">
        <v>2217</v>
      </c>
      <c r="B1047" s="338"/>
      <c r="C1047" s="338"/>
      <c r="D1047" s="339"/>
      <c r="E1047" s="208">
        <v>3</v>
      </c>
      <c r="F1047" s="353"/>
      <c r="G1047" s="352"/>
      <c r="H1047" s="351"/>
      <c r="I1047" s="352"/>
      <c r="J1047" s="353"/>
      <c r="K1047" s="354"/>
      <c r="L1047" s="208"/>
      <c r="M1047" s="360" t="s">
        <v>2218</v>
      </c>
      <c r="N1047" s="360"/>
      <c r="O1047" s="361"/>
      <c r="P1047" s="182"/>
    </row>
    <row r="1048" spans="1:21" ht="18">
      <c r="A1048" s="199"/>
      <c r="B1048" s="200"/>
      <c r="C1048" s="200"/>
      <c r="D1048" s="200"/>
      <c r="E1048" s="201"/>
      <c r="F1048" s="202"/>
      <c r="G1048" s="201"/>
      <c r="H1048" s="201"/>
      <c r="I1048" s="218"/>
      <c r="J1048" s="219"/>
      <c r="K1048" s="201"/>
      <c r="L1048" s="201"/>
      <c r="M1048" s="201"/>
      <c r="O1048" s="220"/>
      <c r="P1048" s="182"/>
    </row>
    <row r="1049" spans="1:21" ht="15.75">
      <c r="A1049" s="203"/>
      <c r="B1049" s="204"/>
      <c r="C1049" s="204"/>
      <c r="D1049" s="204"/>
      <c r="E1049" s="204"/>
      <c r="F1049" s="204"/>
      <c r="G1049" s="204"/>
      <c r="H1049" s="204"/>
      <c r="I1049" s="221"/>
      <c r="J1049" s="221"/>
      <c r="L1049" s="346" t="s">
        <v>2021</v>
      </c>
      <c r="M1049" s="347"/>
      <c r="N1049" s="348"/>
      <c r="O1049" s="222">
        <f>E1047</f>
        <v>3</v>
      </c>
      <c r="P1049" s="182"/>
    </row>
    <row r="1050" spans="1:21" ht="15.75">
      <c r="A1050" s="205"/>
      <c r="B1050" s="206"/>
      <c r="C1050" s="206"/>
      <c r="D1050" s="206"/>
      <c r="E1050" s="206"/>
      <c r="F1050" s="206"/>
      <c r="G1050" s="206"/>
      <c r="H1050" s="206"/>
      <c r="I1050" s="223"/>
      <c r="J1050" s="223"/>
      <c r="K1050" s="224"/>
      <c r="L1050" s="224"/>
      <c r="M1050" s="224"/>
      <c r="N1050" s="224"/>
      <c r="O1050" s="225"/>
      <c r="P1050" s="182"/>
    </row>
    <row r="1051" spans="1:21" s="186" customFormat="1" ht="40.15" customHeight="1">
      <c r="A1051" s="246" t="s">
        <v>362</v>
      </c>
      <c r="B1051" s="349" t="s">
        <v>364</v>
      </c>
      <c r="C1051" s="349"/>
      <c r="D1051" s="349"/>
      <c r="E1051" s="349"/>
      <c r="F1051" s="349"/>
      <c r="G1051" s="349"/>
      <c r="H1051" s="349"/>
      <c r="I1051" s="349"/>
      <c r="J1051" s="349"/>
      <c r="K1051" s="349"/>
      <c r="L1051" s="349"/>
      <c r="M1051" s="349"/>
      <c r="N1051" s="349"/>
      <c r="O1051" s="350"/>
      <c r="P1051" s="241"/>
      <c r="Q1051" s="245"/>
      <c r="R1051" s="245"/>
      <c r="S1051" s="245"/>
      <c r="T1051" s="245"/>
      <c r="U1051" s="245"/>
    </row>
    <row r="1052" spans="1:21" s="187" customFormat="1" ht="15.75">
      <c r="A1052" s="239"/>
      <c r="B1052" s="240"/>
      <c r="C1052" s="240"/>
      <c r="D1052" s="240"/>
      <c r="E1052" s="240"/>
      <c r="F1052" s="240"/>
      <c r="G1052" s="240"/>
      <c r="H1052" s="240"/>
      <c r="I1052" s="242"/>
      <c r="J1052" s="242"/>
      <c r="K1052" s="242"/>
      <c r="L1052" s="242"/>
      <c r="M1052" s="243"/>
      <c r="N1052" s="243"/>
      <c r="O1052" s="244"/>
      <c r="P1052" s="182"/>
    </row>
    <row r="1053" spans="1:21" ht="42" customHeight="1">
      <c r="A1053" s="329" t="s">
        <v>2013</v>
      </c>
      <c r="B1053" s="330"/>
      <c r="C1053" s="330"/>
      <c r="D1053" s="330"/>
      <c r="E1053" s="197" t="s">
        <v>2014</v>
      </c>
      <c r="F1053" s="331" t="s">
        <v>2015</v>
      </c>
      <c r="G1053" s="332"/>
      <c r="H1053" s="331" t="s">
        <v>2023</v>
      </c>
      <c r="I1053" s="332"/>
      <c r="J1053" s="333" t="s">
        <v>2101</v>
      </c>
      <c r="K1053" s="334"/>
      <c r="L1053" s="217" t="s">
        <v>2018</v>
      </c>
      <c r="M1053" s="335" t="s">
        <v>2019</v>
      </c>
      <c r="N1053" s="335"/>
      <c r="O1053" s="336"/>
      <c r="P1053" s="182"/>
    </row>
    <row r="1054" spans="1:21" s="184" customFormat="1" ht="55.9" customHeight="1">
      <c r="A1054" s="337" t="s">
        <v>2217</v>
      </c>
      <c r="B1054" s="338"/>
      <c r="C1054" s="338"/>
      <c r="D1054" s="339"/>
      <c r="E1054" s="208">
        <v>16</v>
      </c>
      <c r="F1054" s="353"/>
      <c r="G1054" s="352"/>
      <c r="H1054" s="351"/>
      <c r="I1054" s="352"/>
      <c r="J1054" s="353"/>
      <c r="K1054" s="354"/>
      <c r="L1054" s="208"/>
      <c r="M1054" s="360" t="s">
        <v>2218</v>
      </c>
      <c r="N1054" s="360"/>
      <c r="O1054" s="361"/>
      <c r="P1054" s="182"/>
    </row>
    <row r="1055" spans="1:21" ht="18">
      <c r="A1055" s="199"/>
      <c r="B1055" s="200"/>
      <c r="C1055" s="200"/>
      <c r="D1055" s="200"/>
      <c r="E1055" s="201"/>
      <c r="F1055" s="202"/>
      <c r="G1055" s="201"/>
      <c r="H1055" s="201"/>
      <c r="I1055" s="218"/>
      <c r="J1055" s="219"/>
      <c r="K1055" s="201"/>
      <c r="L1055" s="201"/>
      <c r="M1055" s="201"/>
      <c r="O1055" s="220"/>
      <c r="P1055" s="182"/>
    </row>
    <row r="1056" spans="1:21" ht="15.75">
      <c r="A1056" s="203"/>
      <c r="B1056" s="204"/>
      <c r="C1056" s="204"/>
      <c r="D1056" s="204"/>
      <c r="E1056" s="204"/>
      <c r="F1056" s="204"/>
      <c r="G1056" s="204"/>
      <c r="H1056" s="204"/>
      <c r="I1056" s="221"/>
      <c r="J1056" s="221"/>
      <c r="L1056" s="346" t="s">
        <v>2021</v>
      </c>
      <c r="M1056" s="347"/>
      <c r="N1056" s="348"/>
      <c r="O1056" s="222">
        <f>E1054</f>
        <v>16</v>
      </c>
      <c r="P1056" s="182"/>
    </row>
    <row r="1057" spans="1:21" ht="15.75">
      <c r="A1057" s="205"/>
      <c r="B1057" s="206"/>
      <c r="C1057" s="206"/>
      <c r="D1057" s="206"/>
      <c r="E1057" s="206"/>
      <c r="F1057" s="206"/>
      <c r="G1057" s="206"/>
      <c r="H1057" s="206"/>
      <c r="I1057" s="223"/>
      <c r="J1057" s="223"/>
      <c r="K1057" s="224"/>
      <c r="L1057" s="224"/>
      <c r="M1057" s="224"/>
      <c r="N1057" s="224"/>
      <c r="O1057" s="225"/>
      <c r="P1057" s="182"/>
    </row>
    <row r="1058" spans="1:21" s="186" customFormat="1" ht="40.15" customHeight="1">
      <c r="A1058" s="246" t="s">
        <v>365</v>
      </c>
      <c r="B1058" s="349" t="s">
        <v>2225</v>
      </c>
      <c r="C1058" s="349"/>
      <c r="D1058" s="349"/>
      <c r="E1058" s="349"/>
      <c r="F1058" s="349"/>
      <c r="G1058" s="349"/>
      <c r="H1058" s="349"/>
      <c r="I1058" s="349"/>
      <c r="J1058" s="349"/>
      <c r="K1058" s="349"/>
      <c r="L1058" s="349"/>
      <c r="M1058" s="349"/>
      <c r="N1058" s="349"/>
      <c r="O1058" s="350"/>
      <c r="P1058" s="241"/>
      <c r="Q1058" s="245"/>
      <c r="R1058" s="245"/>
      <c r="S1058" s="245"/>
      <c r="T1058" s="245"/>
      <c r="U1058" s="245"/>
    </row>
    <row r="1059" spans="1:21" s="187" customFormat="1" ht="15.75">
      <c r="A1059" s="239"/>
      <c r="B1059" s="240"/>
      <c r="C1059" s="240"/>
      <c r="D1059" s="240"/>
      <c r="E1059" s="240"/>
      <c r="F1059" s="240"/>
      <c r="G1059" s="240"/>
      <c r="H1059" s="240"/>
      <c r="I1059" s="242"/>
      <c r="J1059" s="242"/>
      <c r="K1059" s="242"/>
      <c r="L1059" s="242"/>
      <c r="M1059" s="243"/>
      <c r="N1059" s="243"/>
      <c r="O1059" s="244"/>
      <c r="P1059" s="182"/>
    </row>
    <row r="1060" spans="1:21" ht="42" customHeight="1">
      <c r="A1060" s="329" t="s">
        <v>2013</v>
      </c>
      <c r="B1060" s="330"/>
      <c r="C1060" s="330"/>
      <c r="D1060" s="330"/>
      <c r="E1060" s="197" t="s">
        <v>2014</v>
      </c>
      <c r="F1060" s="331" t="s">
        <v>2015</v>
      </c>
      <c r="G1060" s="332"/>
      <c r="H1060" s="331" t="s">
        <v>2023</v>
      </c>
      <c r="I1060" s="332"/>
      <c r="J1060" s="333" t="s">
        <v>2101</v>
      </c>
      <c r="K1060" s="334"/>
      <c r="L1060" s="217" t="s">
        <v>2018</v>
      </c>
      <c r="M1060" s="335" t="s">
        <v>2019</v>
      </c>
      <c r="N1060" s="335"/>
      <c r="O1060" s="336"/>
      <c r="P1060" s="182"/>
    </row>
    <row r="1061" spans="1:21" s="184" customFormat="1" ht="55.9" customHeight="1">
      <c r="A1061" s="337" t="s">
        <v>2217</v>
      </c>
      <c r="B1061" s="338"/>
      <c r="C1061" s="338"/>
      <c r="D1061" s="339"/>
      <c r="E1061" s="208">
        <f>16+11</f>
        <v>27</v>
      </c>
      <c r="F1061" s="353"/>
      <c r="G1061" s="352"/>
      <c r="H1061" s="351"/>
      <c r="I1061" s="352"/>
      <c r="J1061" s="353"/>
      <c r="K1061" s="354"/>
      <c r="L1061" s="208"/>
      <c r="M1061" s="360" t="s">
        <v>2218</v>
      </c>
      <c r="N1061" s="360"/>
      <c r="O1061" s="361"/>
      <c r="P1061" s="182"/>
    </row>
    <row r="1062" spans="1:21" ht="18">
      <c r="A1062" s="199"/>
      <c r="B1062" s="200"/>
      <c r="C1062" s="200"/>
      <c r="D1062" s="200"/>
      <c r="E1062" s="201"/>
      <c r="F1062" s="202"/>
      <c r="G1062" s="201"/>
      <c r="H1062" s="201"/>
      <c r="I1062" s="218"/>
      <c r="J1062" s="219"/>
      <c r="K1062" s="201"/>
      <c r="L1062" s="201"/>
      <c r="M1062" s="201"/>
      <c r="O1062" s="220"/>
      <c r="P1062" s="182"/>
    </row>
    <row r="1063" spans="1:21" ht="15.75">
      <c r="A1063" s="203"/>
      <c r="B1063" s="204"/>
      <c r="C1063" s="204"/>
      <c r="D1063" s="204"/>
      <c r="E1063" s="204"/>
      <c r="F1063" s="204"/>
      <c r="G1063" s="204"/>
      <c r="H1063" s="204"/>
      <c r="I1063" s="221"/>
      <c r="J1063" s="221"/>
      <c r="L1063" s="346" t="s">
        <v>2021</v>
      </c>
      <c r="M1063" s="347"/>
      <c r="N1063" s="348"/>
      <c r="O1063" s="222">
        <f>E1061</f>
        <v>27</v>
      </c>
      <c r="P1063" s="182"/>
    </row>
    <row r="1064" spans="1:21" ht="15.75">
      <c r="A1064" s="205"/>
      <c r="B1064" s="206"/>
      <c r="C1064" s="206"/>
      <c r="D1064" s="206"/>
      <c r="E1064" s="206"/>
      <c r="F1064" s="206"/>
      <c r="G1064" s="206"/>
      <c r="H1064" s="206"/>
      <c r="I1064" s="223"/>
      <c r="J1064" s="223"/>
      <c r="K1064" s="224"/>
      <c r="L1064" s="224"/>
      <c r="M1064" s="224"/>
      <c r="N1064" s="224"/>
      <c r="O1064" s="225"/>
      <c r="P1064" s="182"/>
    </row>
    <row r="1065" spans="1:21" s="186" customFormat="1" ht="40.15" customHeight="1">
      <c r="A1065" s="246" t="s">
        <v>368</v>
      </c>
      <c r="B1065" s="349" t="s">
        <v>370</v>
      </c>
      <c r="C1065" s="349"/>
      <c r="D1065" s="349"/>
      <c r="E1065" s="349"/>
      <c r="F1065" s="349"/>
      <c r="G1065" s="349"/>
      <c r="H1065" s="349"/>
      <c r="I1065" s="349"/>
      <c r="J1065" s="349"/>
      <c r="K1065" s="349"/>
      <c r="L1065" s="349"/>
      <c r="M1065" s="349"/>
      <c r="N1065" s="349"/>
      <c r="O1065" s="350"/>
      <c r="P1065" s="241"/>
      <c r="Q1065" s="245"/>
      <c r="R1065" s="245"/>
      <c r="S1065" s="245"/>
      <c r="T1065" s="245"/>
      <c r="U1065" s="245"/>
    </row>
    <row r="1066" spans="1:21" s="187" customFormat="1" ht="15.75">
      <c r="A1066" s="239"/>
      <c r="B1066" s="240"/>
      <c r="C1066" s="240"/>
      <c r="D1066" s="240"/>
      <c r="E1066" s="240"/>
      <c r="F1066" s="240"/>
      <c r="G1066" s="240"/>
      <c r="H1066" s="240"/>
      <c r="I1066" s="242"/>
      <c r="J1066" s="242"/>
      <c r="K1066" s="242"/>
      <c r="L1066" s="242"/>
      <c r="M1066" s="243"/>
      <c r="N1066" s="243"/>
      <c r="O1066" s="244"/>
      <c r="P1066" s="182"/>
    </row>
    <row r="1067" spans="1:21" ht="42" customHeight="1">
      <c r="A1067" s="329" t="s">
        <v>2013</v>
      </c>
      <c r="B1067" s="330"/>
      <c r="C1067" s="330"/>
      <c r="D1067" s="330"/>
      <c r="E1067" s="197" t="s">
        <v>2014</v>
      </c>
      <c r="F1067" s="331" t="s">
        <v>2015</v>
      </c>
      <c r="G1067" s="332"/>
      <c r="H1067" s="331" t="s">
        <v>2023</v>
      </c>
      <c r="I1067" s="332"/>
      <c r="J1067" s="333" t="s">
        <v>2101</v>
      </c>
      <c r="K1067" s="334"/>
      <c r="L1067" s="217" t="s">
        <v>2018</v>
      </c>
      <c r="M1067" s="335" t="s">
        <v>2019</v>
      </c>
      <c r="N1067" s="335"/>
      <c r="O1067" s="336"/>
      <c r="P1067" s="182"/>
    </row>
    <row r="1068" spans="1:21" s="184" customFormat="1" ht="55.9" customHeight="1">
      <c r="A1068" s="337" t="s">
        <v>2217</v>
      </c>
      <c r="B1068" s="338"/>
      <c r="C1068" s="338"/>
      <c r="D1068" s="339"/>
      <c r="E1068" s="208">
        <v>1</v>
      </c>
      <c r="F1068" s="353"/>
      <c r="G1068" s="352"/>
      <c r="H1068" s="351"/>
      <c r="I1068" s="352"/>
      <c r="J1068" s="353"/>
      <c r="K1068" s="354"/>
      <c r="L1068" s="208"/>
      <c r="M1068" s="360" t="s">
        <v>2218</v>
      </c>
      <c r="N1068" s="360"/>
      <c r="O1068" s="361"/>
      <c r="P1068" s="182"/>
    </row>
    <row r="1069" spans="1:21" ht="18">
      <c r="A1069" s="199"/>
      <c r="B1069" s="200"/>
      <c r="C1069" s="200"/>
      <c r="D1069" s="200"/>
      <c r="E1069" s="201"/>
      <c r="F1069" s="202"/>
      <c r="G1069" s="201"/>
      <c r="H1069" s="201"/>
      <c r="I1069" s="218"/>
      <c r="J1069" s="219"/>
      <c r="K1069" s="201"/>
      <c r="L1069" s="201"/>
      <c r="M1069" s="201"/>
      <c r="O1069" s="220"/>
      <c r="P1069" s="182"/>
    </row>
    <row r="1070" spans="1:21" ht="15.75">
      <c r="A1070" s="203"/>
      <c r="B1070" s="204"/>
      <c r="C1070" s="204"/>
      <c r="D1070" s="204"/>
      <c r="E1070" s="204"/>
      <c r="F1070" s="204"/>
      <c r="G1070" s="204"/>
      <c r="H1070" s="204"/>
      <c r="I1070" s="221"/>
      <c r="J1070" s="221"/>
      <c r="L1070" s="346" t="s">
        <v>2021</v>
      </c>
      <c r="M1070" s="347"/>
      <c r="N1070" s="348"/>
      <c r="O1070" s="222">
        <f>E1068</f>
        <v>1</v>
      </c>
      <c r="P1070" s="182"/>
    </row>
    <row r="1071" spans="1:21" ht="15.75">
      <c r="A1071" s="205"/>
      <c r="B1071" s="206"/>
      <c r="C1071" s="206"/>
      <c r="D1071" s="206"/>
      <c r="E1071" s="206"/>
      <c r="F1071" s="206"/>
      <c r="G1071" s="206"/>
      <c r="H1071" s="206"/>
      <c r="I1071" s="223"/>
      <c r="J1071" s="223"/>
      <c r="K1071" s="224"/>
      <c r="L1071" s="224"/>
      <c r="M1071" s="224"/>
      <c r="N1071" s="224"/>
      <c r="O1071" s="225"/>
      <c r="P1071" s="182"/>
    </row>
    <row r="1072" spans="1:21" s="186" customFormat="1" ht="40.15" customHeight="1">
      <c r="A1072" s="246" t="s">
        <v>371</v>
      </c>
      <c r="B1072" s="349" t="s">
        <v>373</v>
      </c>
      <c r="C1072" s="349"/>
      <c r="D1072" s="349"/>
      <c r="E1072" s="349"/>
      <c r="F1072" s="349"/>
      <c r="G1072" s="349"/>
      <c r="H1072" s="349"/>
      <c r="I1072" s="349"/>
      <c r="J1072" s="349"/>
      <c r="K1072" s="349"/>
      <c r="L1072" s="349"/>
      <c r="M1072" s="349"/>
      <c r="N1072" s="349"/>
      <c r="O1072" s="350"/>
      <c r="P1072" s="241"/>
      <c r="Q1072" s="245"/>
      <c r="R1072" s="245"/>
      <c r="S1072" s="245"/>
      <c r="T1072" s="245"/>
      <c r="U1072" s="245"/>
    </row>
    <row r="1073" spans="1:21" s="187" customFormat="1" ht="15.75">
      <c r="A1073" s="239"/>
      <c r="B1073" s="240"/>
      <c r="C1073" s="240"/>
      <c r="D1073" s="240"/>
      <c r="E1073" s="240"/>
      <c r="F1073" s="240"/>
      <c r="G1073" s="240"/>
      <c r="H1073" s="240"/>
      <c r="I1073" s="242"/>
      <c r="J1073" s="242"/>
      <c r="K1073" s="242"/>
      <c r="L1073" s="242"/>
      <c r="M1073" s="243"/>
      <c r="N1073" s="243"/>
      <c r="O1073" s="244"/>
      <c r="P1073" s="182"/>
    </row>
    <row r="1074" spans="1:21" ht="42" customHeight="1">
      <c r="A1074" s="329" t="s">
        <v>2013</v>
      </c>
      <c r="B1074" s="330"/>
      <c r="C1074" s="330"/>
      <c r="D1074" s="330"/>
      <c r="E1074" s="197" t="s">
        <v>2014</v>
      </c>
      <c r="F1074" s="331" t="s">
        <v>2015</v>
      </c>
      <c r="G1074" s="332"/>
      <c r="H1074" s="331" t="s">
        <v>2023</v>
      </c>
      <c r="I1074" s="332"/>
      <c r="J1074" s="333" t="s">
        <v>2101</v>
      </c>
      <c r="K1074" s="334"/>
      <c r="L1074" s="217" t="s">
        <v>2018</v>
      </c>
      <c r="M1074" s="335" t="s">
        <v>2019</v>
      </c>
      <c r="N1074" s="335"/>
      <c r="O1074" s="336"/>
      <c r="P1074" s="182"/>
    </row>
    <row r="1075" spans="1:21" s="184" customFormat="1" ht="55.9" customHeight="1">
      <c r="A1075" s="337" t="s">
        <v>2217</v>
      </c>
      <c r="B1075" s="338"/>
      <c r="C1075" s="338"/>
      <c r="D1075" s="339"/>
      <c r="E1075" s="208">
        <v>1</v>
      </c>
      <c r="F1075" s="353"/>
      <c r="G1075" s="352"/>
      <c r="H1075" s="351"/>
      <c r="I1075" s="352"/>
      <c r="J1075" s="353"/>
      <c r="K1075" s="354"/>
      <c r="L1075" s="208"/>
      <c r="M1075" s="360" t="s">
        <v>2218</v>
      </c>
      <c r="N1075" s="360"/>
      <c r="O1075" s="361"/>
      <c r="P1075" s="182"/>
    </row>
    <row r="1076" spans="1:21" ht="18">
      <c r="A1076" s="199"/>
      <c r="B1076" s="200"/>
      <c r="C1076" s="200"/>
      <c r="D1076" s="200"/>
      <c r="E1076" s="201"/>
      <c r="F1076" s="202"/>
      <c r="G1076" s="201"/>
      <c r="H1076" s="201"/>
      <c r="I1076" s="218"/>
      <c r="J1076" s="219"/>
      <c r="K1076" s="201"/>
      <c r="L1076" s="201"/>
      <c r="M1076" s="201"/>
      <c r="O1076" s="220"/>
      <c r="P1076" s="182"/>
    </row>
    <row r="1077" spans="1:21" ht="15.75">
      <c r="A1077" s="203"/>
      <c r="B1077" s="204"/>
      <c r="C1077" s="204"/>
      <c r="D1077" s="204"/>
      <c r="E1077" s="204"/>
      <c r="F1077" s="204"/>
      <c r="G1077" s="204"/>
      <c r="H1077" s="204"/>
      <c r="I1077" s="221"/>
      <c r="J1077" s="221"/>
      <c r="L1077" s="346" t="s">
        <v>2021</v>
      </c>
      <c r="M1077" s="347"/>
      <c r="N1077" s="348"/>
      <c r="O1077" s="222">
        <f>E1075</f>
        <v>1</v>
      </c>
      <c r="P1077" s="182"/>
    </row>
    <row r="1078" spans="1:21" ht="15.75">
      <c r="A1078" s="205"/>
      <c r="B1078" s="206"/>
      <c r="C1078" s="206"/>
      <c r="D1078" s="206"/>
      <c r="E1078" s="206"/>
      <c r="F1078" s="206"/>
      <c r="G1078" s="206"/>
      <c r="H1078" s="206"/>
      <c r="I1078" s="223"/>
      <c r="J1078" s="223"/>
      <c r="K1078" s="224"/>
      <c r="L1078" s="224"/>
      <c r="M1078" s="224"/>
      <c r="N1078" s="224"/>
      <c r="O1078" s="225"/>
      <c r="P1078" s="182"/>
    </row>
    <row r="1079" spans="1:21" s="186" customFormat="1" ht="40.15" customHeight="1">
      <c r="A1079" s="246" t="s">
        <v>374</v>
      </c>
      <c r="B1079" s="349" t="s">
        <v>376</v>
      </c>
      <c r="C1079" s="349"/>
      <c r="D1079" s="349"/>
      <c r="E1079" s="349"/>
      <c r="F1079" s="349"/>
      <c r="G1079" s="349"/>
      <c r="H1079" s="349"/>
      <c r="I1079" s="349"/>
      <c r="J1079" s="349"/>
      <c r="K1079" s="349"/>
      <c r="L1079" s="349"/>
      <c r="M1079" s="349"/>
      <c r="N1079" s="349"/>
      <c r="O1079" s="350"/>
      <c r="P1079" s="241"/>
      <c r="Q1079" s="245"/>
      <c r="R1079" s="245"/>
      <c r="S1079" s="245"/>
      <c r="T1079" s="245"/>
      <c r="U1079" s="245"/>
    </row>
    <row r="1080" spans="1:21" s="187" customFormat="1" ht="15.75">
      <c r="A1080" s="239"/>
      <c r="B1080" s="240"/>
      <c r="C1080" s="240"/>
      <c r="D1080" s="240"/>
      <c r="E1080" s="240"/>
      <c r="F1080" s="240"/>
      <c r="G1080" s="240"/>
      <c r="H1080" s="240"/>
      <c r="I1080" s="242"/>
      <c r="J1080" s="242"/>
      <c r="K1080" s="242"/>
      <c r="L1080" s="242"/>
      <c r="M1080" s="243"/>
      <c r="N1080" s="243"/>
      <c r="O1080" s="244"/>
      <c r="P1080" s="182"/>
    </row>
    <row r="1081" spans="1:21" ht="42" customHeight="1">
      <c r="A1081" s="329" t="s">
        <v>2013</v>
      </c>
      <c r="B1081" s="330"/>
      <c r="C1081" s="330"/>
      <c r="D1081" s="330"/>
      <c r="E1081" s="197" t="s">
        <v>2014</v>
      </c>
      <c r="F1081" s="331" t="s">
        <v>2015</v>
      </c>
      <c r="G1081" s="332"/>
      <c r="H1081" s="331" t="s">
        <v>2023</v>
      </c>
      <c r="I1081" s="332"/>
      <c r="J1081" s="333" t="s">
        <v>2101</v>
      </c>
      <c r="K1081" s="334"/>
      <c r="L1081" s="217" t="s">
        <v>2018</v>
      </c>
      <c r="M1081" s="335" t="s">
        <v>2019</v>
      </c>
      <c r="N1081" s="335"/>
      <c r="O1081" s="336"/>
      <c r="P1081" s="182"/>
    </row>
    <row r="1082" spans="1:21" s="184" customFormat="1" ht="55.9" customHeight="1">
      <c r="A1082" s="337" t="s">
        <v>2217</v>
      </c>
      <c r="B1082" s="338"/>
      <c r="C1082" s="338"/>
      <c r="D1082" s="339"/>
      <c r="E1082" s="208">
        <f>22+17</f>
        <v>39</v>
      </c>
      <c r="F1082" s="353"/>
      <c r="G1082" s="352"/>
      <c r="H1082" s="351"/>
      <c r="I1082" s="352"/>
      <c r="J1082" s="353"/>
      <c r="K1082" s="354"/>
      <c r="L1082" s="208"/>
      <c r="M1082" s="360" t="s">
        <v>2218</v>
      </c>
      <c r="N1082" s="360"/>
      <c r="O1082" s="361"/>
      <c r="P1082" s="182"/>
    </row>
    <row r="1083" spans="1:21" ht="18">
      <c r="A1083" s="199"/>
      <c r="B1083" s="200"/>
      <c r="C1083" s="200"/>
      <c r="D1083" s="200"/>
      <c r="E1083" s="201"/>
      <c r="F1083" s="202"/>
      <c r="G1083" s="201"/>
      <c r="H1083" s="201"/>
      <c r="I1083" s="218"/>
      <c r="J1083" s="219"/>
      <c r="K1083" s="201"/>
      <c r="L1083" s="201"/>
      <c r="M1083" s="201"/>
      <c r="O1083" s="220"/>
      <c r="P1083" s="182"/>
    </row>
    <row r="1084" spans="1:21" ht="15.75">
      <c r="A1084" s="203"/>
      <c r="B1084" s="204"/>
      <c r="C1084" s="204"/>
      <c r="D1084" s="204"/>
      <c r="E1084" s="204"/>
      <c r="F1084" s="204"/>
      <c r="G1084" s="204"/>
      <c r="H1084" s="204"/>
      <c r="I1084" s="221"/>
      <c r="J1084" s="221"/>
      <c r="L1084" s="346" t="s">
        <v>2021</v>
      </c>
      <c r="M1084" s="347"/>
      <c r="N1084" s="348"/>
      <c r="O1084" s="222">
        <f>E1082</f>
        <v>39</v>
      </c>
      <c r="P1084" s="182"/>
    </row>
    <row r="1085" spans="1:21" ht="15.75">
      <c r="A1085" s="205"/>
      <c r="B1085" s="206"/>
      <c r="C1085" s="206"/>
      <c r="D1085" s="206"/>
      <c r="E1085" s="206"/>
      <c r="F1085" s="206"/>
      <c r="G1085" s="206"/>
      <c r="H1085" s="206"/>
      <c r="I1085" s="223"/>
      <c r="J1085" s="223"/>
      <c r="K1085" s="224"/>
      <c r="L1085" s="224"/>
      <c r="M1085" s="224"/>
      <c r="N1085" s="224"/>
      <c r="O1085" s="225"/>
      <c r="P1085" s="182"/>
    </row>
    <row r="1086" spans="1:21" s="186" customFormat="1" ht="40.15" customHeight="1">
      <c r="A1086" s="246" t="s">
        <v>377</v>
      </c>
      <c r="B1086" s="349" t="s">
        <v>379</v>
      </c>
      <c r="C1086" s="349"/>
      <c r="D1086" s="349"/>
      <c r="E1086" s="349"/>
      <c r="F1086" s="349"/>
      <c r="G1086" s="349"/>
      <c r="H1086" s="349"/>
      <c r="I1086" s="349"/>
      <c r="J1086" s="349"/>
      <c r="K1086" s="349"/>
      <c r="L1086" s="349"/>
      <c r="M1086" s="349"/>
      <c r="N1086" s="349"/>
      <c r="O1086" s="350"/>
      <c r="P1086" s="241"/>
      <c r="Q1086" s="245"/>
      <c r="R1086" s="245"/>
      <c r="S1086" s="245"/>
      <c r="T1086" s="245"/>
      <c r="U1086" s="245"/>
    </row>
    <row r="1087" spans="1:21" s="187" customFormat="1" ht="15.75">
      <c r="A1087" s="239"/>
      <c r="B1087" s="240"/>
      <c r="C1087" s="240"/>
      <c r="D1087" s="240"/>
      <c r="E1087" s="240"/>
      <c r="F1087" s="240"/>
      <c r="G1087" s="240"/>
      <c r="H1087" s="240"/>
      <c r="I1087" s="242"/>
      <c r="J1087" s="242"/>
      <c r="K1087" s="242"/>
      <c r="L1087" s="242"/>
      <c r="M1087" s="243"/>
      <c r="N1087" s="243"/>
      <c r="O1087" s="244"/>
      <c r="P1087" s="182"/>
    </row>
    <row r="1088" spans="1:21" ht="42" customHeight="1">
      <c r="A1088" s="329" t="s">
        <v>2013</v>
      </c>
      <c r="B1088" s="330"/>
      <c r="C1088" s="330"/>
      <c r="D1088" s="330"/>
      <c r="E1088" s="197" t="s">
        <v>2014</v>
      </c>
      <c r="F1088" s="331" t="s">
        <v>2015</v>
      </c>
      <c r="G1088" s="332"/>
      <c r="H1088" s="331" t="s">
        <v>2023</v>
      </c>
      <c r="I1088" s="332"/>
      <c r="J1088" s="333" t="s">
        <v>2101</v>
      </c>
      <c r="K1088" s="334"/>
      <c r="L1088" s="217" t="s">
        <v>2018</v>
      </c>
      <c r="M1088" s="335" t="s">
        <v>2019</v>
      </c>
      <c r="N1088" s="335"/>
      <c r="O1088" s="336"/>
      <c r="P1088" s="182"/>
    </row>
    <row r="1089" spans="1:21" s="184" customFormat="1" ht="55.9" customHeight="1">
      <c r="A1089" s="337" t="s">
        <v>2217</v>
      </c>
      <c r="B1089" s="338"/>
      <c r="C1089" s="338"/>
      <c r="D1089" s="339"/>
      <c r="E1089" s="208">
        <v>2</v>
      </c>
      <c r="F1089" s="353"/>
      <c r="G1089" s="352"/>
      <c r="H1089" s="351"/>
      <c r="I1089" s="352"/>
      <c r="J1089" s="353"/>
      <c r="K1089" s="354"/>
      <c r="L1089" s="208"/>
      <c r="M1089" s="360" t="s">
        <v>2218</v>
      </c>
      <c r="N1089" s="360"/>
      <c r="O1089" s="361"/>
      <c r="P1089" s="182"/>
    </row>
    <row r="1090" spans="1:21" ht="18">
      <c r="A1090" s="199"/>
      <c r="B1090" s="200"/>
      <c r="C1090" s="200"/>
      <c r="D1090" s="200"/>
      <c r="E1090" s="201"/>
      <c r="F1090" s="202"/>
      <c r="G1090" s="201"/>
      <c r="H1090" s="201"/>
      <c r="I1090" s="218"/>
      <c r="J1090" s="219"/>
      <c r="K1090" s="201"/>
      <c r="L1090" s="201"/>
      <c r="M1090" s="201"/>
      <c r="O1090" s="220"/>
      <c r="P1090" s="182"/>
    </row>
    <row r="1091" spans="1:21" ht="15.75">
      <c r="A1091" s="203"/>
      <c r="B1091" s="204"/>
      <c r="C1091" s="204"/>
      <c r="D1091" s="204"/>
      <c r="E1091" s="204"/>
      <c r="F1091" s="204"/>
      <c r="G1091" s="204"/>
      <c r="H1091" s="204"/>
      <c r="I1091" s="221"/>
      <c r="J1091" s="221"/>
      <c r="L1091" s="346" t="s">
        <v>2021</v>
      </c>
      <c r="M1091" s="347"/>
      <c r="N1091" s="348"/>
      <c r="O1091" s="222">
        <f>E1089</f>
        <v>2</v>
      </c>
      <c r="P1091" s="182"/>
    </row>
    <row r="1092" spans="1:21" ht="15.75">
      <c r="A1092" s="205"/>
      <c r="B1092" s="206"/>
      <c r="C1092" s="206"/>
      <c r="D1092" s="206"/>
      <c r="E1092" s="206"/>
      <c r="F1092" s="206"/>
      <c r="G1092" s="206"/>
      <c r="H1092" s="206"/>
      <c r="I1092" s="223"/>
      <c r="J1092" s="223"/>
      <c r="K1092" s="224"/>
      <c r="L1092" s="224"/>
      <c r="M1092" s="224"/>
      <c r="N1092" s="224"/>
      <c r="O1092" s="225"/>
      <c r="P1092" s="182"/>
    </row>
    <row r="1093" spans="1:21" s="186" customFormat="1" ht="40.15" customHeight="1">
      <c r="A1093" s="246" t="s">
        <v>380</v>
      </c>
      <c r="B1093" s="349" t="s">
        <v>382</v>
      </c>
      <c r="C1093" s="349"/>
      <c r="D1093" s="349"/>
      <c r="E1093" s="349"/>
      <c r="F1093" s="349"/>
      <c r="G1093" s="349"/>
      <c r="H1093" s="349"/>
      <c r="I1093" s="349"/>
      <c r="J1093" s="349"/>
      <c r="K1093" s="349"/>
      <c r="L1093" s="349"/>
      <c r="M1093" s="349"/>
      <c r="N1093" s="349"/>
      <c r="O1093" s="350"/>
      <c r="P1093" s="241"/>
      <c r="Q1093" s="245"/>
      <c r="R1093" s="245"/>
      <c r="S1093" s="245"/>
      <c r="T1093" s="245"/>
      <c r="U1093" s="245"/>
    </row>
    <row r="1094" spans="1:21" s="187" customFormat="1" ht="15.75">
      <c r="A1094" s="239"/>
      <c r="B1094" s="240"/>
      <c r="C1094" s="240"/>
      <c r="D1094" s="240"/>
      <c r="E1094" s="240"/>
      <c r="F1094" s="240"/>
      <c r="G1094" s="240"/>
      <c r="H1094" s="240"/>
      <c r="I1094" s="242"/>
      <c r="J1094" s="242"/>
      <c r="K1094" s="242"/>
      <c r="L1094" s="242"/>
      <c r="M1094" s="243"/>
      <c r="N1094" s="243"/>
      <c r="O1094" s="244"/>
      <c r="P1094" s="182"/>
    </row>
    <row r="1095" spans="1:21" ht="42" customHeight="1">
      <c r="A1095" s="329" t="s">
        <v>2013</v>
      </c>
      <c r="B1095" s="330"/>
      <c r="C1095" s="330"/>
      <c r="D1095" s="330"/>
      <c r="E1095" s="197" t="s">
        <v>2014</v>
      </c>
      <c r="F1095" s="331" t="s">
        <v>2015</v>
      </c>
      <c r="G1095" s="332"/>
      <c r="H1095" s="331" t="s">
        <v>2023</v>
      </c>
      <c r="I1095" s="332"/>
      <c r="J1095" s="333" t="s">
        <v>2101</v>
      </c>
      <c r="K1095" s="334"/>
      <c r="L1095" s="217" t="s">
        <v>2018</v>
      </c>
      <c r="M1095" s="335" t="s">
        <v>2019</v>
      </c>
      <c r="N1095" s="335"/>
      <c r="O1095" s="336"/>
      <c r="P1095" s="182"/>
    </row>
    <row r="1096" spans="1:21" s="184" customFormat="1" ht="55.9" customHeight="1">
      <c r="A1096" s="337" t="s">
        <v>2217</v>
      </c>
      <c r="B1096" s="338"/>
      <c r="C1096" s="338"/>
      <c r="D1096" s="339"/>
      <c r="E1096" s="208">
        <v>6</v>
      </c>
      <c r="F1096" s="353"/>
      <c r="G1096" s="352"/>
      <c r="H1096" s="351"/>
      <c r="I1096" s="352"/>
      <c r="J1096" s="353"/>
      <c r="K1096" s="354"/>
      <c r="L1096" s="208"/>
      <c r="M1096" s="360" t="s">
        <v>2218</v>
      </c>
      <c r="N1096" s="360"/>
      <c r="O1096" s="361"/>
      <c r="P1096" s="182"/>
    </row>
    <row r="1097" spans="1:21" ht="18">
      <c r="A1097" s="199"/>
      <c r="B1097" s="200"/>
      <c r="C1097" s="200"/>
      <c r="D1097" s="200"/>
      <c r="E1097" s="201"/>
      <c r="F1097" s="202"/>
      <c r="G1097" s="201"/>
      <c r="H1097" s="201"/>
      <c r="I1097" s="218"/>
      <c r="J1097" s="219"/>
      <c r="K1097" s="201"/>
      <c r="L1097" s="201"/>
      <c r="M1097" s="201"/>
      <c r="O1097" s="220"/>
      <c r="P1097" s="182"/>
    </row>
    <row r="1098" spans="1:21" ht="15.75">
      <c r="A1098" s="203"/>
      <c r="B1098" s="204"/>
      <c r="C1098" s="204"/>
      <c r="D1098" s="204"/>
      <c r="E1098" s="204"/>
      <c r="F1098" s="204"/>
      <c r="G1098" s="204"/>
      <c r="H1098" s="204"/>
      <c r="I1098" s="221"/>
      <c r="J1098" s="221"/>
      <c r="L1098" s="346" t="s">
        <v>2021</v>
      </c>
      <c r="M1098" s="347"/>
      <c r="N1098" s="348"/>
      <c r="O1098" s="222">
        <f>E1096</f>
        <v>6</v>
      </c>
      <c r="P1098" s="182"/>
    </row>
    <row r="1099" spans="1:21" ht="15.75">
      <c r="A1099" s="205"/>
      <c r="B1099" s="206"/>
      <c r="C1099" s="206"/>
      <c r="D1099" s="206"/>
      <c r="E1099" s="206"/>
      <c r="F1099" s="206"/>
      <c r="G1099" s="206"/>
      <c r="H1099" s="206"/>
      <c r="I1099" s="223"/>
      <c r="J1099" s="223"/>
      <c r="K1099" s="224"/>
      <c r="L1099" s="224"/>
      <c r="M1099" s="224"/>
      <c r="N1099" s="224"/>
      <c r="O1099" s="225"/>
      <c r="P1099" s="182"/>
    </row>
    <row r="1100" spans="1:21" s="186" customFormat="1" ht="40.15" customHeight="1">
      <c r="A1100" s="246" t="s">
        <v>383</v>
      </c>
      <c r="B1100" s="349" t="s">
        <v>385</v>
      </c>
      <c r="C1100" s="349"/>
      <c r="D1100" s="349"/>
      <c r="E1100" s="349"/>
      <c r="F1100" s="349"/>
      <c r="G1100" s="349"/>
      <c r="H1100" s="349"/>
      <c r="I1100" s="349"/>
      <c r="J1100" s="349"/>
      <c r="K1100" s="349"/>
      <c r="L1100" s="349"/>
      <c r="M1100" s="349"/>
      <c r="N1100" s="349"/>
      <c r="O1100" s="350"/>
      <c r="P1100" s="241"/>
      <c r="Q1100" s="245"/>
      <c r="R1100" s="245"/>
      <c r="S1100" s="245"/>
      <c r="T1100" s="245"/>
      <c r="U1100" s="245"/>
    </row>
    <row r="1101" spans="1:21" s="187" customFormat="1" ht="15.75">
      <c r="A1101" s="239"/>
      <c r="B1101" s="240"/>
      <c r="C1101" s="240"/>
      <c r="D1101" s="240"/>
      <c r="E1101" s="240"/>
      <c r="F1101" s="240"/>
      <c r="G1101" s="240"/>
      <c r="H1101" s="240"/>
      <c r="I1101" s="242"/>
      <c r="J1101" s="242"/>
      <c r="K1101" s="242"/>
      <c r="L1101" s="242"/>
      <c r="M1101" s="243"/>
      <c r="N1101" s="243"/>
      <c r="O1101" s="244"/>
      <c r="P1101" s="182"/>
    </row>
    <row r="1102" spans="1:21" ht="42" customHeight="1">
      <c r="A1102" s="329" t="s">
        <v>2013</v>
      </c>
      <c r="B1102" s="330"/>
      <c r="C1102" s="330"/>
      <c r="D1102" s="330"/>
      <c r="E1102" s="197" t="s">
        <v>2014</v>
      </c>
      <c r="F1102" s="331" t="s">
        <v>2015</v>
      </c>
      <c r="G1102" s="332"/>
      <c r="H1102" s="331" t="s">
        <v>2023</v>
      </c>
      <c r="I1102" s="332"/>
      <c r="J1102" s="333" t="s">
        <v>2101</v>
      </c>
      <c r="K1102" s="334"/>
      <c r="L1102" s="217" t="s">
        <v>2018</v>
      </c>
      <c r="M1102" s="335" t="s">
        <v>2019</v>
      </c>
      <c r="N1102" s="335"/>
      <c r="O1102" s="336"/>
      <c r="P1102" s="182"/>
    </row>
    <row r="1103" spans="1:21" s="184" customFormat="1" ht="55.9" customHeight="1">
      <c r="A1103" s="337" t="s">
        <v>2217</v>
      </c>
      <c r="B1103" s="338"/>
      <c r="C1103" s="338"/>
      <c r="D1103" s="339"/>
      <c r="E1103" s="208">
        <v>4</v>
      </c>
      <c r="F1103" s="353"/>
      <c r="G1103" s="352"/>
      <c r="H1103" s="351"/>
      <c r="I1103" s="352"/>
      <c r="J1103" s="353"/>
      <c r="K1103" s="354"/>
      <c r="L1103" s="208"/>
      <c r="M1103" s="360" t="s">
        <v>2218</v>
      </c>
      <c r="N1103" s="360"/>
      <c r="O1103" s="361"/>
      <c r="P1103" s="182"/>
    </row>
    <row r="1104" spans="1:21" ht="18">
      <c r="A1104" s="199"/>
      <c r="B1104" s="200"/>
      <c r="C1104" s="200"/>
      <c r="D1104" s="200"/>
      <c r="E1104" s="201"/>
      <c r="F1104" s="202"/>
      <c r="G1104" s="201"/>
      <c r="H1104" s="201"/>
      <c r="I1104" s="218"/>
      <c r="J1104" s="219"/>
      <c r="K1104" s="201"/>
      <c r="L1104" s="201"/>
      <c r="M1104" s="201"/>
      <c r="O1104" s="220"/>
      <c r="P1104" s="182"/>
    </row>
    <row r="1105" spans="1:21" ht="15.75">
      <c r="A1105" s="203"/>
      <c r="B1105" s="204"/>
      <c r="C1105" s="204"/>
      <c r="D1105" s="204"/>
      <c r="E1105" s="204"/>
      <c r="F1105" s="204"/>
      <c r="G1105" s="204"/>
      <c r="H1105" s="204"/>
      <c r="I1105" s="221"/>
      <c r="J1105" s="221"/>
      <c r="L1105" s="346" t="s">
        <v>2021</v>
      </c>
      <c r="M1105" s="347"/>
      <c r="N1105" s="348"/>
      <c r="O1105" s="222">
        <f>E1103</f>
        <v>4</v>
      </c>
      <c r="P1105" s="182"/>
    </row>
    <row r="1106" spans="1:21" ht="15.75">
      <c r="A1106" s="205"/>
      <c r="B1106" s="206"/>
      <c r="C1106" s="206"/>
      <c r="D1106" s="206"/>
      <c r="E1106" s="206"/>
      <c r="F1106" s="206"/>
      <c r="G1106" s="206"/>
      <c r="H1106" s="206"/>
      <c r="I1106" s="223"/>
      <c r="J1106" s="223"/>
      <c r="K1106" s="224"/>
      <c r="L1106" s="224"/>
      <c r="M1106" s="224"/>
      <c r="N1106" s="224"/>
      <c r="O1106" s="225"/>
      <c r="P1106" s="182"/>
    </row>
    <row r="1107" spans="1:21" s="186" customFormat="1" ht="40.15" customHeight="1">
      <c r="A1107" s="246" t="s">
        <v>386</v>
      </c>
      <c r="B1107" s="349" t="s">
        <v>2226</v>
      </c>
      <c r="C1107" s="349"/>
      <c r="D1107" s="349"/>
      <c r="E1107" s="349"/>
      <c r="F1107" s="349"/>
      <c r="G1107" s="349"/>
      <c r="H1107" s="349"/>
      <c r="I1107" s="349"/>
      <c r="J1107" s="349"/>
      <c r="K1107" s="349"/>
      <c r="L1107" s="349"/>
      <c r="M1107" s="349"/>
      <c r="N1107" s="349"/>
      <c r="O1107" s="350"/>
      <c r="P1107" s="241"/>
      <c r="Q1107" s="245"/>
      <c r="R1107" s="245"/>
      <c r="S1107" s="245"/>
      <c r="T1107" s="245"/>
      <c r="U1107" s="245"/>
    </row>
    <row r="1108" spans="1:21" s="187" customFormat="1" ht="15.75">
      <c r="A1108" s="239"/>
      <c r="B1108" s="240"/>
      <c r="C1108" s="240"/>
      <c r="D1108" s="240"/>
      <c r="E1108" s="240"/>
      <c r="F1108" s="240"/>
      <c r="G1108" s="240"/>
      <c r="H1108" s="240"/>
      <c r="I1108" s="242"/>
      <c r="J1108" s="242"/>
      <c r="K1108" s="242"/>
      <c r="L1108" s="242"/>
      <c r="M1108" s="243"/>
      <c r="N1108" s="243"/>
      <c r="O1108" s="244"/>
      <c r="P1108" s="182"/>
    </row>
    <row r="1109" spans="1:21" ht="42" customHeight="1">
      <c r="A1109" s="329" t="s">
        <v>2013</v>
      </c>
      <c r="B1109" s="330"/>
      <c r="C1109" s="330"/>
      <c r="D1109" s="330"/>
      <c r="E1109" s="197" t="s">
        <v>2014</v>
      </c>
      <c r="F1109" s="331" t="s">
        <v>2015</v>
      </c>
      <c r="G1109" s="332"/>
      <c r="H1109" s="331" t="s">
        <v>2023</v>
      </c>
      <c r="I1109" s="332"/>
      <c r="J1109" s="333" t="s">
        <v>2101</v>
      </c>
      <c r="K1109" s="334"/>
      <c r="L1109" s="217" t="s">
        <v>2018</v>
      </c>
      <c r="M1109" s="335" t="s">
        <v>2019</v>
      </c>
      <c r="N1109" s="335"/>
      <c r="O1109" s="336"/>
      <c r="P1109" s="182"/>
    </row>
    <row r="1110" spans="1:21" s="184" customFormat="1" ht="55.9" customHeight="1">
      <c r="A1110" s="337" t="s">
        <v>2217</v>
      </c>
      <c r="B1110" s="338"/>
      <c r="C1110" s="338"/>
      <c r="D1110" s="339"/>
      <c r="E1110" s="208">
        <v>1</v>
      </c>
      <c r="F1110" s="353"/>
      <c r="G1110" s="352"/>
      <c r="H1110" s="351"/>
      <c r="I1110" s="352"/>
      <c r="J1110" s="353"/>
      <c r="K1110" s="354"/>
      <c r="L1110" s="208"/>
      <c r="M1110" s="360" t="s">
        <v>2218</v>
      </c>
      <c r="N1110" s="360"/>
      <c r="O1110" s="361"/>
      <c r="P1110" s="182"/>
    </row>
    <row r="1111" spans="1:21" ht="18">
      <c r="A1111" s="199"/>
      <c r="B1111" s="200"/>
      <c r="C1111" s="200"/>
      <c r="D1111" s="200"/>
      <c r="E1111" s="201"/>
      <c r="F1111" s="202"/>
      <c r="G1111" s="201"/>
      <c r="H1111" s="201"/>
      <c r="I1111" s="218"/>
      <c r="J1111" s="219"/>
      <c r="K1111" s="201"/>
      <c r="L1111" s="201"/>
      <c r="M1111" s="201"/>
      <c r="O1111" s="220"/>
      <c r="P1111" s="182"/>
    </row>
    <row r="1112" spans="1:21" ht="15.75">
      <c r="A1112" s="203"/>
      <c r="B1112" s="204"/>
      <c r="C1112" s="204"/>
      <c r="D1112" s="204"/>
      <c r="E1112" s="204"/>
      <c r="F1112" s="204"/>
      <c r="G1112" s="204"/>
      <c r="H1112" s="204"/>
      <c r="I1112" s="221"/>
      <c r="J1112" s="221"/>
      <c r="L1112" s="346" t="s">
        <v>2021</v>
      </c>
      <c r="M1112" s="347"/>
      <c r="N1112" s="348"/>
      <c r="O1112" s="222">
        <f>E1110</f>
        <v>1</v>
      </c>
      <c r="P1112" s="182"/>
    </row>
    <row r="1113" spans="1:21" ht="15.75">
      <c r="A1113" s="205"/>
      <c r="B1113" s="206"/>
      <c r="C1113" s="206"/>
      <c r="D1113" s="206"/>
      <c r="E1113" s="206"/>
      <c r="F1113" s="206"/>
      <c r="G1113" s="206"/>
      <c r="H1113" s="206"/>
      <c r="I1113" s="223"/>
      <c r="J1113" s="223"/>
      <c r="K1113" s="224"/>
      <c r="L1113" s="224"/>
      <c r="M1113" s="224"/>
      <c r="N1113" s="224"/>
      <c r="O1113" s="225"/>
      <c r="P1113" s="182"/>
    </row>
    <row r="1114" spans="1:21" s="186" customFormat="1" ht="40.15" customHeight="1">
      <c r="A1114" s="246" t="s">
        <v>389</v>
      </c>
      <c r="B1114" s="349" t="s">
        <v>2227</v>
      </c>
      <c r="C1114" s="349"/>
      <c r="D1114" s="349"/>
      <c r="E1114" s="349"/>
      <c r="F1114" s="349"/>
      <c r="G1114" s="349"/>
      <c r="H1114" s="349"/>
      <c r="I1114" s="349"/>
      <c r="J1114" s="349"/>
      <c r="K1114" s="349"/>
      <c r="L1114" s="349"/>
      <c r="M1114" s="349"/>
      <c r="N1114" s="349"/>
      <c r="O1114" s="350"/>
      <c r="P1114" s="241"/>
      <c r="Q1114" s="245"/>
      <c r="R1114" s="245"/>
      <c r="S1114" s="245"/>
      <c r="T1114" s="245"/>
      <c r="U1114" s="245"/>
    </row>
    <row r="1115" spans="1:21" s="187" customFormat="1" ht="15.75">
      <c r="A1115" s="239"/>
      <c r="B1115" s="240"/>
      <c r="C1115" s="240"/>
      <c r="D1115" s="240"/>
      <c r="E1115" s="240"/>
      <c r="F1115" s="240"/>
      <c r="G1115" s="240"/>
      <c r="H1115" s="240"/>
      <c r="I1115" s="242"/>
      <c r="J1115" s="242"/>
      <c r="K1115" s="242"/>
      <c r="L1115" s="242"/>
      <c r="M1115" s="243"/>
      <c r="N1115" s="243"/>
      <c r="O1115" s="244"/>
      <c r="P1115" s="182"/>
    </row>
    <row r="1116" spans="1:21" ht="42" customHeight="1">
      <c r="A1116" s="329" t="s">
        <v>2013</v>
      </c>
      <c r="B1116" s="330"/>
      <c r="C1116" s="330"/>
      <c r="D1116" s="330"/>
      <c r="E1116" s="197" t="s">
        <v>2014</v>
      </c>
      <c r="F1116" s="331" t="s">
        <v>2015</v>
      </c>
      <c r="G1116" s="332"/>
      <c r="H1116" s="331" t="s">
        <v>2023</v>
      </c>
      <c r="I1116" s="332"/>
      <c r="J1116" s="333" t="s">
        <v>2101</v>
      </c>
      <c r="K1116" s="334"/>
      <c r="L1116" s="217" t="s">
        <v>2018</v>
      </c>
      <c r="M1116" s="335" t="s">
        <v>2019</v>
      </c>
      <c r="N1116" s="335"/>
      <c r="O1116" s="336"/>
      <c r="P1116" s="182"/>
    </row>
    <row r="1117" spans="1:21" s="184" customFormat="1" ht="55.9" customHeight="1">
      <c r="A1117" s="337" t="s">
        <v>2217</v>
      </c>
      <c r="B1117" s="338"/>
      <c r="C1117" s="338"/>
      <c r="D1117" s="339"/>
      <c r="E1117" s="208">
        <v>1</v>
      </c>
      <c r="F1117" s="353">
        <f>0.23+47.41+3.5+30</f>
        <v>81.14</v>
      </c>
      <c r="G1117" s="352"/>
      <c r="H1117" s="351"/>
      <c r="I1117" s="352"/>
      <c r="J1117" s="353"/>
      <c r="K1117" s="354"/>
      <c r="L1117" s="208"/>
      <c r="M1117" s="360" t="s">
        <v>2218</v>
      </c>
      <c r="N1117" s="360"/>
      <c r="O1117" s="361"/>
      <c r="P1117" s="182"/>
    </row>
    <row r="1118" spans="1:21" ht="18">
      <c r="A1118" s="199"/>
      <c r="B1118" s="200"/>
      <c r="C1118" s="200"/>
      <c r="D1118" s="200"/>
      <c r="E1118" s="201"/>
      <c r="F1118" s="202"/>
      <c r="G1118" s="201"/>
      <c r="H1118" s="201"/>
      <c r="I1118" s="218"/>
      <c r="J1118" s="219"/>
      <c r="K1118" s="201"/>
      <c r="L1118" s="201"/>
      <c r="M1118" s="201"/>
      <c r="O1118" s="220"/>
      <c r="P1118" s="182"/>
    </row>
    <row r="1119" spans="1:21" ht="15.75">
      <c r="A1119" s="203"/>
      <c r="B1119" s="204"/>
      <c r="C1119" s="204"/>
      <c r="D1119" s="204"/>
      <c r="E1119" s="204"/>
      <c r="F1119" s="204"/>
      <c r="G1119" s="204"/>
      <c r="H1119" s="204"/>
      <c r="I1119" s="221"/>
      <c r="J1119" s="221"/>
      <c r="L1119" s="346" t="s">
        <v>2021</v>
      </c>
      <c r="M1119" s="347"/>
      <c r="N1119" s="348"/>
      <c r="O1119" s="222">
        <f>F1117</f>
        <v>81.14</v>
      </c>
      <c r="P1119" s="182"/>
    </row>
    <row r="1120" spans="1:21" ht="15.75">
      <c r="A1120" s="205"/>
      <c r="B1120" s="206"/>
      <c r="C1120" s="206"/>
      <c r="D1120" s="206"/>
      <c r="E1120" s="206"/>
      <c r="F1120" s="206"/>
      <c r="G1120" s="206"/>
      <c r="H1120" s="206"/>
      <c r="I1120" s="223"/>
      <c r="J1120" s="223"/>
      <c r="K1120" s="224"/>
      <c r="L1120" s="224"/>
      <c r="M1120" s="224"/>
      <c r="N1120" s="224"/>
      <c r="O1120" s="225"/>
      <c r="P1120" s="182"/>
    </row>
    <row r="1121" spans="1:21" s="186" customFormat="1" ht="40.15" customHeight="1">
      <c r="A1121" s="246" t="s">
        <v>392</v>
      </c>
      <c r="B1121" s="349" t="s">
        <v>2228</v>
      </c>
      <c r="C1121" s="349"/>
      <c r="D1121" s="349"/>
      <c r="E1121" s="349"/>
      <c r="F1121" s="349"/>
      <c r="G1121" s="349"/>
      <c r="H1121" s="349"/>
      <c r="I1121" s="349"/>
      <c r="J1121" s="349"/>
      <c r="K1121" s="349"/>
      <c r="L1121" s="349"/>
      <c r="M1121" s="349"/>
      <c r="N1121" s="349"/>
      <c r="O1121" s="350"/>
      <c r="P1121" s="241"/>
      <c r="Q1121" s="245"/>
      <c r="R1121" s="245"/>
      <c r="S1121" s="245"/>
      <c r="T1121" s="245"/>
      <c r="U1121" s="245"/>
    </row>
    <row r="1122" spans="1:21" s="187" customFormat="1" ht="15.75">
      <c r="A1122" s="239"/>
      <c r="B1122" s="240"/>
      <c r="C1122" s="240"/>
      <c r="D1122" s="240"/>
      <c r="E1122" s="240"/>
      <c r="F1122" s="240"/>
      <c r="G1122" s="240"/>
      <c r="H1122" s="240"/>
      <c r="I1122" s="242"/>
      <c r="J1122" s="242"/>
      <c r="K1122" s="242"/>
      <c r="L1122" s="242"/>
      <c r="M1122" s="243"/>
      <c r="N1122" s="243"/>
      <c r="O1122" s="244"/>
      <c r="P1122" s="182"/>
    </row>
    <row r="1123" spans="1:21" ht="42" customHeight="1">
      <c r="A1123" s="329" t="s">
        <v>2013</v>
      </c>
      <c r="B1123" s="330"/>
      <c r="C1123" s="330"/>
      <c r="D1123" s="330"/>
      <c r="E1123" s="197" t="s">
        <v>2014</v>
      </c>
      <c r="F1123" s="331" t="s">
        <v>2015</v>
      </c>
      <c r="G1123" s="332"/>
      <c r="H1123" s="331" t="s">
        <v>2023</v>
      </c>
      <c r="I1123" s="332"/>
      <c r="J1123" s="333" t="s">
        <v>2101</v>
      </c>
      <c r="K1123" s="334"/>
      <c r="L1123" s="217" t="s">
        <v>2018</v>
      </c>
      <c r="M1123" s="335" t="s">
        <v>2019</v>
      </c>
      <c r="N1123" s="335"/>
      <c r="O1123" s="336"/>
      <c r="P1123" s="182"/>
    </row>
    <row r="1124" spans="1:21" s="184" customFormat="1" ht="55.9" customHeight="1">
      <c r="A1124" s="337" t="s">
        <v>2217</v>
      </c>
      <c r="B1124" s="338"/>
      <c r="C1124" s="338"/>
      <c r="D1124" s="339"/>
      <c r="E1124" s="208">
        <v>1</v>
      </c>
      <c r="F1124" s="353">
        <f>41.28+33.84+30</f>
        <v>105.12</v>
      </c>
      <c r="G1124" s="352"/>
      <c r="H1124" s="351"/>
      <c r="I1124" s="352"/>
      <c r="J1124" s="353"/>
      <c r="K1124" s="354"/>
      <c r="L1124" s="208"/>
      <c r="M1124" s="360" t="s">
        <v>2218</v>
      </c>
      <c r="N1124" s="360"/>
      <c r="O1124" s="361"/>
      <c r="P1124" s="182"/>
    </row>
    <row r="1125" spans="1:21" ht="18">
      <c r="A1125" s="199"/>
      <c r="B1125" s="200"/>
      <c r="C1125" s="200"/>
      <c r="D1125" s="200"/>
      <c r="E1125" s="201"/>
      <c r="F1125" s="202"/>
      <c r="G1125" s="201"/>
      <c r="H1125" s="201"/>
      <c r="I1125" s="218"/>
      <c r="J1125" s="219"/>
      <c r="K1125" s="201"/>
      <c r="L1125" s="201"/>
      <c r="M1125" s="201"/>
      <c r="O1125" s="220"/>
      <c r="P1125" s="182"/>
    </row>
    <row r="1126" spans="1:21" ht="15.75">
      <c r="A1126" s="203"/>
      <c r="B1126" s="204"/>
      <c r="C1126" s="204"/>
      <c r="D1126" s="204"/>
      <c r="E1126" s="204"/>
      <c r="F1126" s="204"/>
      <c r="G1126" s="204"/>
      <c r="H1126" s="204"/>
      <c r="I1126" s="221"/>
      <c r="J1126" s="221"/>
      <c r="L1126" s="346" t="s">
        <v>2021</v>
      </c>
      <c r="M1126" s="347"/>
      <c r="N1126" s="348"/>
      <c r="O1126" s="222">
        <f>F1124</f>
        <v>105.12</v>
      </c>
      <c r="P1126" s="182"/>
    </row>
    <row r="1127" spans="1:21" ht="15.75">
      <c r="A1127" s="205"/>
      <c r="B1127" s="206"/>
      <c r="C1127" s="206"/>
      <c r="D1127" s="206"/>
      <c r="E1127" s="206"/>
      <c r="F1127" s="206"/>
      <c r="G1127" s="206"/>
      <c r="H1127" s="206"/>
      <c r="I1127" s="223"/>
      <c r="J1127" s="223"/>
      <c r="K1127" s="224"/>
      <c r="L1127" s="224"/>
      <c r="M1127" s="224"/>
      <c r="N1127" s="224"/>
      <c r="O1127" s="225"/>
      <c r="P1127" s="182"/>
    </row>
    <row r="1128" spans="1:21" s="186" customFormat="1" ht="40.15" customHeight="1">
      <c r="A1128" s="246" t="s">
        <v>395</v>
      </c>
      <c r="B1128" s="349" t="s">
        <v>2229</v>
      </c>
      <c r="C1128" s="349"/>
      <c r="D1128" s="349"/>
      <c r="E1128" s="349"/>
      <c r="F1128" s="349"/>
      <c r="G1128" s="349"/>
      <c r="H1128" s="349"/>
      <c r="I1128" s="349"/>
      <c r="J1128" s="349"/>
      <c r="K1128" s="349"/>
      <c r="L1128" s="349"/>
      <c r="M1128" s="349"/>
      <c r="N1128" s="349"/>
      <c r="O1128" s="350"/>
      <c r="P1128" s="241"/>
      <c r="Q1128" s="245"/>
      <c r="R1128" s="245"/>
      <c r="S1128" s="245"/>
      <c r="T1128" s="245"/>
      <c r="U1128" s="245"/>
    </row>
    <row r="1129" spans="1:21" s="187" customFormat="1" ht="15.75">
      <c r="A1129" s="239"/>
      <c r="B1129" s="240"/>
      <c r="C1129" s="240"/>
      <c r="D1129" s="240"/>
      <c r="E1129" s="240"/>
      <c r="F1129" s="240"/>
      <c r="G1129" s="240"/>
      <c r="H1129" s="240"/>
      <c r="I1129" s="242"/>
      <c r="J1129" s="242"/>
      <c r="K1129" s="242"/>
      <c r="L1129" s="242"/>
      <c r="M1129" s="243"/>
      <c r="N1129" s="243"/>
      <c r="O1129" s="244"/>
      <c r="P1129" s="182"/>
    </row>
    <row r="1130" spans="1:21" ht="42" customHeight="1">
      <c r="A1130" s="329" t="s">
        <v>2013</v>
      </c>
      <c r="B1130" s="330"/>
      <c r="C1130" s="330"/>
      <c r="D1130" s="330"/>
      <c r="E1130" s="197" t="s">
        <v>2014</v>
      </c>
      <c r="F1130" s="331" t="s">
        <v>2015</v>
      </c>
      <c r="G1130" s="332"/>
      <c r="H1130" s="331" t="s">
        <v>2023</v>
      </c>
      <c r="I1130" s="332"/>
      <c r="J1130" s="333" t="s">
        <v>2101</v>
      </c>
      <c r="K1130" s="334"/>
      <c r="L1130" s="217" t="s">
        <v>2018</v>
      </c>
      <c r="M1130" s="335" t="s">
        <v>2019</v>
      </c>
      <c r="N1130" s="335"/>
      <c r="O1130" s="336"/>
      <c r="P1130" s="182"/>
    </row>
    <row r="1131" spans="1:21" s="184" customFormat="1" ht="55.9" customHeight="1">
      <c r="A1131" s="337" t="s">
        <v>2217</v>
      </c>
      <c r="B1131" s="338"/>
      <c r="C1131" s="338"/>
      <c r="D1131" s="339"/>
      <c r="E1131" s="208">
        <v>1</v>
      </c>
      <c r="F1131" s="353">
        <f>97.22+151.62+40</f>
        <v>288.83999999999997</v>
      </c>
      <c r="G1131" s="352"/>
      <c r="H1131" s="351"/>
      <c r="I1131" s="352"/>
      <c r="J1131" s="353"/>
      <c r="K1131" s="354"/>
      <c r="L1131" s="208"/>
      <c r="M1131" s="360" t="s">
        <v>2218</v>
      </c>
      <c r="N1131" s="360"/>
      <c r="O1131" s="361"/>
      <c r="P1131" s="182"/>
    </row>
    <row r="1132" spans="1:21" ht="18">
      <c r="A1132" s="199"/>
      <c r="B1132" s="200"/>
      <c r="C1132" s="200"/>
      <c r="D1132" s="200"/>
      <c r="E1132" s="201"/>
      <c r="F1132" s="202"/>
      <c r="G1132" s="201"/>
      <c r="H1132" s="201"/>
      <c r="I1132" s="218"/>
      <c r="J1132" s="219"/>
      <c r="K1132" s="201"/>
      <c r="L1132" s="201"/>
      <c r="M1132" s="201"/>
      <c r="O1132" s="220"/>
      <c r="P1132" s="182"/>
    </row>
    <row r="1133" spans="1:21" ht="15.75">
      <c r="A1133" s="203"/>
      <c r="B1133" s="204"/>
      <c r="C1133" s="204"/>
      <c r="D1133" s="204"/>
      <c r="E1133" s="204"/>
      <c r="F1133" s="204"/>
      <c r="G1133" s="204"/>
      <c r="H1133" s="204"/>
      <c r="I1133" s="221"/>
      <c r="J1133" s="221"/>
      <c r="L1133" s="346" t="s">
        <v>2021</v>
      </c>
      <c r="M1133" s="347"/>
      <c r="N1133" s="348"/>
      <c r="O1133" s="222">
        <f>F1131</f>
        <v>288.83999999999997</v>
      </c>
      <c r="P1133" s="182"/>
    </row>
    <row r="1134" spans="1:21" ht="15.75">
      <c r="A1134" s="205"/>
      <c r="B1134" s="206"/>
      <c r="C1134" s="206"/>
      <c r="D1134" s="206"/>
      <c r="E1134" s="206"/>
      <c r="F1134" s="206"/>
      <c r="G1134" s="206"/>
      <c r="H1134" s="206"/>
      <c r="I1134" s="223"/>
      <c r="J1134" s="223"/>
      <c r="K1134" s="224"/>
      <c r="L1134" s="224"/>
      <c r="M1134" s="224"/>
      <c r="N1134" s="224"/>
      <c r="O1134" s="225"/>
      <c r="P1134" s="182"/>
    </row>
    <row r="1135" spans="1:21" s="186" customFormat="1" ht="40.15" customHeight="1">
      <c r="A1135" s="246" t="s">
        <v>398</v>
      </c>
      <c r="B1135" s="349" t="s">
        <v>2230</v>
      </c>
      <c r="C1135" s="349"/>
      <c r="D1135" s="349"/>
      <c r="E1135" s="349"/>
      <c r="F1135" s="349"/>
      <c r="G1135" s="349"/>
      <c r="H1135" s="349"/>
      <c r="I1135" s="349"/>
      <c r="J1135" s="349"/>
      <c r="K1135" s="349"/>
      <c r="L1135" s="349"/>
      <c r="M1135" s="349"/>
      <c r="N1135" s="349"/>
      <c r="O1135" s="350"/>
      <c r="P1135" s="241"/>
      <c r="Q1135" s="245"/>
      <c r="R1135" s="245"/>
      <c r="S1135" s="245"/>
      <c r="T1135" s="245"/>
      <c r="U1135" s="245"/>
    </row>
    <row r="1136" spans="1:21" s="187" customFormat="1" ht="15.75">
      <c r="A1136" s="239"/>
      <c r="B1136" s="240"/>
      <c r="C1136" s="240"/>
      <c r="D1136" s="240"/>
      <c r="E1136" s="240"/>
      <c r="F1136" s="240"/>
      <c r="G1136" s="240"/>
      <c r="H1136" s="240"/>
      <c r="I1136" s="242"/>
      <c r="J1136" s="242"/>
      <c r="K1136" s="242"/>
      <c r="L1136" s="242"/>
      <c r="M1136" s="243"/>
      <c r="N1136" s="243"/>
      <c r="O1136" s="244"/>
      <c r="P1136" s="182"/>
    </row>
    <row r="1137" spans="1:21" ht="42" customHeight="1">
      <c r="A1137" s="329" t="s">
        <v>2013</v>
      </c>
      <c r="B1137" s="330"/>
      <c r="C1137" s="330"/>
      <c r="D1137" s="330"/>
      <c r="E1137" s="197" t="s">
        <v>2014</v>
      </c>
      <c r="F1137" s="331" t="s">
        <v>2015</v>
      </c>
      <c r="G1137" s="332"/>
      <c r="H1137" s="331" t="s">
        <v>2023</v>
      </c>
      <c r="I1137" s="332"/>
      <c r="J1137" s="333" t="s">
        <v>2101</v>
      </c>
      <c r="K1137" s="334"/>
      <c r="L1137" s="217" t="s">
        <v>2018</v>
      </c>
      <c r="M1137" s="335" t="s">
        <v>2019</v>
      </c>
      <c r="N1137" s="335"/>
      <c r="O1137" s="336"/>
      <c r="P1137" s="182"/>
    </row>
    <row r="1138" spans="1:21" s="184" customFormat="1" ht="55.9" customHeight="1">
      <c r="A1138" s="337" t="s">
        <v>2217</v>
      </c>
      <c r="B1138" s="338"/>
      <c r="C1138" s="338"/>
      <c r="D1138" s="339"/>
      <c r="E1138" s="208">
        <v>1</v>
      </c>
      <c r="F1138" s="353">
        <f>1.39+3.5+60</f>
        <v>64.89</v>
      </c>
      <c r="G1138" s="352"/>
      <c r="H1138" s="351"/>
      <c r="I1138" s="352"/>
      <c r="J1138" s="353"/>
      <c r="K1138" s="354"/>
      <c r="L1138" s="208"/>
      <c r="M1138" s="360" t="s">
        <v>2218</v>
      </c>
      <c r="N1138" s="360"/>
      <c r="O1138" s="361"/>
      <c r="P1138" s="182"/>
    </row>
    <row r="1139" spans="1:21" ht="18">
      <c r="A1139" s="199"/>
      <c r="B1139" s="200"/>
      <c r="C1139" s="200"/>
      <c r="D1139" s="200"/>
      <c r="E1139" s="201"/>
      <c r="F1139" s="202"/>
      <c r="G1139" s="201"/>
      <c r="H1139" s="201"/>
      <c r="I1139" s="218"/>
      <c r="J1139" s="219"/>
      <c r="K1139" s="201"/>
      <c r="L1139" s="201"/>
      <c r="M1139" s="201"/>
      <c r="O1139" s="220"/>
      <c r="P1139" s="182"/>
    </row>
    <row r="1140" spans="1:21" ht="15.75">
      <c r="A1140" s="203"/>
      <c r="B1140" s="204"/>
      <c r="C1140" s="204"/>
      <c r="D1140" s="204"/>
      <c r="E1140" s="204"/>
      <c r="F1140" s="204"/>
      <c r="G1140" s="204"/>
      <c r="H1140" s="204"/>
      <c r="I1140" s="221"/>
      <c r="J1140" s="221"/>
      <c r="L1140" s="346" t="s">
        <v>2021</v>
      </c>
      <c r="M1140" s="347"/>
      <c r="N1140" s="348"/>
      <c r="O1140" s="222">
        <f>F1138</f>
        <v>64.89</v>
      </c>
      <c r="P1140" s="182"/>
    </row>
    <row r="1141" spans="1:21" ht="15.75">
      <c r="A1141" s="205"/>
      <c r="B1141" s="206"/>
      <c r="C1141" s="206"/>
      <c r="D1141" s="206"/>
      <c r="E1141" s="206"/>
      <c r="F1141" s="206"/>
      <c r="G1141" s="206"/>
      <c r="H1141" s="206"/>
      <c r="I1141" s="223"/>
      <c r="J1141" s="223"/>
      <c r="K1141" s="224"/>
      <c r="L1141" s="224"/>
      <c r="M1141" s="224"/>
      <c r="N1141" s="224"/>
      <c r="O1141" s="225"/>
      <c r="P1141" s="182"/>
    </row>
    <row r="1142" spans="1:21" s="186" customFormat="1" ht="40.15" customHeight="1">
      <c r="A1142" s="246" t="s">
        <v>403</v>
      </c>
      <c r="B1142" s="349" t="s">
        <v>405</v>
      </c>
      <c r="C1142" s="349"/>
      <c r="D1142" s="349"/>
      <c r="E1142" s="349"/>
      <c r="F1142" s="349"/>
      <c r="G1142" s="349"/>
      <c r="H1142" s="349"/>
      <c r="I1142" s="349"/>
      <c r="J1142" s="349"/>
      <c r="K1142" s="349"/>
      <c r="L1142" s="349"/>
      <c r="M1142" s="349"/>
      <c r="N1142" s="349"/>
      <c r="O1142" s="350"/>
      <c r="P1142" s="241"/>
      <c r="Q1142" s="245"/>
      <c r="R1142" s="245"/>
      <c r="S1142" s="245"/>
      <c r="T1142" s="245"/>
      <c r="U1142" s="245"/>
    </row>
    <row r="1143" spans="1:21" s="187" customFormat="1" ht="15.75">
      <c r="A1143" s="239"/>
      <c r="B1143" s="240"/>
      <c r="C1143" s="240"/>
      <c r="D1143" s="240"/>
      <c r="E1143" s="240"/>
      <c r="F1143" s="240"/>
      <c r="G1143" s="240"/>
      <c r="H1143" s="240"/>
      <c r="I1143" s="242"/>
      <c r="J1143" s="242"/>
      <c r="K1143" s="242"/>
      <c r="L1143" s="242"/>
      <c r="M1143" s="243"/>
      <c r="N1143" s="243"/>
      <c r="O1143" s="244"/>
      <c r="P1143" s="182"/>
    </row>
    <row r="1144" spans="1:21" ht="42" customHeight="1">
      <c r="A1144" s="329" t="s">
        <v>2013</v>
      </c>
      <c r="B1144" s="330"/>
      <c r="C1144" s="330"/>
      <c r="D1144" s="330"/>
      <c r="E1144" s="197" t="s">
        <v>2014</v>
      </c>
      <c r="F1144" s="331" t="s">
        <v>2015</v>
      </c>
      <c r="G1144" s="332"/>
      <c r="H1144" s="331" t="s">
        <v>2023</v>
      </c>
      <c r="I1144" s="332"/>
      <c r="J1144" s="333" t="s">
        <v>2101</v>
      </c>
      <c r="K1144" s="334"/>
      <c r="L1144" s="217" t="s">
        <v>2018</v>
      </c>
      <c r="M1144" s="335" t="s">
        <v>2019</v>
      </c>
      <c r="N1144" s="335"/>
      <c r="O1144" s="336"/>
      <c r="P1144" s="182"/>
    </row>
    <row r="1145" spans="1:21" s="184" customFormat="1" ht="55.9" customHeight="1">
      <c r="A1145" s="337" t="s">
        <v>2217</v>
      </c>
      <c r="B1145" s="338"/>
      <c r="C1145" s="338"/>
      <c r="D1145" s="339"/>
      <c r="E1145" s="208">
        <v>8</v>
      </c>
      <c r="F1145" s="353"/>
      <c r="G1145" s="352"/>
      <c r="H1145" s="351"/>
      <c r="I1145" s="352"/>
      <c r="J1145" s="353"/>
      <c r="K1145" s="354"/>
      <c r="L1145" s="208"/>
      <c r="M1145" s="360" t="s">
        <v>2218</v>
      </c>
      <c r="N1145" s="360"/>
      <c r="O1145" s="361"/>
      <c r="P1145" s="182"/>
    </row>
    <row r="1146" spans="1:21" ht="18">
      <c r="A1146" s="199"/>
      <c r="B1146" s="200"/>
      <c r="C1146" s="200"/>
      <c r="D1146" s="200"/>
      <c r="E1146" s="201"/>
      <c r="F1146" s="202"/>
      <c r="G1146" s="201"/>
      <c r="H1146" s="201"/>
      <c r="I1146" s="218"/>
      <c r="J1146" s="219"/>
      <c r="K1146" s="201"/>
      <c r="L1146" s="201"/>
      <c r="M1146" s="201"/>
      <c r="O1146" s="220"/>
      <c r="P1146" s="182"/>
    </row>
    <row r="1147" spans="1:21" ht="15.75">
      <c r="A1147" s="203"/>
      <c r="B1147" s="204"/>
      <c r="C1147" s="204"/>
      <c r="D1147" s="204"/>
      <c r="E1147" s="204"/>
      <c r="F1147" s="204"/>
      <c r="G1147" s="204"/>
      <c r="H1147" s="204"/>
      <c r="I1147" s="221"/>
      <c r="J1147" s="221"/>
      <c r="L1147" s="346" t="s">
        <v>2021</v>
      </c>
      <c r="M1147" s="347"/>
      <c r="N1147" s="348"/>
      <c r="O1147" s="222">
        <f>E1145</f>
        <v>8</v>
      </c>
      <c r="P1147" s="182"/>
    </row>
    <row r="1148" spans="1:21" ht="15.75">
      <c r="A1148" s="205"/>
      <c r="B1148" s="206"/>
      <c r="C1148" s="206"/>
      <c r="D1148" s="206"/>
      <c r="E1148" s="206"/>
      <c r="F1148" s="206"/>
      <c r="G1148" s="206"/>
      <c r="H1148" s="206"/>
      <c r="I1148" s="223"/>
      <c r="J1148" s="223"/>
      <c r="K1148" s="224"/>
      <c r="L1148" s="224"/>
      <c r="M1148" s="224"/>
      <c r="N1148" s="224"/>
      <c r="O1148" s="225"/>
      <c r="P1148" s="182"/>
    </row>
    <row r="1149" spans="1:21" s="186" customFormat="1" ht="40.15" customHeight="1">
      <c r="A1149" s="246" t="s">
        <v>406</v>
      </c>
      <c r="B1149" s="349" t="s">
        <v>408</v>
      </c>
      <c r="C1149" s="349"/>
      <c r="D1149" s="349"/>
      <c r="E1149" s="349"/>
      <c r="F1149" s="349"/>
      <c r="G1149" s="349"/>
      <c r="H1149" s="349"/>
      <c r="I1149" s="349"/>
      <c r="J1149" s="349"/>
      <c r="K1149" s="349"/>
      <c r="L1149" s="349"/>
      <c r="M1149" s="349"/>
      <c r="N1149" s="349"/>
      <c r="O1149" s="350"/>
      <c r="P1149" s="241"/>
      <c r="Q1149" s="245"/>
      <c r="R1149" s="245"/>
      <c r="S1149" s="245"/>
      <c r="T1149" s="245"/>
      <c r="U1149" s="245"/>
    </row>
    <row r="1150" spans="1:21" s="187" customFormat="1" ht="15.75">
      <c r="A1150" s="239"/>
      <c r="B1150" s="240"/>
      <c r="C1150" s="240"/>
      <c r="D1150" s="240"/>
      <c r="E1150" s="240"/>
      <c r="F1150" s="240"/>
      <c r="G1150" s="240"/>
      <c r="H1150" s="240"/>
      <c r="I1150" s="242"/>
      <c r="J1150" s="242"/>
      <c r="K1150" s="242"/>
      <c r="L1150" s="242"/>
      <c r="M1150" s="243"/>
      <c r="N1150" s="243"/>
      <c r="O1150" s="244"/>
      <c r="P1150" s="182"/>
    </row>
    <row r="1151" spans="1:21" ht="42" customHeight="1">
      <c r="A1151" s="329" t="s">
        <v>2013</v>
      </c>
      <c r="B1151" s="330"/>
      <c r="C1151" s="330"/>
      <c r="D1151" s="330"/>
      <c r="E1151" s="197" t="s">
        <v>2014</v>
      </c>
      <c r="F1151" s="331" t="s">
        <v>2015</v>
      </c>
      <c r="G1151" s="332"/>
      <c r="H1151" s="331" t="s">
        <v>2023</v>
      </c>
      <c r="I1151" s="332"/>
      <c r="J1151" s="333" t="s">
        <v>2101</v>
      </c>
      <c r="K1151" s="334"/>
      <c r="L1151" s="217" t="s">
        <v>2018</v>
      </c>
      <c r="M1151" s="335" t="s">
        <v>2019</v>
      </c>
      <c r="N1151" s="335"/>
      <c r="O1151" s="336"/>
      <c r="P1151" s="182"/>
    </row>
    <row r="1152" spans="1:21" s="184" customFormat="1" ht="55.9" customHeight="1">
      <c r="A1152" s="337" t="s">
        <v>2217</v>
      </c>
      <c r="B1152" s="338"/>
      <c r="C1152" s="338"/>
      <c r="D1152" s="339"/>
      <c r="E1152" s="208">
        <v>12</v>
      </c>
      <c r="F1152" s="353"/>
      <c r="G1152" s="352"/>
      <c r="H1152" s="351"/>
      <c r="I1152" s="352"/>
      <c r="J1152" s="353"/>
      <c r="K1152" s="354"/>
      <c r="L1152" s="208"/>
      <c r="M1152" s="360" t="s">
        <v>2218</v>
      </c>
      <c r="N1152" s="360"/>
      <c r="O1152" s="361"/>
      <c r="P1152" s="182"/>
    </row>
    <row r="1153" spans="1:21" ht="18">
      <c r="A1153" s="199"/>
      <c r="B1153" s="200"/>
      <c r="C1153" s="200"/>
      <c r="D1153" s="200"/>
      <c r="E1153" s="201"/>
      <c r="F1153" s="202"/>
      <c r="G1153" s="201"/>
      <c r="H1153" s="201"/>
      <c r="I1153" s="218"/>
      <c r="J1153" s="219"/>
      <c r="K1153" s="201"/>
      <c r="L1153" s="201"/>
      <c r="M1153" s="201"/>
      <c r="O1153" s="220"/>
      <c r="P1153" s="182"/>
    </row>
    <row r="1154" spans="1:21" ht="15.75">
      <c r="A1154" s="203"/>
      <c r="B1154" s="204"/>
      <c r="C1154" s="204"/>
      <c r="D1154" s="204"/>
      <c r="E1154" s="204"/>
      <c r="F1154" s="204"/>
      <c r="G1154" s="204"/>
      <c r="H1154" s="204"/>
      <c r="I1154" s="221"/>
      <c r="J1154" s="221"/>
      <c r="L1154" s="346" t="s">
        <v>2021</v>
      </c>
      <c r="M1154" s="347"/>
      <c r="N1154" s="348"/>
      <c r="O1154" s="222">
        <f>E1152</f>
        <v>12</v>
      </c>
      <c r="P1154" s="182"/>
    </row>
    <row r="1155" spans="1:21" ht="15.75">
      <c r="A1155" s="205"/>
      <c r="B1155" s="206"/>
      <c r="C1155" s="206"/>
      <c r="D1155" s="206"/>
      <c r="E1155" s="206"/>
      <c r="F1155" s="206"/>
      <c r="G1155" s="206"/>
      <c r="H1155" s="206"/>
      <c r="I1155" s="223"/>
      <c r="J1155" s="223"/>
      <c r="K1155" s="224"/>
      <c r="L1155" s="224"/>
      <c r="M1155" s="224"/>
      <c r="N1155" s="224"/>
      <c r="O1155" s="225"/>
      <c r="P1155" s="182"/>
    </row>
    <row r="1156" spans="1:21" s="186" customFormat="1" ht="40.15" customHeight="1">
      <c r="A1156" s="246" t="s">
        <v>409</v>
      </c>
      <c r="B1156" s="349" t="s">
        <v>411</v>
      </c>
      <c r="C1156" s="349"/>
      <c r="D1156" s="349"/>
      <c r="E1156" s="349"/>
      <c r="F1156" s="349"/>
      <c r="G1156" s="349"/>
      <c r="H1156" s="349"/>
      <c r="I1156" s="349"/>
      <c r="J1156" s="349"/>
      <c r="K1156" s="349"/>
      <c r="L1156" s="349"/>
      <c r="M1156" s="349"/>
      <c r="N1156" s="349"/>
      <c r="O1156" s="350"/>
      <c r="P1156" s="241"/>
      <c r="Q1156" s="245"/>
      <c r="R1156" s="245"/>
      <c r="S1156" s="245"/>
      <c r="T1156" s="245"/>
      <c r="U1156" s="245"/>
    </row>
    <row r="1157" spans="1:21" s="187" customFormat="1" ht="15.75">
      <c r="A1157" s="239"/>
      <c r="B1157" s="240"/>
      <c r="C1157" s="240"/>
      <c r="D1157" s="240"/>
      <c r="E1157" s="240"/>
      <c r="F1157" s="240"/>
      <c r="G1157" s="240"/>
      <c r="H1157" s="240"/>
      <c r="I1157" s="242"/>
      <c r="J1157" s="242"/>
      <c r="K1157" s="242"/>
      <c r="L1157" s="242"/>
      <c r="M1157" s="243"/>
      <c r="N1157" s="243"/>
      <c r="O1157" s="244"/>
      <c r="P1157" s="182"/>
    </row>
    <row r="1158" spans="1:21" ht="42" customHeight="1">
      <c r="A1158" s="329" t="s">
        <v>2013</v>
      </c>
      <c r="B1158" s="330"/>
      <c r="C1158" s="330"/>
      <c r="D1158" s="330"/>
      <c r="E1158" s="197" t="s">
        <v>2014</v>
      </c>
      <c r="F1158" s="331" t="s">
        <v>2015</v>
      </c>
      <c r="G1158" s="332"/>
      <c r="H1158" s="331" t="s">
        <v>2023</v>
      </c>
      <c r="I1158" s="332"/>
      <c r="J1158" s="333" t="s">
        <v>2101</v>
      </c>
      <c r="K1158" s="334"/>
      <c r="L1158" s="217" t="s">
        <v>2018</v>
      </c>
      <c r="M1158" s="335" t="s">
        <v>2019</v>
      </c>
      <c r="N1158" s="335"/>
      <c r="O1158" s="336"/>
      <c r="P1158" s="182"/>
    </row>
    <row r="1159" spans="1:21" s="184" customFormat="1" ht="55.9" customHeight="1">
      <c r="A1159" s="337" t="s">
        <v>2217</v>
      </c>
      <c r="B1159" s="338"/>
      <c r="C1159" s="338"/>
      <c r="D1159" s="339"/>
      <c r="E1159" s="208">
        <v>8</v>
      </c>
      <c r="F1159" s="353"/>
      <c r="G1159" s="352"/>
      <c r="H1159" s="351"/>
      <c r="I1159" s="352"/>
      <c r="J1159" s="353"/>
      <c r="K1159" s="354"/>
      <c r="L1159" s="208"/>
      <c r="M1159" s="360" t="s">
        <v>2218</v>
      </c>
      <c r="N1159" s="360"/>
      <c r="O1159" s="361"/>
      <c r="P1159" s="182"/>
    </row>
    <row r="1160" spans="1:21" ht="18">
      <c r="A1160" s="199"/>
      <c r="B1160" s="200"/>
      <c r="C1160" s="200"/>
      <c r="D1160" s="200"/>
      <c r="E1160" s="201"/>
      <c r="F1160" s="202"/>
      <c r="G1160" s="201"/>
      <c r="H1160" s="201"/>
      <c r="I1160" s="218"/>
      <c r="J1160" s="219"/>
      <c r="K1160" s="201"/>
      <c r="L1160" s="201"/>
      <c r="M1160" s="201"/>
      <c r="O1160" s="220"/>
      <c r="P1160" s="182"/>
    </row>
    <row r="1161" spans="1:21" ht="15.75">
      <c r="A1161" s="203"/>
      <c r="B1161" s="204"/>
      <c r="C1161" s="204"/>
      <c r="D1161" s="204"/>
      <c r="E1161" s="204"/>
      <c r="F1161" s="204"/>
      <c r="G1161" s="204"/>
      <c r="H1161" s="204"/>
      <c r="I1161" s="221"/>
      <c r="J1161" s="221"/>
      <c r="L1161" s="346" t="s">
        <v>2021</v>
      </c>
      <c r="M1161" s="347"/>
      <c r="N1161" s="348"/>
      <c r="O1161" s="222">
        <f>E1159</f>
        <v>8</v>
      </c>
      <c r="P1161" s="182"/>
    </row>
    <row r="1162" spans="1:21" ht="15.75">
      <c r="A1162" s="205"/>
      <c r="B1162" s="206"/>
      <c r="C1162" s="206"/>
      <c r="D1162" s="206"/>
      <c r="E1162" s="206"/>
      <c r="F1162" s="206"/>
      <c r="G1162" s="206"/>
      <c r="H1162" s="206"/>
      <c r="I1162" s="223"/>
      <c r="J1162" s="223"/>
      <c r="K1162" s="224"/>
      <c r="L1162" s="224"/>
      <c r="M1162" s="224"/>
      <c r="N1162" s="224"/>
      <c r="O1162" s="225"/>
      <c r="P1162" s="182"/>
    </row>
    <row r="1163" spans="1:21" s="186" customFormat="1" ht="40.15" customHeight="1">
      <c r="A1163" s="246" t="s">
        <v>412</v>
      </c>
      <c r="B1163" s="349" t="s">
        <v>414</v>
      </c>
      <c r="C1163" s="349"/>
      <c r="D1163" s="349"/>
      <c r="E1163" s="349"/>
      <c r="F1163" s="349"/>
      <c r="G1163" s="349"/>
      <c r="H1163" s="349"/>
      <c r="I1163" s="349"/>
      <c r="J1163" s="349"/>
      <c r="K1163" s="349"/>
      <c r="L1163" s="349"/>
      <c r="M1163" s="349"/>
      <c r="N1163" s="349"/>
      <c r="O1163" s="350"/>
      <c r="P1163" s="241"/>
      <c r="Q1163" s="245"/>
      <c r="R1163" s="245"/>
      <c r="S1163" s="245"/>
      <c r="T1163" s="245"/>
      <c r="U1163" s="245"/>
    </row>
    <row r="1164" spans="1:21" s="187" customFormat="1" ht="15.75">
      <c r="A1164" s="239"/>
      <c r="B1164" s="240"/>
      <c r="C1164" s="240"/>
      <c r="D1164" s="240"/>
      <c r="E1164" s="240"/>
      <c r="F1164" s="240"/>
      <c r="G1164" s="240"/>
      <c r="H1164" s="240"/>
      <c r="I1164" s="242"/>
      <c r="J1164" s="242"/>
      <c r="K1164" s="242"/>
      <c r="L1164" s="242"/>
      <c r="M1164" s="243"/>
      <c r="N1164" s="243"/>
      <c r="O1164" s="244"/>
      <c r="P1164" s="182"/>
    </row>
    <row r="1165" spans="1:21" ht="42" customHeight="1">
      <c r="A1165" s="329" t="s">
        <v>2013</v>
      </c>
      <c r="B1165" s="330"/>
      <c r="C1165" s="330"/>
      <c r="D1165" s="330"/>
      <c r="E1165" s="197" t="s">
        <v>2014</v>
      </c>
      <c r="F1165" s="331" t="s">
        <v>2015</v>
      </c>
      <c r="G1165" s="332"/>
      <c r="H1165" s="331" t="s">
        <v>2023</v>
      </c>
      <c r="I1165" s="332"/>
      <c r="J1165" s="333" t="s">
        <v>2101</v>
      </c>
      <c r="K1165" s="334"/>
      <c r="L1165" s="217" t="s">
        <v>2018</v>
      </c>
      <c r="M1165" s="335" t="s">
        <v>2019</v>
      </c>
      <c r="N1165" s="335"/>
      <c r="O1165" s="336"/>
      <c r="P1165" s="182"/>
    </row>
    <row r="1166" spans="1:21" s="184" customFormat="1" ht="55.9" customHeight="1">
      <c r="A1166" s="337" t="s">
        <v>2217</v>
      </c>
      <c r="B1166" s="338"/>
      <c r="C1166" s="338"/>
      <c r="D1166" s="339"/>
      <c r="E1166" s="208">
        <v>8</v>
      </c>
      <c r="F1166" s="353"/>
      <c r="G1166" s="352"/>
      <c r="H1166" s="351"/>
      <c r="I1166" s="352"/>
      <c r="J1166" s="353"/>
      <c r="K1166" s="354"/>
      <c r="L1166" s="208"/>
      <c r="M1166" s="360" t="s">
        <v>2218</v>
      </c>
      <c r="N1166" s="360"/>
      <c r="O1166" s="361"/>
      <c r="P1166" s="182"/>
    </row>
    <row r="1167" spans="1:21" ht="18">
      <c r="A1167" s="199"/>
      <c r="B1167" s="200"/>
      <c r="C1167" s="200"/>
      <c r="D1167" s="200"/>
      <c r="E1167" s="201"/>
      <c r="F1167" s="202"/>
      <c r="G1167" s="201"/>
      <c r="H1167" s="201"/>
      <c r="I1167" s="218"/>
      <c r="J1167" s="219"/>
      <c r="K1167" s="201"/>
      <c r="L1167" s="201"/>
      <c r="M1167" s="201"/>
      <c r="O1167" s="220"/>
      <c r="P1167" s="182"/>
    </row>
    <row r="1168" spans="1:21" ht="15.75">
      <c r="A1168" s="203"/>
      <c r="B1168" s="204"/>
      <c r="C1168" s="204"/>
      <c r="D1168" s="204"/>
      <c r="E1168" s="204"/>
      <c r="F1168" s="204"/>
      <c r="G1168" s="204"/>
      <c r="H1168" s="204"/>
      <c r="I1168" s="221"/>
      <c r="J1168" s="221"/>
      <c r="L1168" s="346" t="s">
        <v>2021</v>
      </c>
      <c r="M1168" s="347"/>
      <c r="N1168" s="348"/>
      <c r="O1168" s="222">
        <f>E1166</f>
        <v>8</v>
      </c>
      <c r="P1168" s="182"/>
    </row>
    <row r="1169" spans="1:21" ht="15.75">
      <c r="A1169" s="205"/>
      <c r="B1169" s="206"/>
      <c r="C1169" s="206"/>
      <c r="D1169" s="206"/>
      <c r="E1169" s="206"/>
      <c r="F1169" s="206"/>
      <c r="G1169" s="206"/>
      <c r="H1169" s="206"/>
      <c r="I1169" s="223"/>
      <c r="J1169" s="223"/>
      <c r="K1169" s="224"/>
      <c r="L1169" s="224"/>
      <c r="M1169" s="224"/>
      <c r="N1169" s="224"/>
      <c r="O1169" s="225"/>
      <c r="P1169" s="182"/>
    </row>
    <row r="1170" spans="1:21" s="186" customFormat="1" ht="40.15" customHeight="1">
      <c r="A1170" s="246" t="s">
        <v>415</v>
      </c>
      <c r="B1170" s="349" t="s">
        <v>417</v>
      </c>
      <c r="C1170" s="349"/>
      <c r="D1170" s="349"/>
      <c r="E1170" s="349"/>
      <c r="F1170" s="349"/>
      <c r="G1170" s="349"/>
      <c r="H1170" s="349"/>
      <c r="I1170" s="349"/>
      <c r="J1170" s="349"/>
      <c r="K1170" s="349"/>
      <c r="L1170" s="349"/>
      <c r="M1170" s="349"/>
      <c r="N1170" s="349"/>
      <c r="O1170" s="350"/>
      <c r="P1170" s="241"/>
      <c r="Q1170" s="245"/>
      <c r="R1170" s="245"/>
      <c r="S1170" s="245"/>
      <c r="T1170" s="245"/>
      <c r="U1170" s="245"/>
    </row>
    <row r="1171" spans="1:21" s="187" customFormat="1" ht="15.75">
      <c r="A1171" s="239"/>
      <c r="B1171" s="240"/>
      <c r="C1171" s="240"/>
      <c r="D1171" s="240"/>
      <c r="E1171" s="240"/>
      <c r="F1171" s="240"/>
      <c r="G1171" s="240"/>
      <c r="H1171" s="240"/>
      <c r="I1171" s="242"/>
      <c r="J1171" s="242"/>
      <c r="K1171" s="242"/>
      <c r="L1171" s="242"/>
      <c r="M1171" s="243"/>
      <c r="N1171" s="243"/>
      <c r="O1171" s="244"/>
      <c r="P1171" s="182"/>
    </row>
    <row r="1172" spans="1:21" ht="42" customHeight="1">
      <c r="A1172" s="329" t="s">
        <v>2013</v>
      </c>
      <c r="B1172" s="330"/>
      <c r="C1172" s="330"/>
      <c r="D1172" s="330"/>
      <c r="E1172" s="197" t="s">
        <v>2014</v>
      </c>
      <c r="F1172" s="331" t="s">
        <v>2015</v>
      </c>
      <c r="G1172" s="332"/>
      <c r="H1172" s="331" t="s">
        <v>2023</v>
      </c>
      <c r="I1172" s="332"/>
      <c r="J1172" s="333" t="s">
        <v>2101</v>
      </c>
      <c r="K1172" s="334"/>
      <c r="L1172" s="217" t="s">
        <v>2018</v>
      </c>
      <c r="M1172" s="335" t="s">
        <v>2019</v>
      </c>
      <c r="N1172" s="335"/>
      <c r="O1172" s="336"/>
      <c r="P1172" s="182"/>
    </row>
    <row r="1173" spans="1:21" s="184" customFormat="1" ht="55.9" customHeight="1">
      <c r="A1173" s="337" t="s">
        <v>2217</v>
      </c>
      <c r="B1173" s="338"/>
      <c r="C1173" s="338"/>
      <c r="D1173" s="339"/>
      <c r="E1173" s="208">
        <v>6</v>
      </c>
      <c r="F1173" s="353"/>
      <c r="G1173" s="352"/>
      <c r="H1173" s="351"/>
      <c r="I1173" s="352"/>
      <c r="J1173" s="353"/>
      <c r="K1173" s="354"/>
      <c r="L1173" s="208"/>
      <c r="M1173" s="360" t="s">
        <v>2218</v>
      </c>
      <c r="N1173" s="360"/>
      <c r="O1173" s="361"/>
      <c r="P1173" s="182"/>
    </row>
    <row r="1174" spans="1:21" ht="18">
      <c r="A1174" s="199"/>
      <c r="B1174" s="200"/>
      <c r="C1174" s="200"/>
      <c r="D1174" s="200"/>
      <c r="E1174" s="201"/>
      <c r="F1174" s="202"/>
      <c r="G1174" s="201"/>
      <c r="H1174" s="201"/>
      <c r="I1174" s="218"/>
      <c r="J1174" s="219"/>
      <c r="K1174" s="201"/>
      <c r="L1174" s="201"/>
      <c r="M1174" s="201"/>
      <c r="O1174" s="220"/>
      <c r="P1174" s="182"/>
    </row>
    <row r="1175" spans="1:21" ht="15.75">
      <c r="A1175" s="203"/>
      <c r="B1175" s="204"/>
      <c r="C1175" s="204"/>
      <c r="D1175" s="204"/>
      <c r="E1175" s="204"/>
      <c r="F1175" s="204"/>
      <c r="G1175" s="204"/>
      <c r="H1175" s="204"/>
      <c r="I1175" s="221"/>
      <c r="J1175" s="221"/>
      <c r="L1175" s="346" t="s">
        <v>2021</v>
      </c>
      <c r="M1175" s="347"/>
      <c r="N1175" s="348"/>
      <c r="O1175" s="222">
        <f>E1173</f>
        <v>6</v>
      </c>
      <c r="P1175" s="182"/>
    </row>
    <row r="1176" spans="1:21" ht="15.75">
      <c r="A1176" s="205"/>
      <c r="B1176" s="206"/>
      <c r="C1176" s="206"/>
      <c r="D1176" s="206"/>
      <c r="E1176" s="206"/>
      <c r="F1176" s="206"/>
      <c r="G1176" s="206"/>
      <c r="H1176" s="206"/>
      <c r="I1176" s="223"/>
      <c r="J1176" s="223"/>
      <c r="K1176" s="224"/>
      <c r="L1176" s="224"/>
      <c r="M1176" s="224"/>
      <c r="N1176" s="224"/>
      <c r="O1176" s="225"/>
      <c r="P1176" s="182"/>
    </row>
    <row r="1177" spans="1:21" s="186" customFormat="1" ht="40.15" customHeight="1">
      <c r="A1177" s="246" t="s">
        <v>418</v>
      </c>
      <c r="B1177" s="349" t="s">
        <v>2231</v>
      </c>
      <c r="C1177" s="349"/>
      <c r="D1177" s="349"/>
      <c r="E1177" s="349"/>
      <c r="F1177" s="349"/>
      <c r="G1177" s="349"/>
      <c r="H1177" s="349"/>
      <c r="I1177" s="349"/>
      <c r="J1177" s="349"/>
      <c r="K1177" s="349"/>
      <c r="L1177" s="349"/>
      <c r="M1177" s="349"/>
      <c r="N1177" s="349"/>
      <c r="O1177" s="350"/>
      <c r="P1177" s="241"/>
      <c r="Q1177" s="245"/>
      <c r="R1177" s="245"/>
      <c r="S1177" s="245"/>
      <c r="T1177" s="245"/>
      <c r="U1177" s="245"/>
    </row>
    <row r="1178" spans="1:21" s="187" customFormat="1" ht="15.75">
      <c r="A1178" s="239"/>
      <c r="B1178" s="240"/>
      <c r="C1178" s="240"/>
      <c r="D1178" s="240"/>
      <c r="E1178" s="240"/>
      <c r="F1178" s="240"/>
      <c r="G1178" s="240"/>
      <c r="H1178" s="240"/>
      <c r="I1178" s="242"/>
      <c r="J1178" s="242"/>
      <c r="K1178" s="242"/>
      <c r="L1178" s="242"/>
      <c r="M1178" s="243"/>
      <c r="N1178" s="243"/>
      <c r="O1178" s="244"/>
      <c r="P1178" s="182"/>
    </row>
    <row r="1179" spans="1:21" ht="42" customHeight="1">
      <c r="A1179" s="329" t="s">
        <v>2013</v>
      </c>
      <c r="B1179" s="330"/>
      <c r="C1179" s="330"/>
      <c r="D1179" s="330"/>
      <c r="E1179" s="197" t="s">
        <v>2014</v>
      </c>
      <c r="F1179" s="331" t="s">
        <v>2015</v>
      </c>
      <c r="G1179" s="332"/>
      <c r="H1179" s="331" t="s">
        <v>2023</v>
      </c>
      <c r="I1179" s="332"/>
      <c r="J1179" s="333" t="s">
        <v>2101</v>
      </c>
      <c r="K1179" s="334"/>
      <c r="L1179" s="217" t="s">
        <v>2018</v>
      </c>
      <c r="M1179" s="335" t="s">
        <v>2019</v>
      </c>
      <c r="N1179" s="335"/>
      <c r="O1179" s="336"/>
      <c r="P1179" s="182"/>
    </row>
    <row r="1180" spans="1:21" s="184" customFormat="1" ht="55.9" customHeight="1">
      <c r="A1180" s="337" t="s">
        <v>2217</v>
      </c>
      <c r="B1180" s="338"/>
      <c r="C1180" s="338"/>
      <c r="D1180" s="339"/>
      <c r="E1180" s="208">
        <v>2</v>
      </c>
      <c r="F1180" s="353"/>
      <c r="G1180" s="352"/>
      <c r="H1180" s="351"/>
      <c r="I1180" s="352"/>
      <c r="J1180" s="353"/>
      <c r="K1180" s="354"/>
      <c r="L1180" s="208"/>
      <c r="M1180" s="360" t="s">
        <v>2218</v>
      </c>
      <c r="N1180" s="360"/>
      <c r="O1180" s="361"/>
      <c r="P1180" s="182"/>
    </row>
    <row r="1181" spans="1:21" ht="18">
      <c r="A1181" s="199"/>
      <c r="B1181" s="200"/>
      <c r="C1181" s="200"/>
      <c r="D1181" s="200"/>
      <c r="E1181" s="201"/>
      <c r="F1181" s="202"/>
      <c r="G1181" s="201"/>
      <c r="H1181" s="201"/>
      <c r="I1181" s="218"/>
      <c r="J1181" s="219"/>
      <c r="K1181" s="201"/>
      <c r="L1181" s="201"/>
      <c r="M1181" s="201"/>
      <c r="O1181" s="220"/>
      <c r="P1181" s="182"/>
    </row>
    <row r="1182" spans="1:21" ht="15.75">
      <c r="A1182" s="203"/>
      <c r="B1182" s="204"/>
      <c r="C1182" s="204"/>
      <c r="D1182" s="204"/>
      <c r="E1182" s="204"/>
      <c r="F1182" s="204"/>
      <c r="G1182" s="204"/>
      <c r="H1182" s="204"/>
      <c r="I1182" s="221"/>
      <c r="J1182" s="221"/>
      <c r="L1182" s="346" t="s">
        <v>2021</v>
      </c>
      <c r="M1182" s="347"/>
      <c r="N1182" s="348"/>
      <c r="O1182" s="222">
        <f>E1180</f>
        <v>2</v>
      </c>
      <c r="P1182" s="182"/>
    </row>
    <row r="1183" spans="1:21" ht="15.75">
      <c r="A1183" s="205"/>
      <c r="B1183" s="206"/>
      <c r="C1183" s="206"/>
      <c r="D1183" s="206"/>
      <c r="E1183" s="206"/>
      <c r="F1183" s="206"/>
      <c r="G1183" s="206"/>
      <c r="H1183" s="206"/>
      <c r="I1183" s="223"/>
      <c r="J1183" s="223"/>
      <c r="K1183" s="224"/>
      <c r="L1183" s="224"/>
      <c r="M1183" s="224"/>
      <c r="N1183" s="224"/>
      <c r="O1183" s="225"/>
      <c r="P1183" s="182"/>
    </row>
    <row r="1184" spans="1:21" s="186" customFormat="1" ht="40.15" customHeight="1">
      <c r="A1184" s="246" t="s">
        <v>421</v>
      </c>
      <c r="B1184" s="349" t="s">
        <v>2232</v>
      </c>
      <c r="C1184" s="349"/>
      <c r="D1184" s="349"/>
      <c r="E1184" s="349"/>
      <c r="F1184" s="349"/>
      <c r="G1184" s="349"/>
      <c r="H1184" s="349"/>
      <c r="I1184" s="349"/>
      <c r="J1184" s="349"/>
      <c r="K1184" s="349"/>
      <c r="L1184" s="349"/>
      <c r="M1184" s="349"/>
      <c r="N1184" s="349"/>
      <c r="O1184" s="350"/>
      <c r="P1184" s="241"/>
      <c r="Q1184" s="245"/>
      <c r="R1184" s="245"/>
      <c r="S1184" s="245"/>
      <c r="T1184" s="245"/>
      <c r="U1184" s="245"/>
    </row>
    <row r="1185" spans="1:21" s="187" customFormat="1" ht="15.75">
      <c r="A1185" s="239"/>
      <c r="B1185" s="240"/>
      <c r="C1185" s="240"/>
      <c r="D1185" s="240"/>
      <c r="E1185" s="240"/>
      <c r="F1185" s="240"/>
      <c r="G1185" s="240"/>
      <c r="H1185" s="240"/>
      <c r="I1185" s="242"/>
      <c r="J1185" s="242"/>
      <c r="K1185" s="242"/>
      <c r="L1185" s="242"/>
      <c r="M1185" s="243"/>
      <c r="N1185" s="243"/>
      <c r="O1185" s="244"/>
      <c r="P1185" s="182"/>
    </row>
    <row r="1186" spans="1:21" ht="42" customHeight="1">
      <c r="A1186" s="329" t="s">
        <v>2013</v>
      </c>
      <c r="B1186" s="330"/>
      <c r="C1186" s="330"/>
      <c r="D1186" s="330"/>
      <c r="E1186" s="197" t="s">
        <v>2014</v>
      </c>
      <c r="F1186" s="331" t="s">
        <v>2015</v>
      </c>
      <c r="G1186" s="332"/>
      <c r="H1186" s="331" t="s">
        <v>2023</v>
      </c>
      <c r="I1186" s="332"/>
      <c r="J1186" s="333" t="s">
        <v>2101</v>
      </c>
      <c r="K1186" s="334"/>
      <c r="L1186" s="217" t="s">
        <v>2018</v>
      </c>
      <c r="M1186" s="335" t="s">
        <v>2019</v>
      </c>
      <c r="N1186" s="335"/>
      <c r="O1186" s="336"/>
      <c r="P1186" s="182"/>
    </row>
    <row r="1187" spans="1:21" s="184" customFormat="1" ht="55.9" customHeight="1">
      <c r="A1187" s="337" t="s">
        <v>2217</v>
      </c>
      <c r="B1187" s="338"/>
      <c r="C1187" s="338"/>
      <c r="D1187" s="339"/>
      <c r="E1187" s="208">
        <v>20</v>
      </c>
      <c r="F1187" s="353"/>
      <c r="G1187" s="352"/>
      <c r="H1187" s="351"/>
      <c r="I1187" s="352"/>
      <c r="J1187" s="353"/>
      <c r="K1187" s="354"/>
      <c r="L1187" s="208"/>
      <c r="M1187" s="360" t="s">
        <v>2218</v>
      </c>
      <c r="N1187" s="360"/>
      <c r="O1187" s="361"/>
      <c r="P1187" s="182"/>
    </row>
    <row r="1188" spans="1:21" ht="18">
      <c r="A1188" s="199"/>
      <c r="B1188" s="200"/>
      <c r="C1188" s="200"/>
      <c r="D1188" s="200"/>
      <c r="E1188" s="201"/>
      <c r="F1188" s="202"/>
      <c r="G1188" s="201"/>
      <c r="H1188" s="201"/>
      <c r="I1188" s="218"/>
      <c r="J1188" s="219"/>
      <c r="K1188" s="201"/>
      <c r="L1188" s="201"/>
      <c r="M1188" s="201"/>
      <c r="O1188" s="220"/>
      <c r="P1188" s="182"/>
    </row>
    <row r="1189" spans="1:21" ht="15.75">
      <c r="A1189" s="203"/>
      <c r="B1189" s="204"/>
      <c r="C1189" s="204"/>
      <c r="D1189" s="204"/>
      <c r="E1189" s="204"/>
      <c r="F1189" s="204"/>
      <c r="G1189" s="204"/>
      <c r="H1189" s="204"/>
      <c r="I1189" s="221"/>
      <c r="J1189" s="221"/>
      <c r="L1189" s="346" t="s">
        <v>2021</v>
      </c>
      <c r="M1189" s="347"/>
      <c r="N1189" s="348"/>
      <c r="O1189" s="222">
        <f>E1187</f>
        <v>20</v>
      </c>
      <c r="P1189" s="182"/>
    </row>
    <row r="1190" spans="1:21" ht="15.75">
      <c r="A1190" s="205"/>
      <c r="B1190" s="206"/>
      <c r="C1190" s="206"/>
      <c r="D1190" s="206"/>
      <c r="E1190" s="206"/>
      <c r="F1190" s="206"/>
      <c r="G1190" s="206"/>
      <c r="H1190" s="206"/>
      <c r="I1190" s="223"/>
      <c r="J1190" s="223"/>
      <c r="K1190" s="224"/>
      <c r="L1190" s="224"/>
      <c r="M1190" s="224"/>
      <c r="N1190" s="224"/>
      <c r="O1190" s="225"/>
      <c r="P1190" s="182"/>
    </row>
    <row r="1191" spans="1:21" s="186" customFormat="1" ht="40.15" customHeight="1">
      <c r="A1191" s="246" t="s">
        <v>424</v>
      </c>
      <c r="B1191" s="349" t="s">
        <v>426</v>
      </c>
      <c r="C1191" s="349"/>
      <c r="D1191" s="349"/>
      <c r="E1191" s="349"/>
      <c r="F1191" s="349"/>
      <c r="G1191" s="349"/>
      <c r="H1191" s="349"/>
      <c r="I1191" s="349"/>
      <c r="J1191" s="349"/>
      <c r="K1191" s="349"/>
      <c r="L1191" s="349"/>
      <c r="M1191" s="349"/>
      <c r="N1191" s="349"/>
      <c r="O1191" s="350"/>
      <c r="P1191" s="241"/>
      <c r="Q1191" s="245"/>
      <c r="R1191" s="245"/>
      <c r="S1191" s="245"/>
      <c r="T1191" s="245"/>
      <c r="U1191" s="245"/>
    </row>
    <row r="1192" spans="1:21" s="187" customFormat="1" ht="15.75">
      <c r="A1192" s="239"/>
      <c r="B1192" s="240"/>
      <c r="C1192" s="240"/>
      <c r="D1192" s="240"/>
      <c r="E1192" s="240"/>
      <c r="F1192" s="240"/>
      <c r="G1192" s="240"/>
      <c r="H1192" s="240"/>
      <c r="I1192" s="242"/>
      <c r="J1192" s="242"/>
      <c r="K1192" s="242"/>
      <c r="L1192" s="242"/>
      <c r="M1192" s="243"/>
      <c r="N1192" s="243"/>
      <c r="O1192" s="244"/>
      <c r="P1192" s="182"/>
    </row>
    <row r="1193" spans="1:21" ht="42" customHeight="1">
      <c r="A1193" s="329" t="s">
        <v>2013</v>
      </c>
      <c r="B1193" s="330"/>
      <c r="C1193" s="330"/>
      <c r="D1193" s="330"/>
      <c r="E1193" s="197" t="s">
        <v>2014</v>
      </c>
      <c r="F1193" s="331" t="s">
        <v>2015</v>
      </c>
      <c r="G1193" s="332"/>
      <c r="H1193" s="331" t="s">
        <v>2023</v>
      </c>
      <c r="I1193" s="332"/>
      <c r="J1193" s="333" t="s">
        <v>2101</v>
      </c>
      <c r="K1193" s="334"/>
      <c r="L1193" s="217" t="s">
        <v>2018</v>
      </c>
      <c r="M1193" s="335" t="s">
        <v>2019</v>
      </c>
      <c r="N1193" s="335"/>
      <c r="O1193" s="336"/>
      <c r="P1193" s="182"/>
    </row>
    <row r="1194" spans="1:21" s="184" customFormat="1" ht="55.9" customHeight="1">
      <c r="A1194" s="337" t="s">
        <v>2217</v>
      </c>
      <c r="B1194" s="338"/>
      <c r="C1194" s="338"/>
      <c r="D1194" s="339"/>
      <c r="E1194" s="208">
        <v>17</v>
      </c>
      <c r="F1194" s="353"/>
      <c r="G1194" s="352"/>
      <c r="H1194" s="351"/>
      <c r="I1194" s="352"/>
      <c r="J1194" s="353"/>
      <c r="K1194" s="354"/>
      <c r="L1194" s="208"/>
      <c r="M1194" s="360" t="s">
        <v>2218</v>
      </c>
      <c r="N1194" s="360"/>
      <c r="O1194" s="361"/>
      <c r="P1194" s="182"/>
    </row>
    <row r="1195" spans="1:21" ht="18">
      <c r="A1195" s="199"/>
      <c r="B1195" s="200"/>
      <c r="C1195" s="200"/>
      <c r="D1195" s="200"/>
      <c r="E1195" s="201"/>
      <c r="F1195" s="202"/>
      <c r="G1195" s="201"/>
      <c r="H1195" s="201"/>
      <c r="I1195" s="218"/>
      <c r="J1195" s="219"/>
      <c r="K1195" s="201"/>
      <c r="L1195" s="201"/>
      <c r="M1195" s="201"/>
      <c r="O1195" s="220"/>
      <c r="P1195" s="182"/>
    </row>
    <row r="1196" spans="1:21" ht="15.75">
      <c r="A1196" s="203"/>
      <c r="B1196" s="204"/>
      <c r="C1196" s="204"/>
      <c r="D1196" s="204"/>
      <c r="E1196" s="204"/>
      <c r="F1196" s="204"/>
      <c r="G1196" s="204"/>
      <c r="H1196" s="204"/>
      <c r="I1196" s="221"/>
      <c r="J1196" s="221"/>
      <c r="L1196" s="346" t="s">
        <v>2021</v>
      </c>
      <c r="M1196" s="347"/>
      <c r="N1196" s="348"/>
      <c r="O1196" s="222">
        <f>E1194</f>
        <v>17</v>
      </c>
      <c r="P1196" s="182"/>
    </row>
    <row r="1197" spans="1:21" ht="15.75">
      <c r="A1197" s="205"/>
      <c r="B1197" s="206"/>
      <c r="C1197" s="206"/>
      <c r="D1197" s="206"/>
      <c r="E1197" s="206"/>
      <c r="F1197" s="206"/>
      <c r="G1197" s="206"/>
      <c r="H1197" s="206"/>
      <c r="I1197" s="223"/>
      <c r="J1197" s="223"/>
      <c r="K1197" s="224"/>
      <c r="L1197" s="224"/>
      <c r="M1197" s="224"/>
      <c r="N1197" s="224"/>
      <c r="O1197" s="225"/>
      <c r="P1197" s="182"/>
    </row>
    <row r="1198" spans="1:21" s="186" customFormat="1" ht="40.15" customHeight="1">
      <c r="A1198" s="246" t="s">
        <v>427</v>
      </c>
      <c r="B1198" s="349" t="s">
        <v>429</v>
      </c>
      <c r="C1198" s="349"/>
      <c r="D1198" s="349"/>
      <c r="E1198" s="349"/>
      <c r="F1198" s="349"/>
      <c r="G1198" s="349"/>
      <c r="H1198" s="349"/>
      <c r="I1198" s="349"/>
      <c r="J1198" s="349"/>
      <c r="K1198" s="349"/>
      <c r="L1198" s="349"/>
      <c r="M1198" s="349"/>
      <c r="N1198" s="349"/>
      <c r="O1198" s="350"/>
      <c r="P1198" s="241"/>
      <c r="Q1198" s="245"/>
      <c r="R1198" s="245"/>
      <c r="S1198" s="245"/>
      <c r="T1198" s="245"/>
      <c r="U1198" s="245"/>
    </row>
    <row r="1199" spans="1:21" s="187" customFormat="1" ht="15.75">
      <c r="A1199" s="239"/>
      <c r="B1199" s="240"/>
      <c r="C1199" s="240"/>
      <c r="D1199" s="240"/>
      <c r="E1199" s="240"/>
      <c r="F1199" s="240"/>
      <c r="G1199" s="240"/>
      <c r="H1199" s="240"/>
      <c r="I1199" s="242"/>
      <c r="J1199" s="242"/>
      <c r="K1199" s="242"/>
      <c r="L1199" s="242"/>
      <c r="M1199" s="243"/>
      <c r="N1199" s="243"/>
      <c r="O1199" s="244"/>
      <c r="P1199" s="182"/>
    </row>
    <row r="1200" spans="1:21" ht="42" customHeight="1">
      <c r="A1200" s="329" t="s">
        <v>2013</v>
      </c>
      <c r="B1200" s="330"/>
      <c r="C1200" s="330"/>
      <c r="D1200" s="330"/>
      <c r="E1200" s="197" t="s">
        <v>2014</v>
      </c>
      <c r="F1200" s="331" t="s">
        <v>2015</v>
      </c>
      <c r="G1200" s="332"/>
      <c r="H1200" s="331" t="s">
        <v>2023</v>
      </c>
      <c r="I1200" s="332"/>
      <c r="J1200" s="333" t="s">
        <v>2101</v>
      </c>
      <c r="K1200" s="334"/>
      <c r="L1200" s="217" t="s">
        <v>2018</v>
      </c>
      <c r="M1200" s="335" t="s">
        <v>2019</v>
      </c>
      <c r="N1200" s="335"/>
      <c r="O1200" s="336"/>
      <c r="P1200" s="182"/>
    </row>
    <row r="1201" spans="1:21" s="184" customFormat="1" ht="55.9" customHeight="1">
      <c r="A1201" s="337" t="s">
        <v>2217</v>
      </c>
      <c r="B1201" s="338"/>
      <c r="C1201" s="338"/>
      <c r="D1201" s="339"/>
      <c r="E1201" s="208">
        <v>9</v>
      </c>
      <c r="F1201" s="353"/>
      <c r="G1201" s="352"/>
      <c r="H1201" s="351"/>
      <c r="I1201" s="352"/>
      <c r="J1201" s="353"/>
      <c r="K1201" s="354"/>
      <c r="L1201" s="208"/>
      <c r="M1201" s="360" t="s">
        <v>2218</v>
      </c>
      <c r="N1201" s="360"/>
      <c r="O1201" s="361"/>
      <c r="P1201" s="182"/>
    </row>
    <row r="1202" spans="1:21" ht="18">
      <c r="A1202" s="199"/>
      <c r="B1202" s="200"/>
      <c r="C1202" s="200"/>
      <c r="D1202" s="200"/>
      <c r="E1202" s="201"/>
      <c r="F1202" s="202"/>
      <c r="G1202" s="201"/>
      <c r="H1202" s="201"/>
      <c r="I1202" s="218"/>
      <c r="J1202" s="219"/>
      <c r="K1202" s="201"/>
      <c r="L1202" s="201"/>
      <c r="M1202" s="201"/>
      <c r="O1202" s="220"/>
      <c r="P1202" s="182"/>
    </row>
    <row r="1203" spans="1:21" ht="15.75">
      <c r="A1203" s="203"/>
      <c r="B1203" s="204"/>
      <c r="C1203" s="204"/>
      <c r="D1203" s="204"/>
      <c r="E1203" s="204"/>
      <c r="F1203" s="204"/>
      <c r="G1203" s="204"/>
      <c r="H1203" s="204"/>
      <c r="I1203" s="221"/>
      <c r="J1203" s="221"/>
      <c r="L1203" s="346" t="s">
        <v>2021</v>
      </c>
      <c r="M1203" s="347"/>
      <c r="N1203" s="348"/>
      <c r="O1203" s="222">
        <f>E1201</f>
        <v>9</v>
      </c>
      <c r="P1203" s="182"/>
    </row>
    <row r="1204" spans="1:21" ht="15.75">
      <c r="A1204" s="205"/>
      <c r="B1204" s="206"/>
      <c r="C1204" s="206"/>
      <c r="D1204" s="206"/>
      <c r="E1204" s="206"/>
      <c r="F1204" s="206"/>
      <c r="G1204" s="206"/>
      <c r="H1204" s="206"/>
      <c r="I1204" s="223"/>
      <c r="J1204" s="223"/>
      <c r="K1204" s="224"/>
      <c r="L1204" s="224"/>
      <c r="M1204" s="224"/>
      <c r="N1204" s="224"/>
      <c r="O1204" s="225"/>
      <c r="P1204" s="182"/>
    </row>
    <row r="1205" spans="1:21" s="186" customFormat="1" ht="40.15" customHeight="1">
      <c r="A1205" s="246" t="s">
        <v>430</v>
      </c>
      <c r="B1205" s="349" t="s">
        <v>2233</v>
      </c>
      <c r="C1205" s="349"/>
      <c r="D1205" s="349"/>
      <c r="E1205" s="349"/>
      <c r="F1205" s="349"/>
      <c r="G1205" s="349"/>
      <c r="H1205" s="349"/>
      <c r="I1205" s="349"/>
      <c r="J1205" s="349"/>
      <c r="K1205" s="349"/>
      <c r="L1205" s="349"/>
      <c r="M1205" s="349"/>
      <c r="N1205" s="349"/>
      <c r="O1205" s="350"/>
      <c r="P1205" s="241"/>
      <c r="Q1205" s="245"/>
      <c r="R1205" s="245"/>
      <c r="S1205" s="245"/>
      <c r="T1205" s="245"/>
      <c r="U1205" s="245"/>
    </row>
    <row r="1206" spans="1:21" s="187" customFormat="1" ht="15.75">
      <c r="A1206" s="239"/>
      <c r="B1206" s="240"/>
      <c r="C1206" s="240"/>
      <c r="D1206" s="240"/>
      <c r="E1206" s="240"/>
      <c r="F1206" s="240"/>
      <c r="G1206" s="240"/>
      <c r="H1206" s="240"/>
      <c r="I1206" s="242"/>
      <c r="J1206" s="242"/>
      <c r="K1206" s="242"/>
      <c r="L1206" s="242"/>
      <c r="M1206" s="243"/>
      <c r="N1206" s="243"/>
      <c r="O1206" s="244"/>
      <c r="P1206" s="182"/>
    </row>
    <row r="1207" spans="1:21" ht="42" customHeight="1">
      <c r="A1207" s="329" t="s">
        <v>2013</v>
      </c>
      <c r="B1207" s="330"/>
      <c r="C1207" s="330"/>
      <c r="D1207" s="330"/>
      <c r="E1207" s="197" t="s">
        <v>2014</v>
      </c>
      <c r="F1207" s="331" t="s">
        <v>2015</v>
      </c>
      <c r="G1207" s="332"/>
      <c r="H1207" s="331" t="s">
        <v>2023</v>
      </c>
      <c r="I1207" s="332"/>
      <c r="J1207" s="333" t="s">
        <v>2101</v>
      </c>
      <c r="K1207" s="334"/>
      <c r="L1207" s="217" t="s">
        <v>2018</v>
      </c>
      <c r="M1207" s="335" t="s">
        <v>2019</v>
      </c>
      <c r="N1207" s="335"/>
      <c r="O1207" s="336"/>
      <c r="P1207" s="182"/>
    </row>
    <row r="1208" spans="1:21" s="184" customFormat="1" ht="55.9" customHeight="1">
      <c r="A1208" s="337" t="s">
        <v>2217</v>
      </c>
      <c r="B1208" s="338"/>
      <c r="C1208" s="338"/>
      <c r="D1208" s="339"/>
      <c r="E1208" s="208">
        <v>1</v>
      </c>
      <c r="F1208" s="353"/>
      <c r="G1208" s="352"/>
      <c r="H1208" s="351"/>
      <c r="I1208" s="352"/>
      <c r="J1208" s="353"/>
      <c r="K1208" s="354"/>
      <c r="L1208" s="208"/>
      <c r="M1208" s="360" t="s">
        <v>2218</v>
      </c>
      <c r="N1208" s="360"/>
      <c r="O1208" s="361"/>
      <c r="P1208" s="182"/>
    </row>
    <row r="1209" spans="1:21" ht="18">
      <c r="A1209" s="199"/>
      <c r="B1209" s="200"/>
      <c r="C1209" s="200"/>
      <c r="D1209" s="200"/>
      <c r="E1209" s="201"/>
      <c r="F1209" s="202"/>
      <c r="G1209" s="201"/>
      <c r="H1209" s="201"/>
      <c r="I1209" s="218"/>
      <c r="J1209" s="219"/>
      <c r="K1209" s="201"/>
      <c r="L1209" s="201"/>
      <c r="M1209" s="201"/>
      <c r="O1209" s="220"/>
      <c r="P1209" s="182"/>
    </row>
    <row r="1210" spans="1:21" ht="15.75">
      <c r="A1210" s="203"/>
      <c r="B1210" s="204"/>
      <c r="C1210" s="204"/>
      <c r="D1210" s="204"/>
      <c r="E1210" s="204"/>
      <c r="F1210" s="204"/>
      <c r="G1210" s="204"/>
      <c r="H1210" s="204"/>
      <c r="I1210" s="221"/>
      <c r="J1210" s="221"/>
      <c r="L1210" s="346" t="s">
        <v>2021</v>
      </c>
      <c r="M1210" s="347"/>
      <c r="N1210" s="348"/>
      <c r="O1210" s="222">
        <f>E1208</f>
        <v>1</v>
      </c>
      <c r="P1210" s="182"/>
    </row>
    <row r="1211" spans="1:21" ht="15.75">
      <c r="A1211" s="205"/>
      <c r="B1211" s="206"/>
      <c r="C1211" s="206"/>
      <c r="D1211" s="206"/>
      <c r="E1211" s="206"/>
      <c r="F1211" s="206"/>
      <c r="G1211" s="206"/>
      <c r="H1211" s="206"/>
      <c r="I1211" s="223"/>
      <c r="J1211" s="223"/>
      <c r="K1211" s="224"/>
      <c r="L1211" s="224"/>
      <c r="M1211" s="224"/>
      <c r="N1211" s="224"/>
      <c r="O1211" s="225"/>
      <c r="P1211" s="182"/>
    </row>
    <row r="1212" spans="1:21" s="186" customFormat="1" ht="40.15" customHeight="1">
      <c r="A1212" s="246" t="s">
        <v>433</v>
      </c>
      <c r="B1212" s="349" t="s">
        <v>435</v>
      </c>
      <c r="C1212" s="349"/>
      <c r="D1212" s="349"/>
      <c r="E1212" s="349"/>
      <c r="F1212" s="349"/>
      <c r="G1212" s="349"/>
      <c r="H1212" s="349"/>
      <c r="I1212" s="349"/>
      <c r="J1212" s="349"/>
      <c r="K1212" s="349"/>
      <c r="L1212" s="349"/>
      <c r="M1212" s="349"/>
      <c r="N1212" s="349"/>
      <c r="O1212" s="350"/>
      <c r="P1212" s="241"/>
      <c r="Q1212" s="245"/>
      <c r="R1212" s="245"/>
      <c r="S1212" s="245"/>
      <c r="T1212" s="245"/>
      <c r="U1212" s="245"/>
    </row>
    <row r="1213" spans="1:21" s="187" customFormat="1" ht="15.75">
      <c r="A1213" s="239"/>
      <c r="B1213" s="240"/>
      <c r="C1213" s="240"/>
      <c r="D1213" s="240"/>
      <c r="E1213" s="240"/>
      <c r="F1213" s="240"/>
      <c r="G1213" s="240"/>
      <c r="H1213" s="240"/>
      <c r="I1213" s="242"/>
      <c r="J1213" s="242"/>
      <c r="K1213" s="242"/>
      <c r="L1213" s="242"/>
      <c r="M1213" s="243"/>
      <c r="N1213" s="243"/>
      <c r="O1213" s="244"/>
      <c r="P1213" s="182"/>
    </row>
    <row r="1214" spans="1:21" ht="42" customHeight="1">
      <c r="A1214" s="329" t="s">
        <v>2013</v>
      </c>
      <c r="B1214" s="330"/>
      <c r="C1214" s="330"/>
      <c r="D1214" s="330"/>
      <c r="E1214" s="197" t="s">
        <v>2014</v>
      </c>
      <c r="F1214" s="331" t="s">
        <v>2015</v>
      </c>
      <c r="G1214" s="332"/>
      <c r="H1214" s="331" t="s">
        <v>2023</v>
      </c>
      <c r="I1214" s="332"/>
      <c r="J1214" s="333" t="s">
        <v>2101</v>
      </c>
      <c r="K1214" s="334"/>
      <c r="L1214" s="217" t="s">
        <v>2018</v>
      </c>
      <c r="M1214" s="335" t="s">
        <v>2019</v>
      </c>
      <c r="N1214" s="335"/>
      <c r="O1214" s="336"/>
      <c r="P1214" s="182"/>
    </row>
    <row r="1215" spans="1:21" s="184" customFormat="1" ht="55.9" customHeight="1">
      <c r="A1215" s="337" t="s">
        <v>2217</v>
      </c>
      <c r="B1215" s="338"/>
      <c r="C1215" s="338"/>
      <c r="D1215" s="339"/>
      <c r="E1215" s="208">
        <v>18</v>
      </c>
      <c r="F1215" s="353"/>
      <c r="G1215" s="352"/>
      <c r="H1215" s="351"/>
      <c r="I1215" s="352"/>
      <c r="J1215" s="353"/>
      <c r="K1215" s="354"/>
      <c r="L1215" s="208"/>
      <c r="M1215" s="360" t="s">
        <v>2218</v>
      </c>
      <c r="N1215" s="360"/>
      <c r="O1215" s="361"/>
      <c r="P1215" s="182"/>
    </row>
    <row r="1216" spans="1:21" ht="18">
      <c r="A1216" s="199"/>
      <c r="B1216" s="200"/>
      <c r="C1216" s="200"/>
      <c r="D1216" s="200"/>
      <c r="E1216" s="201"/>
      <c r="F1216" s="202"/>
      <c r="G1216" s="201"/>
      <c r="H1216" s="201"/>
      <c r="I1216" s="218"/>
      <c r="J1216" s="219"/>
      <c r="K1216" s="201"/>
      <c r="L1216" s="201"/>
      <c r="M1216" s="201"/>
      <c r="O1216" s="220"/>
      <c r="P1216" s="182"/>
    </row>
    <row r="1217" spans="1:21" ht="15.75">
      <c r="A1217" s="203"/>
      <c r="B1217" s="204"/>
      <c r="C1217" s="204"/>
      <c r="D1217" s="204"/>
      <c r="E1217" s="204"/>
      <c r="F1217" s="204"/>
      <c r="G1217" s="204"/>
      <c r="H1217" s="204"/>
      <c r="I1217" s="221"/>
      <c r="J1217" s="221"/>
      <c r="L1217" s="346" t="s">
        <v>2021</v>
      </c>
      <c r="M1217" s="347"/>
      <c r="N1217" s="348"/>
      <c r="O1217" s="222">
        <f>E1215</f>
        <v>18</v>
      </c>
      <c r="P1217" s="182"/>
    </row>
    <row r="1218" spans="1:21" ht="15.75">
      <c r="A1218" s="205"/>
      <c r="B1218" s="206"/>
      <c r="C1218" s="206"/>
      <c r="D1218" s="206"/>
      <c r="E1218" s="206"/>
      <c r="F1218" s="206"/>
      <c r="G1218" s="206"/>
      <c r="H1218" s="206"/>
      <c r="I1218" s="223"/>
      <c r="J1218" s="223"/>
      <c r="K1218" s="224"/>
      <c r="L1218" s="224"/>
      <c r="M1218" s="224"/>
      <c r="N1218" s="224"/>
      <c r="O1218" s="225"/>
      <c r="P1218" s="182"/>
    </row>
    <row r="1219" spans="1:21" s="186" customFormat="1" ht="40.15" customHeight="1">
      <c r="A1219" s="246" t="s">
        <v>436</v>
      </c>
      <c r="B1219" s="349" t="s">
        <v>438</v>
      </c>
      <c r="C1219" s="349"/>
      <c r="D1219" s="349"/>
      <c r="E1219" s="349"/>
      <c r="F1219" s="349"/>
      <c r="G1219" s="349"/>
      <c r="H1219" s="349"/>
      <c r="I1219" s="349"/>
      <c r="J1219" s="349"/>
      <c r="K1219" s="349"/>
      <c r="L1219" s="349"/>
      <c r="M1219" s="349"/>
      <c r="N1219" s="349"/>
      <c r="O1219" s="350"/>
      <c r="P1219" s="241"/>
      <c r="Q1219" s="245"/>
      <c r="R1219" s="245"/>
      <c r="S1219" s="245"/>
      <c r="T1219" s="245"/>
      <c r="U1219" s="245"/>
    </row>
    <row r="1220" spans="1:21" s="187" customFormat="1" ht="15.75">
      <c r="A1220" s="239"/>
      <c r="B1220" s="240"/>
      <c r="C1220" s="240"/>
      <c r="D1220" s="240"/>
      <c r="E1220" s="240"/>
      <c r="F1220" s="240"/>
      <c r="G1220" s="240"/>
      <c r="H1220" s="240"/>
      <c r="I1220" s="242"/>
      <c r="J1220" s="242"/>
      <c r="K1220" s="242"/>
      <c r="L1220" s="242"/>
      <c r="M1220" s="243"/>
      <c r="N1220" s="243"/>
      <c r="O1220" s="244"/>
      <c r="P1220" s="182"/>
    </row>
    <row r="1221" spans="1:21" ht="42" customHeight="1">
      <c r="A1221" s="329" t="s">
        <v>2013</v>
      </c>
      <c r="B1221" s="330"/>
      <c r="C1221" s="330"/>
      <c r="D1221" s="330"/>
      <c r="E1221" s="197" t="s">
        <v>2014</v>
      </c>
      <c r="F1221" s="331" t="s">
        <v>2015</v>
      </c>
      <c r="G1221" s="332"/>
      <c r="H1221" s="331" t="s">
        <v>2023</v>
      </c>
      <c r="I1221" s="332"/>
      <c r="J1221" s="333" t="s">
        <v>2101</v>
      </c>
      <c r="K1221" s="334"/>
      <c r="L1221" s="217" t="s">
        <v>2018</v>
      </c>
      <c r="M1221" s="335" t="s">
        <v>2019</v>
      </c>
      <c r="N1221" s="335"/>
      <c r="O1221" s="336"/>
      <c r="P1221" s="182"/>
    </row>
    <row r="1222" spans="1:21" s="184" customFormat="1" ht="55.9" customHeight="1">
      <c r="A1222" s="337" t="s">
        <v>2217</v>
      </c>
      <c r="B1222" s="338"/>
      <c r="C1222" s="338"/>
      <c r="D1222" s="339"/>
      <c r="E1222" s="208">
        <v>12</v>
      </c>
      <c r="F1222" s="353"/>
      <c r="G1222" s="352"/>
      <c r="H1222" s="351"/>
      <c r="I1222" s="352"/>
      <c r="J1222" s="353"/>
      <c r="K1222" s="354"/>
      <c r="L1222" s="208"/>
      <c r="M1222" s="360" t="s">
        <v>2218</v>
      </c>
      <c r="N1222" s="360"/>
      <c r="O1222" s="361"/>
      <c r="P1222" s="182"/>
    </row>
    <row r="1223" spans="1:21" ht="18">
      <c r="A1223" s="199"/>
      <c r="B1223" s="200"/>
      <c r="C1223" s="200"/>
      <c r="D1223" s="200"/>
      <c r="E1223" s="201"/>
      <c r="F1223" s="202"/>
      <c r="G1223" s="201"/>
      <c r="H1223" s="201"/>
      <c r="I1223" s="218"/>
      <c r="J1223" s="219"/>
      <c r="K1223" s="201"/>
      <c r="L1223" s="201"/>
      <c r="M1223" s="201"/>
      <c r="O1223" s="220"/>
      <c r="P1223" s="182"/>
    </row>
    <row r="1224" spans="1:21" ht="15.75">
      <c r="A1224" s="203"/>
      <c r="B1224" s="204"/>
      <c r="C1224" s="204"/>
      <c r="D1224" s="204"/>
      <c r="E1224" s="204"/>
      <c r="F1224" s="204"/>
      <c r="G1224" s="204"/>
      <c r="H1224" s="204"/>
      <c r="I1224" s="221"/>
      <c r="J1224" s="221"/>
      <c r="L1224" s="346" t="s">
        <v>2021</v>
      </c>
      <c r="M1224" s="347"/>
      <c r="N1224" s="348"/>
      <c r="O1224" s="222">
        <f>E1222</f>
        <v>12</v>
      </c>
      <c r="P1224" s="182"/>
    </row>
    <row r="1225" spans="1:21" ht="15.75">
      <c r="A1225" s="205"/>
      <c r="B1225" s="206"/>
      <c r="C1225" s="206"/>
      <c r="D1225" s="206"/>
      <c r="E1225" s="206"/>
      <c r="F1225" s="206"/>
      <c r="G1225" s="206"/>
      <c r="H1225" s="206"/>
      <c r="I1225" s="223"/>
      <c r="J1225" s="223"/>
      <c r="K1225" s="224"/>
      <c r="L1225" s="224"/>
      <c r="M1225" s="224"/>
      <c r="N1225" s="224"/>
      <c r="O1225" s="225"/>
      <c r="P1225" s="182"/>
    </row>
    <row r="1226" spans="1:21" s="186" customFormat="1" ht="40.15" customHeight="1">
      <c r="A1226" s="246" t="s">
        <v>439</v>
      </c>
      <c r="B1226" s="349" t="s">
        <v>441</v>
      </c>
      <c r="C1226" s="349"/>
      <c r="D1226" s="349"/>
      <c r="E1226" s="349"/>
      <c r="F1226" s="349"/>
      <c r="G1226" s="349"/>
      <c r="H1226" s="349"/>
      <c r="I1226" s="349"/>
      <c r="J1226" s="349"/>
      <c r="K1226" s="349"/>
      <c r="L1226" s="349"/>
      <c r="M1226" s="349"/>
      <c r="N1226" s="349"/>
      <c r="O1226" s="350"/>
      <c r="P1226" s="241"/>
      <c r="Q1226" s="245"/>
      <c r="R1226" s="245"/>
      <c r="S1226" s="245"/>
      <c r="T1226" s="245"/>
      <c r="U1226" s="245"/>
    </row>
    <row r="1227" spans="1:21" s="187" customFormat="1" ht="15.75">
      <c r="A1227" s="239"/>
      <c r="B1227" s="240"/>
      <c r="C1227" s="240"/>
      <c r="D1227" s="240"/>
      <c r="E1227" s="240"/>
      <c r="F1227" s="240"/>
      <c r="G1227" s="240"/>
      <c r="H1227" s="240"/>
      <c r="I1227" s="242"/>
      <c r="J1227" s="242"/>
      <c r="K1227" s="242"/>
      <c r="L1227" s="242"/>
      <c r="M1227" s="243"/>
      <c r="N1227" s="243"/>
      <c r="O1227" s="244"/>
      <c r="P1227" s="182"/>
    </row>
    <row r="1228" spans="1:21" ht="42" customHeight="1">
      <c r="A1228" s="329" t="s">
        <v>2013</v>
      </c>
      <c r="B1228" s="330"/>
      <c r="C1228" s="330"/>
      <c r="D1228" s="330"/>
      <c r="E1228" s="197" t="s">
        <v>2014</v>
      </c>
      <c r="F1228" s="331" t="s">
        <v>2015</v>
      </c>
      <c r="G1228" s="332"/>
      <c r="H1228" s="331" t="s">
        <v>2023</v>
      </c>
      <c r="I1228" s="332"/>
      <c r="J1228" s="333" t="s">
        <v>2101</v>
      </c>
      <c r="K1228" s="334"/>
      <c r="L1228" s="217" t="s">
        <v>2018</v>
      </c>
      <c r="M1228" s="335" t="s">
        <v>2019</v>
      </c>
      <c r="N1228" s="335"/>
      <c r="O1228" s="336"/>
      <c r="P1228" s="182"/>
    </row>
    <row r="1229" spans="1:21" s="184" customFormat="1" ht="55.9" customHeight="1">
      <c r="A1229" s="337" t="s">
        <v>2217</v>
      </c>
      <c r="B1229" s="338"/>
      <c r="C1229" s="338"/>
      <c r="D1229" s="339"/>
      <c r="E1229" s="208">
        <v>8</v>
      </c>
      <c r="F1229" s="353"/>
      <c r="G1229" s="352"/>
      <c r="H1229" s="351"/>
      <c r="I1229" s="352"/>
      <c r="J1229" s="353"/>
      <c r="K1229" s="354"/>
      <c r="L1229" s="208"/>
      <c r="M1229" s="360" t="s">
        <v>2218</v>
      </c>
      <c r="N1229" s="360"/>
      <c r="O1229" s="361"/>
      <c r="P1229" s="182"/>
    </row>
    <row r="1230" spans="1:21" ht="18">
      <c r="A1230" s="199"/>
      <c r="B1230" s="200"/>
      <c r="C1230" s="200"/>
      <c r="D1230" s="200"/>
      <c r="E1230" s="201"/>
      <c r="F1230" s="202"/>
      <c r="G1230" s="201"/>
      <c r="H1230" s="201"/>
      <c r="I1230" s="218"/>
      <c r="J1230" s="219"/>
      <c r="K1230" s="201"/>
      <c r="L1230" s="201"/>
      <c r="M1230" s="201"/>
      <c r="O1230" s="220"/>
      <c r="P1230" s="182"/>
    </row>
    <row r="1231" spans="1:21" ht="15.75">
      <c r="A1231" s="203"/>
      <c r="B1231" s="204"/>
      <c r="C1231" s="204"/>
      <c r="D1231" s="204"/>
      <c r="E1231" s="204"/>
      <c r="F1231" s="204"/>
      <c r="G1231" s="204"/>
      <c r="H1231" s="204"/>
      <c r="I1231" s="221"/>
      <c r="J1231" s="221"/>
      <c r="L1231" s="346" t="s">
        <v>2021</v>
      </c>
      <c r="M1231" s="347"/>
      <c r="N1231" s="348"/>
      <c r="O1231" s="222">
        <f>E1229</f>
        <v>8</v>
      </c>
      <c r="P1231" s="182"/>
    </row>
    <row r="1232" spans="1:21" ht="15.75">
      <c r="A1232" s="205"/>
      <c r="B1232" s="206"/>
      <c r="C1232" s="206"/>
      <c r="D1232" s="206"/>
      <c r="E1232" s="206"/>
      <c r="F1232" s="206"/>
      <c r="G1232" s="206"/>
      <c r="H1232" s="206"/>
      <c r="I1232" s="223"/>
      <c r="J1232" s="223"/>
      <c r="K1232" s="224"/>
      <c r="L1232" s="224"/>
      <c r="M1232" s="224"/>
      <c r="N1232" s="224"/>
      <c r="O1232" s="225"/>
      <c r="P1232" s="182"/>
    </row>
    <row r="1233" spans="1:21" s="186" customFormat="1" ht="40.15" customHeight="1">
      <c r="A1233" s="246" t="s">
        <v>442</v>
      </c>
      <c r="B1233" s="349" t="s">
        <v>444</v>
      </c>
      <c r="C1233" s="349"/>
      <c r="D1233" s="349"/>
      <c r="E1233" s="349"/>
      <c r="F1233" s="349"/>
      <c r="G1233" s="349"/>
      <c r="H1233" s="349"/>
      <c r="I1233" s="349"/>
      <c r="J1233" s="349"/>
      <c r="K1233" s="349"/>
      <c r="L1233" s="349"/>
      <c r="M1233" s="349"/>
      <c r="N1233" s="349"/>
      <c r="O1233" s="350"/>
      <c r="P1233" s="241"/>
      <c r="Q1233" s="245"/>
      <c r="R1233" s="245"/>
      <c r="S1233" s="245"/>
      <c r="T1233" s="245"/>
      <c r="U1233" s="245"/>
    </row>
    <row r="1234" spans="1:21" s="187" customFormat="1" ht="15.75">
      <c r="A1234" s="239"/>
      <c r="B1234" s="240"/>
      <c r="C1234" s="240"/>
      <c r="D1234" s="240"/>
      <c r="E1234" s="240"/>
      <c r="F1234" s="240"/>
      <c r="G1234" s="240"/>
      <c r="H1234" s="240"/>
      <c r="I1234" s="242"/>
      <c r="J1234" s="242"/>
      <c r="K1234" s="242"/>
      <c r="L1234" s="242"/>
      <c r="M1234" s="243"/>
      <c r="N1234" s="243"/>
      <c r="O1234" s="244"/>
      <c r="P1234" s="182"/>
    </row>
    <row r="1235" spans="1:21" ht="42" customHeight="1">
      <c r="A1235" s="329" t="s">
        <v>2013</v>
      </c>
      <c r="B1235" s="330"/>
      <c r="C1235" s="330"/>
      <c r="D1235" s="330"/>
      <c r="E1235" s="197" t="s">
        <v>2014</v>
      </c>
      <c r="F1235" s="331" t="s">
        <v>2015</v>
      </c>
      <c r="G1235" s="332"/>
      <c r="H1235" s="331" t="s">
        <v>2023</v>
      </c>
      <c r="I1235" s="332"/>
      <c r="J1235" s="333" t="s">
        <v>2101</v>
      </c>
      <c r="K1235" s="334"/>
      <c r="L1235" s="217" t="s">
        <v>2018</v>
      </c>
      <c r="M1235" s="335" t="s">
        <v>2019</v>
      </c>
      <c r="N1235" s="335"/>
      <c r="O1235" s="336"/>
      <c r="P1235" s="182"/>
    </row>
    <row r="1236" spans="1:21" s="184" customFormat="1" ht="55.9" customHeight="1">
      <c r="A1236" s="337" t="s">
        <v>2217</v>
      </c>
      <c r="B1236" s="338"/>
      <c r="C1236" s="338"/>
      <c r="D1236" s="339"/>
      <c r="E1236" s="208">
        <v>4</v>
      </c>
      <c r="F1236" s="353"/>
      <c r="G1236" s="352"/>
      <c r="H1236" s="351"/>
      <c r="I1236" s="352"/>
      <c r="J1236" s="353"/>
      <c r="K1236" s="354"/>
      <c r="L1236" s="208"/>
      <c r="M1236" s="360" t="s">
        <v>2218</v>
      </c>
      <c r="N1236" s="360"/>
      <c r="O1236" s="361"/>
      <c r="P1236" s="182"/>
    </row>
    <row r="1237" spans="1:21" ht="18">
      <c r="A1237" s="199"/>
      <c r="B1237" s="200"/>
      <c r="C1237" s="200"/>
      <c r="D1237" s="200"/>
      <c r="E1237" s="201"/>
      <c r="F1237" s="202"/>
      <c r="G1237" s="201"/>
      <c r="H1237" s="201"/>
      <c r="I1237" s="218"/>
      <c r="J1237" s="219"/>
      <c r="K1237" s="201"/>
      <c r="L1237" s="201"/>
      <c r="M1237" s="201"/>
      <c r="O1237" s="220"/>
      <c r="P1237" s="182"/>
    </row>
    <row r="1238" spans="1:21" ht="15.75">
      <c r="A1238" s="203"/>
      <c r="B1238" s="204"/>
      <c r="C1238" s="204"/>
      <c r="D1238" s="204"/>
      <c r="E1238" s="204"/>
      <c r="F1238" s="204"/>
      <c r="G1238" s="204"/>
      <c r="H1238" s="204"/>
      <c r="I1238" s="221"/>
      <c r="J1238" s="221"/>
      <c r="L1238" s="346" t="s">
        <v>2021</v>
      </c>
      <c r="M1238" s="347"/>
      <c r="N1238" s="348"/>
      <c r="O1238" s="222">
        <f>E1236</f>
        <v>4</v>
      </c>
      <c r="P1238" s="182"/>
    </row>
    <row r="1239" spans="1:21" ht="15.75">
      <c r="A1239" s="205"/>
      <c r="B1239" s="206"/>
      <c r="C1239" s="206"/>
      <c r="D1239" s="206"/>
      <c r="E1239" s="206"/>
      <c r="F1239" s="206"/>
      <c r="G1239" s="206"/>
      <c r="H1239" s="206"/>
      <c r="I1239" s="223"/>
      <c r="J1239" s="223"/>
      <c r="K1239" s="224"/>
      <c r="L1239" s="224"/>
      <c r="M1239" s="224"/>
      <c r="N1239" s="224"/>
      <c r="O1239" s="225"/>
      <c r="P1239" s="182"/>
    </row>
    <row r="1240" spans="1:21" s="186" customFormat="1" ht="40.15" customHeight="1">
      <c r="A1240" s="246" t="s">
        <v>445</v>
      </c>
      <c r="B1240" s="349" t="s">
        <v>447</v>
      </c>
      <c r="C1240" s="349"/>
      <c r="D1240" s="349"/>
      <c r="E1240" s="349"/>
      <c r="F1240" s="349"/>
      <c r="G1240" s="349"/>
      <c r="H1240" s="349"/>
      <c r="I1240" s="349"/>
      <c r="J1240" s="349"/>
      <c r="K1240" s="349"/>
      <c r="L1240" s="349"/>
      <c r="M1240" s="349"/>
      <c r="N1240" s="349"/>
      <c r="O1240" s="350"/>
      <c r="P1240" s="241"/>
      <c r="Q1240" s="245"/>
      <c r="R1240" s="245"/>
      <c r="S1240" s="245"/>
      <c r="T1240" s="245"/>
      <c r="U1240" s="245"/>
    </row>
    <row r="1241" spans="1:21" s="187" customFormat="1" ht="15.75">
      <c r="A1241" s="239"/>
      <c r="B1241" s="240"/>
      <c r="C1241" s="240"/>
      <c r="D1241" s="240"/>
      <c r="E1241" s="240"/>
      <c r="F1241" s="240"/>
      <c r="G1241" s="240"/>
      <c r="H1241" s="240"/>
      <c r="I1241" s="242"/>
      <c r="J1241" s="242"/>
      <c r="K1241" s="242"/>
      <c r="L1241" s="242"/>
      <c r="M1241" s="243"/>
      <c r="N1241" s="243"/>
      <c r="O1241" s="244"/>
      <c r="P1241" s="182"/>
    </row>
    <row r="1242" spans="1:21" ht="42" customHeight="1">
      <c r="A1242" s="329" t="s">
        <v>2013</v>
      </c>
      <c r="B1242" s="330"/>
      <c r="C1242" s="330"/>
      <c r="D1242" s="330"/>
      <c r="E1242" s="197" t="s">
        <v>2014</v>
      </c>
      <c r="F1242" s="331" t="s">
        <v>2015</v>
      </c>
      <c r="G1242" s="332"/>
      <c r="H1242" s="331" t="s">
        <v>2023</v>
      </c>
      <c r="I1242" s="332"/>
      <c r="J1242" s="333" t="s">
        <v>2101</v>
      </c>
      <c r="K1242" s="334"/>
      <c r="L1242" s="217" t="s">
        <v>2018</v>
      </c>
      <c r="M1242" s="335" t="s">
        <v>2019</v>
      </c>
      <c r="N1242" s="335"/>
      <c r="O1242" s="336"/>
      <c r="P1242" s="182"/>
    </row>
    <row r="1243" spans="1:21" s="184" customFormat="1" ht="55.9" customHeight="1">
      <c r="A1243" s="337" t="s">
        <v>2217</v>
      </c>
      <c r="B1243" s="338"/>
      <c r="C1243" s="338"/>
      <c r="D1243" s="339"/>
      <c r="E1243" s="208">
        <v>1</v>
      </c>
      <c r="F1243" s="353">
        <f>14.51+50</f>
        <v>64.510000000000005</v>
      </c>
      <c r="G1243" s="352"/>
      <c r="H1243" s="351"/>
      <c r="I1243" s="352"/>
      <c r="J1243" s="353"/>
      <c r="K1243" s="354"/>
      <c r="L1243" s="208"/>
      <c r="M1243" s="360" t="s">
        <v>2218</v>
      </c>
      <c r="N1243" s="360"/>
      <c r="O1243" s="361"/>
      <c r="P1243" s="182"/>
    </row>
    <row r="1244" spans="1:21" ht="18">
      <c r="A1244" s="199"/>
      <c r="B1244" s="200"/>
      <c r="C1244" s="200"/>
      <c r="D1244" s="200"/>
      <c r="E1244" s="201"/>
      <c r="F1244" s="202"/>
      <c r="G1244" s="201"/>
      <c r="H1244" s="201"/>
      <c r="I1244" s="218"/>
      <c r="J1244" s="219"/>
      <c r="K1244" s="201"/>
      <c r="L1244" s="201"/>
      <c r="M1244" s="201"/>
      <c r="O1244" s="220"/>
      <c r="P1244" s="182"/>
    </row>
    <row r="1245" spans="1:21" ht="15.75">
      <c r="A1245" s="203"/>
      <c r="B1245" s="204"/>
      <c r="C1245" s="204"/>
      <c r="D1245" s="204"/>
      <c r="E1245" s="204"/>
      <c r="F1245" s="204"/>
      <c r="G1245" s="204"/>
      <c r="H1245" s="204"/>
      <c r="I1245" s="221"/>
      <c r="J1245" s="221"/>
      <c r="L1245" s="346" t="s">
        <v>2021</v>
      </c>
      <c r="M1245" s="347"/>
      <c r="N1245" s="348"/>
      <c r="O1245" s="222">
        <f>F1243</f>
        <v>64.510000000000005</v>
      </c>
      <c r="P1245" s="182"/>
    </row>
    <row r="1246" spans="1:21" ht="15.75">
      <c r="A1246" s="205"/>
      <c r="B1246" s="206"/>
      <c r="C1246" s="206"/>
      <c r="D1246" s="206"/>
      <c r="E1246" s="206"/>
      <c r="F1246" s="206"/>
      <c r="G1246" s="206"/>
      <c r="H1246" s="206"/>
      <c r="I1246" s="223"/>
      <c r="J1246" s="223"/>
      <c r="K1246" s="224"/>
      <c r="L1246" s="224"/>
      <c r="M1246" s="224"/>
      <c r="N1246" s="224"/>
      <c r="O1246" s="225"/>
      <c r="P1246" s="182"/>
    </row>
    <row r="1247" spans="1:21" s="186" customFormat="1" ht="40.15" customHeight="1">
      <c r="A1247" s="246" t="s">
        <v>448</v>
      </c>
      <c r="B1247" s="349" t="s">
        <v>450</v>
      </c>
      <c r="C1247" s="349"/>
      <c r="D1247" s="349"/>
      <c r="E1247" s="349"/>
      <c r="F1247" s="349"/>
      <c r="G1247" s="349"/>
      <c r="H1247" s="349"/>
      <c r="I1247" s="349"/>
      <c r="J1247" s="349"/>
      <c r="K1247" s="349"/>
      <c r="L1247" s="349"/>
      <c r="M1247" s="349"/>
      <c r="N1247" s="349"/>
      <c r="O1247" s="350"/>
      <c r="P1247" s="241"/>
      <c r="Q1247" s="245"/>
      <c r="R1247" s="245"/>
      <c r="S1247" s="245"/>
      <c r="T1247" s="245"/>
      <c r="U1247" s="245"/>
    </row>
    <row r="1248" spans="1:21" s="187" customFormat="1" ht="15.75">
      <c r="A1248" s="239"/>
      <c r="B1248" s="240"/>
      <c r="C1248" s="240"/>
      <c r="D1248" s="240"/>
      <c r="E1248" s="240"/>
      <c r="F1248" s="240"/>
      <c r="G1248" s="240"/>
      <c r="H1248" s="240"/>
      <c r="I1248" s="242"/>
      <c r="J1248" s="242"/>
      <c r="K1248" s="242"/>
      <c r="L1248" s="242"/>
      <c r="M1248" s="243"/>
      <c r="N1248" s="243"/>
      <c r="O1248" s="244"/>
      <c r="P1248" s="182"/>
    </row>
    <row r="1249" spans="1:21" ht="42" customHeight="1">
      <c r="A1249" s="329" t="s">
        <v>2013</v>
      </c>
      <c r="B1249" s="330"/>
      <c r="C1249" s="330"/>
      <c r="D1249" s="330"/>
      <c r="E1249" s="197" t="s">
        <v>2014</v>
      </c>
      <c r="F1249" s="331" t="s">
        <v>2015</v>
      </c>
      <c r="G1249" s="332"/>
      <c r="H1249" s="331" t="s">
        <v>2023</v>
      </c>
      <c r="I1249" s="332"/>
      <c r="J1249" s="333" t="s">
        <v>2101</v>
      </c>
      <c r="K1249" s="334"/>
      <c r="L1249" s="217" t="s">
        <v>2018</v>
      </c>
      <c r="M1249" s="335" t="s">
        <v>2019</v>
      </c>
      <c r="N1249" s="335"/>
      <c r="O1249" s="336"/>
      <c r="P1249" s="182"/>
    </row>
    <row r="1250" spans="1:21" s="184" customFormat="1" ht="55.9" customHeight="1">
      <c r="A1250" s="337" t="s">
        <v>2217</v>
      </c>
      <c r="B1250" s="338"/>
      <c r="C1250" s="338"/>
      <c r="D1250" s="339"/>
      <c r="E1250" s="208">
        <v>1</v>
      </c>
      <c r="F1250" s="353">
        <f>20.9+25</f>
        <v>45.9</v>
      </c>
      <c r="G1250" s="352"/>
      <c r="H1250" s="351"/>
      <c r="I1250" s="352"/>
      <c r="J1250" s="353"/>
      <c r="K1250" s="354"/>
      <c r="L1250" s="208"/>
      <c r="M1250" s="360" t="s">
        <v>2218</v>
      </c>
      <c r="N1250" s="360"/>
      <c r="O1250" s="361"/>
      <c r="P1250" s="182"/>
    </row>
    <row r="1251" spans="1:21" ht="18">
      <c r="A1251" s="199"/>
      <c r="B1251" s="200"/>
      <c r="C1251" s="200"/>
      <c r="D1251" s="200"/>
      <c r="E1251" s="201"/>
      <c r="F1251" s="202"/>
      <c r="G1251" s="201"/>
      <c r="H1251" s="201"/>
      <c r="I1251" s="218"/>
      <c r="J1251" s="219"/>
      <c r="K1251" s="201"/>
      <c r="L1251" s="201"/>
      <c r="M1251" s="201"/>
      <c r="O1251" s="220"/>
      <c r="P1251" s="182"/>
    </row>
    <row r="1252" spans="1:21" ht="15.75">
      <c r="A1252" s="203"/>
      <c r="B1252" s="204"/>
      <c r="C1252" s="204"/>
      <c r="D1252" s="204"/>
      <c r="E1252" s="204"/>
      <c r="F1252" s="204"/>
      <c r="G1252" s="204"/>
      <c r="H1252" s="204"/>
      <c r="I1252" s="221"/>
      <c r="J1252" s="221"/>
      <c r="L1252" s="346" t="s">
        <v>2021</v>
      </c>
      <c r="M1252" s="347"/>
      <c r="N1252" s="348"/>
      <c r="O1252" s="222">
        <f>F1250</f>
        <v>45.9</v>
      </c>
      <c r="P1252" s="182"/>
    </row>
    <row r="1253" spans="1:21" ht="15.75">
      <c r="A1253" s="205"/>
      <c r="B1253" s="206"/>
      <c r="C1253" s="206"/>
      <c r="D1253" s="206"/>
      <c r="E1253" s="206"/>
      <c r="F1253" s="206"/>
      <c r="G1253" s="206"/>
      <c r="H1253" s="206"/>
      <c r="I1253" s="223"/>
      <c r="J1253" s="223"/>
      <c r="K1253" s="224"/>
      <c r="L1253" s="224"/>
      <c r="M1253" s="224"/>
      <c r="N1253" s="224"/>
      <c r="O1253" s="225"/>
      <c r="P1253" s="182"/>
    </row>
    <row r="1254" spans="1:21" s="186" customFormat="1" ht="40.15" customHeight="1">
      <c r="A1254" s="246" t="s">
        <v>451</v>
      </c>
      <c r="B1254" s="349" t="s">
        <v>453</v>
      </c>
      <c r="C1254" s="349"/>
      <c r="D1254" s="349"/>
      <c r="E1254" s="349"/>
      <c r="F1254" s="349"/>
      <c r="G1254" s="349"/>
      <c r="H1254" s="349"/>
      <c r="I1254" s="349"/>
      <c r="J1254" s="349"/>
      <c r="K1254" s="349"/>
      <c r="L1254" s="349"/>
      <c r="M1254" s="349"/>
      <c r="N1254" s="349"/>
      <c r="O1254" s="350"/>
      <c r="P1254" s="241"/>
      <c r="Q1254" s="245"/>
      <c r="R1254" s="245"/>
      <c r="S1254" s="245"/>
      <c r="T1254" s="245"/>
      <c r="U1254" s="245"/>
    </row>
    <row r="1255" spans="1:21" s="187" customFormat="1" ht="15.75">
      <c r="A1255" s="239"/>
      <c r="B1255" s="240"/>
      <c r="C1255" s="240"/>
      <c r="D1255" s="240"/>
      <c r="E1255" s="240"/>
      <c r="F1255" s="240"/>
      <c r="G1255" s="240"/>
      <c r="H1255" s="240"/>
      <c r="I1255" s="242"/>
      <c r="J1255" s="242"/>
      <c r="K1255" s="242"/>
      <c r="L1255" s="242"/>
      <c r="M1255" s="243"/>
      <c r="N1255" s="243"/>
      <c r="O1255" s="244"/>
      <c r="P1255" s="182"/>
    </row>
    <row r="1256" spans="1:21" ht="42" customHeight="1">
      <c r="A1256" s="329" t="s">
        <v>2013</v>
      </c>
      <c r="B1256" s="330"/>
      <c r="C1256" s="330"/>
      <c r="D1256" s="330"/>
      <c r="E1256" s="197" t="s">
        <v>2014</v>
      </c>
      <c r="F1256" s="331" t="s">
        <v>2015</v>
      </c>
      <c r="G1256" s="332"/>
      <c r="H1256" s="331" t="s">
        <v>2023</v>
      </c>
      <c r="I1256" s="332"/>
      <c r="J1256" s="333" t="s">
        <v>2101</v>
      </c>
      <c r="K1256" s="334"/>
      <c r="L1256" s="217" t="s">
        <v>2018</v>
      </c>
      <c r="M1256" s="335" t="s">
        <v>2019</v>
      </c>
      <c r="N1256" s="335"/>
      <c r="O1256" s="336"/>
      <c r="P1256" s="182"/>
    </row>
    <row r="1257" spans="1:21" s="184" customFormat="1" ht="55.9" customHeight="1">
      <c r="A1257" s="337" t="s">
        <v>2217</v>
      </c>
      <c r="B1257" s="338"/>
      <c r="C1257" s="338"/>
      <c r="D1257" s="339"/>
      <c r="E1257" s="208">
        <v>1</v>
      </c>
      <c r="F1257" s="353">
        <v>0.83</v>
      </c>
      <c r="G1257" s="352"/>
      <c r="H1257" s="351"/>
      <c r="I1257" s="352"/>
      <c r="J1257" s="353"/>
      <c r="K1257" s="354"/>
      <c r="L1257" s="208"/>
      <c r="M1257" s="360" t="s">
        <v>2218</v>
      </c>
      <c r="N1257" s="360"/>
      <c r="O1257" s="361"/>
      <c r="P1257" s="182"/>
    </row>
    <row r="1258" spans="1:21" ht="18">
      <c r="A1258" s="199"/>
      <c r="B1258" s="200"/>
      <c r="C1258" s="200"/>
      <c r="D1258" s="200"/>
      <c r="E1258" s="201"/>
      <c r="F1258" s="202"/>
      <c r="G1258" s="201"/>
      <c r="H1258" s="201"/>
      <c r="I1258" s="218"/>
      <c r="J1258" s="219"/>
      <c r="K1258" s="201"/>
      <c r="L1258" s="201"/>
      <c r="M1258" s="201"/>
      <c r="O1258" s="220"/>
      <c r="P1258" s="182"/>
    </row>
    <row r="1259" spans="1:21" ht="15.75">
      <c r="A1259" s="203"/>
      <c r="B1259" s="204"/>
      <c r="C1259" s="204"/>
      <c r="D1259" s="204"/>
      <c r="E1259" s="204"/>
      <c r="F1259" s="204"/>
      <c r="G1259" s="204"/>
      <c r="H1259" s="204"/>
      <c r="I1259" s="221"/>
      <c r="J1259" s="221"/>
      <c r="L1259" s="346" t="s">
        <v>2021</v>
      </c>
      <c r="M1259" s="347"/>
      <c r="N1259" s="348"/>
      <c r="O1259" s="222">
        <f>F1257</f>
        <v>0.83</v>
      </c>
      <c r="P1259" s="182"/>
    </row>
    <row r="1260" spans="1:21" ht="15.75">
      <c r="A1260" s="205"/>
      <c r="B1260" s="206"/>
      <c r="C1260" s="206"/>
      <c r="D1260" s="206"/>
      <c r="E1260" s="206"/>
      <c r="F1260" s="206"/>
      <c r="G1260" s="206"/>
      <c r="H1260" s="206"/>
      <c r="I1260" s="223"/>
      <c r="J1260" s="223"/>
      <c r="K1260" s="224"/>
      <c r="L1260" s="224"/>
      <c r="M1260" s="224"/>
      <c r="N1260" s="224"/>
      <c r="O1260" s="225"/>
      <c r="P1260" s="182"/>
    </row>
    <row r="1261" spans="1:21" s="186" customFormat="1" ht="40.15" customHeight="1">
      <c r="A1261" s="246" t="s">
        <v>454</v>
      </c>
      <c r="B1261" s="349" t="s">
        <v>456</v>
      </c>
      <c r="C1261" s="349"/>
      <c r="D1261" s="349"/>
      <c r="E1261" s="349"/>
      <c r="F1261" s="349"/>
      <c r="G1261" s="349"/>
      <c r="H1261" s="349"/>
      <c r="I1261" s="349"/>
      <c r="J1261" s="349"/>
      <c r="K1261" s="349"/>
      <c r="L1261" s="349"/>
      <c r="M1261" s="349"/>
      <c r="N1261" s="349"/>
      <c r="O1261" s="350"/>
      <c r="P1261" s="241"/>
      <c r="Q1261" s="245"/>
      <c r="R1261" s="245"/>
      <c r="S1261" s="245"/>
      <c r="T1261" s="245"/>
      <c r="U1261" s="245"/>
    </row>
    <row r="1262" spans="1:21" s="187" customFormat="1" ht="15.75">
      <c r="A1262" s="239"/>
      <c r="B1262" s="240"/>
      <c r="C1262" s="240"/>
      <c r="D1262" s="240"/>
      <c r="E1262" s="240"/>
      <c r="F1262" s="240"/>
      <c r="G1262" s="240"/>
      <c r="H1262" s="240"/>
      <c r="I1262" s="242"/>
      <c r="J1262" s="242"/>
      <c r="K1262" s="242"/>
      <c r="L1262" s="242"/>
      <c r="M1262" s="243"/>
      <c r="N1262" s="243"/>
      <c r="O1262" s="244"/>
      <c r="P1262" s="182"/>
    </row>
    <row r="1263" spans="1:21" ht="42" customHeight="1">
      <c r="A1263" s="329" t="s">
        <v>2013</v>
      </c>
      <c r="B1263" s="330"/>
      <c r="C1263" s="330"/>
      <c r="D1263" s="330"/>
      <c r="E1263" s="197" t="s">
        <v>2014</v>
      </c>
      <c r="F1263" s="331" t="s">
        <v>2015</v>
      </c>
      <c r="G1263" s="332"/>
      <c r="H1263" s="331" t="s">
        <v>2023</v>
      </c>
      <c r="I1263" s="332"/>
      <c r="J1263" s="333" t="s">
        <v>2101</v>
      </c>
      <c r="K1263" s="334"/>
      <c r="L1263" s="217" t="s">
        <v>2018</v>
      </c>
      <c r="M1263" s="335" t="s">
        <v>2019</v>
      </c>
      <c r="N1263" s="335"/>
      <c r="O1263" s="336"/>
      <c r="P1263" s="182"/>
    </row>
    <row r="1264" spans="1:21" s="184" customFormat="1" ht="55.9" customHeight="1">
      <c r="A1264" s="337" t="s">
        <v>2217</v>
      </c>
      <c r="B1264" s="338"/>
      <c r="C1264" s="338"/>
      <c r="D1264" s="339"/>
      <c r="E1264" s="208">
        <v>1</v>
      </c>
      <c r="F1264" s="353">
        <f>136.07+80</f>
        <v>216.07</v>
      </c>
      <c r="G1264" s="352"/>
      <c r="H1264" s="351"/>
      <c r="I1264" s="352"/>
      <c r="J1264" s="353"/>
      <c r="K1264" s="354"/>
      <c r="L1264" s="208"/>
      <c r="M1264" s="360" t="s">
        <v>2218</v>
      </c>
      <c r="N1264" s="360"/>
      <c r="O1264" s="361"/>
      <c r="P1264" s="182"/>
    </row>
    <row r="1265" spans="1:21" ht="18">
      <c r="A1265" s="199"/>
      <c r="B1265" s="200"/>
      <c r="C1265" s="200"/>
      <c r="D1265" s="200"/>
      <c r="E1265" s="201"/>
      <c r="F1265" s="202"/>
      <c r="G1265" s="201"/>
      <c r="H1265" s="201"/>
      <c r="I1265" s="218"/>
      <c r="J1265" s="219"/>
      <c r="K1265" s="201"/>
      <c r="L1265" s="201"/>
      <c r="M1265" s="201"/>
      <c r="O1265" s="220"/>
      <c r="P1265" s="182"/>
    </row>
    <row r="1266" spans="1:21" ht="15.75">
      <c r="A1266" s="203"/>
      <c r="B1266" s="204"/>
      <c r="C1266" s="204"/>
      <c r="D1266" s="204"/>
      <c r="E1266" s="204"/>
      <c r="F1266" s="204"/>
      <c r="G1266" s="204"/>
      <c r="H1266" s="204"/>
      <c r="I1266" s="221"/>
      <c r="J1266" s="221"/>
      <c r="L1266" s="346" t="s">
        <v>2021</v>
      </c>
      <c r="M1266" s="347"/>
      <c r="N1266" s="348"/>
      <c r="O1266" s="222">
        <f>F1264</f>
        <v>216.07</v>
      </c>
      <c r="P1266" s="182"/>
    </row>
    <row r="1267" spans="1:21" ht="15.75">
      <c r="A1267" s="205"/>
      <c r="B1267" s="206"/>
      <c r="C1267" s="206"/>
      <c r="D1267" s="206"/>
      <c r="E1267" s="206"/>
      <c r="F1267" s="206"/>
      <c r="G1267" s="206"/>
      <c r="H1267" s="206"/>
      <c r="I1267" s="223"/>
      <c r="J1267" s="223"/>
      <c r="K1267" s="224"/>
      <c r="L1267" s="224"/>
      <c r="M1267" s="224"/>
      <c r="N1267" s="224"/>
      <c r="O1267" s="225"/>
      <c r="P1267" s="182"/>
    </row>
    <row r="1268" spans="1:21" s="186" customFormat="1" ht="40.15" customHeight="1">
      <c r="A1268" s="246" t="s">
        <v>457</v>
      </c>
      <c r="B1268" s="349" t="s">
        <v>459</v>
      </c>
      <c r="C1268" s="349"/>
      <c r="D1268" s="349"/>
      <c r="E1268" s="349"/>
      <c r="F1268" s="349"/>
      <c r="G1268" s="349"/>
      <c r="H1268" s="349"/>
      <c r="I1268" s="349"/>
      <c r="J1268" s="349"/>
      <c r="K1268" s="349"/>
      <c r="L1268" s="349"/>
      <c r="M1268" s="349"/>
      <c r="N1268" s="349"/>
      <c r="O1268" s="350"/>
      <c r="P1268" s="241"/>
      <c r="Q1268" s="245"/>
      <c r="R1268" s="245"/>
      <c r="S1268" s="245"/>
      <c r="T1268" s="245"/>
      <c r="U1268" s="245"/>
    </row>
    <row r="1269" spans="1:21" s="187" customFormat="1" ht="15.75">
      <c r="A1269" s="239"/>
      <c r="B1269" s="240"/>
      <c r="C1269" s="240"/>
      <c r="D1269" s="240"/>
      <c r="E1269" s="240"/>
      <c r="F1269" s="240"/>
      <c r="G1269" s="240"/>
      <c r="H1269" s="240"/>
      <c r="I1269" s="242"/>
      <c r="J1269" s="242"/>
      <c r="K1269" s="242"/>
      <c r="L1269" s="242"/>
      <c r="M1269" s="243"/>
      <c r="N1269" s="243"/>
      <c r="O1269" s="244"/>
      <c r="P1269" s="182"/>
    </row>
    <row r="1270" spans="1:21" ht="42" customHeight="1">
      <c r="A1270" s="329" t="s">
        <v>2013</v>
      </c>
      <c r="B1270" s="330"/>
      <c r="C1270" s="330"/>
      <c r="D1270" s="330"/>
      <c r="E1270" s="197" t="s">
        <v>2014</v>
      </c>
      <c r="F1270" s="331" t="s">
        <v>2015</v>
      </c>
      <c r="G1270" s="332"/>
      <c r="H1270" s="331" t="s">
        <v>2023</v>
      </c>
      <c r="I1270" s="332"/>
      <c r="J1270" s="333" t="s">
        <v>2101</v>
      </c>
      <c r="K1270" s="334"/>
      <c r="L1270" s="217" t="s">
        <v>2018</v>
      </c>
      <c r="M1270" s="335" t="s">
        <v>2019</v>
      </c>
      <c r="N1270" s="335"/>
      <c r="O1270" s="336"/>
      <c r="P1270" s="182"/>
    </row>
    <row r="1271" spans="1:21" s="184" customFormat="1" ht="55.9" customHeight="1">
      <c r="A1271" s="337" t="s">
        <v>2217</v>
      </c>
      <c r="B1271" s="338"/>
      <c r="C1271" s="338"/>
      <c r="D1271" s="339"/>
      <c r="E1271" s="208">
        <v>6</v>
      </c>
      <c r="F1271" s="353"/>
      <c r="G1271" s="352"/>
      <c r="H1271" s="351"/>
      <c r="I1271" s="352"/>
      <c r="J1271" s="353"/>
      <c r="K1271" s="354"/>
      <c r="L1271" s="208"/>
      <c r="M1271" s="360" t="s">
        <v>2218</v>
      </c>
      <c r="N1271" s="360"/>
      <c r="O1271" s="361"/>
      <c r="P1271" s="182"/>
    </row>
    <row r="1272" spans="1:21" ht="18">
      <c r="A1272" s="199"/>
      <c r="B1272" s="200"/>
      <c r="C1272" s="200"/>
      <c r="D1272" s="200"/>
      <c r="E1272" s="201"/>
      <c r="F1272" s="202"/>
      <c r="G1272" s="201"/>
      <c r="H1272" s="201"/>
      <c r="I1272" s="218"/>
      <c r="J1272" s="219"/>
      <c r="K1272" s="201"/>
      <c r="L1272" s="201"/>
      <c r="M1272" s="201"/>
      <c r="O1272" s="220"/>
      <c r="P1272" s="182"/>
    </row>
    <row r="1273" spans="1:21" ht="15.75">
      <c r="A1273" s="203"/>
      <c r="B1273" s="204"/>
      <c r="C1273" s="204"/>
      <c r="D1273" s="204"/>
      <c r="E1273" s="204"/>
      <c r="F1273" s="204"/>
      <c r="G1273" s="204"/>
      <c r="H1273" s="204"/>
      <c r="I1273" s="221"/>
      <c r="J1273" s="221"/>
      <c r="L1273" s="346" t="s">
        <v>2021</v>
      </c>
      <c r="M1273" s="347"/>
      <c r="N1273" s="348"/>
      <c r="O1273" s="222">
        <f>E1271</f>
        <v>6</v>
      </c>
      <c r="P1273" s="182"/>
    </row>
    <row r="1274" spans="1:21" ht="15.75">
      <c r="A1274" s="205"/>
      <c r="B1274" s="206"/>
      <c r="C1274" s="206"/>
      <c r="D1274" s="206"/>
      <c r="E1274" s="206"/>
      <c r="F1274" s="206"/>
      <c r="G1274" s="206"/>
      <c r="H1274" s="206"/>
      <c r="I1274" s="223"/>
      <c r="J1274" s="223"/>
      <c r="K1274" s="224"/>
      <c r="L1274" s="224"/>
      <c r="M1274" s="224"/>
      <c r="N1274" s="224"/>
      <c r="O1274" s="225"/>
      <c r="P1274" s="182"/>
    </row>
    <row r="1275" spans="1:21" s="186" customFormat="1" ht="40.15" customHeight="1">
      <c r="A1275" s="246" t="s">
        <v>460</v>
      </c>
      <c r="B1275" s="349" t="s">
        <v>462</v>
      </c>
      <c r="C1275" s="349"/>
      <c r="D1275" s="349"/>
      <c r="E1275" s="349"/>
      <c r="F1275" s="349"/>
      <c r="G1275" s="349"/>
      <c r="H1275" s="349"/>
      <c r="I1275" s="349"/>
      <c r="J1275" s="349"/>
      <c r="K1275" s="349"/>
      <c r="L1275" s="349"/>
      <c r="M1275" s="349"/>
      <c r="N1275" s="349"/>
      <c r="O1275" s="350"/>
      <c r="P1275" s="241"/>
      <c r="Q1275" s="245"/>
      <c r="R1275" s="245"/>
      <c r="S1275" s="245"/>
      <c r="T1275" s="245"/>
      <c r="U1275" s="245"/>
    </row>
    <row r="1276" spans="1:21" s="187" customFormat="1" ht="15.75">
      <c r="A1276" s="239"/>
      <c r="B1276" s="240"/>
      <c r="C1276" s="240"/>
      <c r="D1276" s="240"/>
      <c r="E1276" s="240"/>
      <c r="F1276" s="240"/>
      <c r="G1276" s="240"/>
      <c r="H1276" s="240"/>
      <c r="I1276" s="242"/>
      <c r="J1276" s="242"/>
      <c r="K1276" s="242"/>
      <c r="L1276" s="242"/>
      <c r="M1276" s="243"/>
      <c r="N1276" s="243"/>
      <c r="O1276" s="244"/>
      <c r="P1276" s="182"/>
    </row>
    <row r="1277" spans="1:21" ht="42" customHeight="1">
      <c r="A1277" s="329" t="s">
        <v>2013</v>
      </c>
      <c r="B1277" s="330"/>
      <c r="C1277" s="330"/>
      <c r="D1277" s="330"/>
      <c r="E1277" s="197" t="s">
        <v>2014</v>
      </c>
      <c r="F1277" s="331" t="s">
        <v>2015</v>
      </c>
      <c r="G1277" s="332"/>
      <c r="H1277" s="331" t="s">
        <v>2023</v>
      </c>
      <c r="I1277" s="332"/>
      <c r="J1277" s="333" t="s">
        <v>2101</v>
      </c>
      <c r="K1277" s="334"/>
      <c r="L1277" s="217" t="s">
        <v>2018</v>
      </c>
      <c r="M1277" s="335" t="s">
        <v>2019</v>
      </c>
      <c r="N1277" s="335"/>
      <c r="O1277" s="336"/>
      <c r="P1277" s="182"/>
    </row>
    <row r="1278" spans="1:21" s="184" customFormat="1" ht="55.9" customHeight="1">
      <c r="A1278" s="337" t="s">
        <v>2217</v>
      </c>
      <c r="B1278" s="338"/>
      <c r="C1278" s="338"/>
      <c r="D1278" s="339"/>
      <c r="E1278" s="208">
        <v>3</v>
      </c>
      <c r="F1278" s="353"/>
      <c r="G1278" s="352"/>
      <c r="H1278" s="351"/>
      <c r="I1278" s="352"/>
      <c r="J1278" s="353"/>
      <c r="K1278" s="354"/>
      <c r="L1278" s="208"/>
      <c r="M1278" s="360" t="s">
        <v>2218</v>
      </c>
      <c r="N1278" s="360"/>
      <c r="O1278" s="361"/>
      <c r="P1278" s="182"/>
    </row>
    <row r="1279" spans="1:21" ht="18">
      <c r="A1279" s="199"/>
      <c r="B1279" s="200"/>
      <c r="C1279" s="200"/>
      <c r="D1279" s="200"/>
      <c r="E1279" s="201"/>
      <c r="F1279" s="202"/>
      <c r="G1279" s="201"/>
      <c r="H1279" s="201"/>
      <c r="I1279" s="218"/>
      <c r="J1279" s="219"/>
      <c r="K1279" s="201"/>
      <c r="L1279" s="201"/>
      <c r="M1279" s="201"/>
      <c r="O1279" s="220"/>
      <c r="P1279" s="182"/>
    </row>
    <row r="1280" spans="1:21" ht="15.75">
      <c r="A1280" s="203"/>
      <c r="B1280" s="204"/>
      <c r="C1280" s="204"/>
      <c r="D1280" s="204"/>
      <c r="E1280" s="204"/>
      <c r="F1280" s="204"/>
      <c r="G1280" s="204"/>
      <c r="H1280" s="204"/>
      <c r="I1280" s="221"/>
      <c r="J1280" s="221"/>
      <c r="L1280" s="346" t="s">
        <v>2021</v>
      </c>
      <c r="M1280" s="347"/>
      <c r="N1280" s="348"/>
      <c r="O1280" s="222">
        <f>E1278</f>
        <v>3</v>
      </c>
      <c r="P1280" s="182"/>
    </row>
    <row r="1281" spans="1:21" ht="15.75">
      <c r="A1281" s="205"/>
      <c r="B1281" s="206"/>
      <c r="C1281" s="206"/>
      <c r="D1281" s="206"/>
      <c r="E1281" s="206"/>
      <c r="F1281" s="206"/>
      <c r="G1281" s="206"/>
      <c r="H1281" s="206"/>
      <c r="I1281" s="223"/>
      <c r="J1281" s="223"/>
      <c r="K1281" s="224"/>
      <c r="L1281" s="224"/>
      <c r="M1281" s="224"/>
      <c r="N1281" s="224"/>
      <c r="O1281" s="225"/>
      <c r="P1281" s="182"/>
    </row>
    <row r="1282" spans="1:21" s="186" customFormat="1" ht="40.15" customHeight="1">
      <c r="A1282" s="246" t="s">
        <v>463</v>
      </c>
      <c r="B1282" s="349" t="s">
        <v>465</v>
      </c>
      <c r="C1282" s="349"/>
      <c r="D1282" s="349"/>
      <c r="E1282" s="349"/>
      <c r="F1282" s="349"/>
      <c r="G1282" s="349"/>
      <c r="H1282" s="349"/>
      <c r="I1282" s="349"/>
      <c r="J1282" s="349"/>
      <c r="K1282" s="349"/>
      <c r="L1282" s="349"/>
      <c r="M1282" s="349"/>
      <c r="N1282" s="349"/>
      <c r="O1282" s="350"/>
      <c r="P1282" s="241"/>
      <c r="Q1282" s="245"/>
      <c r="R1282" s="245"/>
      <c r="S1282" s="245"/>
      <c r="T1282" s="245"/>
      <c r="U1282" s="245"/>
    </row>
    <row r="1283" spans="1:21" s="187" customFormat="1" ht="15.75">
      <c r="A1283" s="239"/>
      <c r="B1283" s="240"/>
      <c r="C1283" s="240"/>
      <c r="D1283" s="240"/>
      <c r="E1283" s="240"/>
      <c r="F1283" s="240"/>
      <c r="G1283" s="240"/>
      <c r="H1283" s="240"/>
      <c r="I1283" s="242"/>
      <c r="J1283" s="242"/>
      <c r="K1283" s="242"/>
      <c r="L1283" s="242"/>
      <c r="M1283" s="243"/>
      <c r="N1283" s="243"/>
      <c r="O1283" s="244"/>
      <c r="P1283" s="182"/>
    </row>
    <row r="1284" spans="1:21" ht="42" customHeight="1">
      <c r="A1284" s="329" t="s">
        <v>2013</v>
      </c>
      <c r="B1284" s="330"/>
      <c r="C1284" s="330"/>
      <c r="D1284" s="330"/>
      <c r="E1284" s="197" t="s">
        <v>2014</v>
      </c>
      <c r="F1284" s="331" t="s">
        <v>2015</v>
      </c>
      <c r="G1284" s="332"/>
      <c r="H1284" s="331" t="s">
        <v>2023</v>
      </c>
      <c r="I1284" s="332"/>
      <c r="J1284" s="333" t="s">
        <v>2101</v>
      </c>
      <c r="K1284" s="334"/>
      <c r="L1284" s="217" t="s">
        <v>2018</v>
      </c>
      <c r="M1284" s="335" t="s">
        <v>2019</v>
      </c>
      <c r="N1284" s="335"/>
      <c r="O1284" s="336"/>
      <c r="P1284" s="182"/>
    </row>
    <row r="1285" spans="1:21" s="184" customFormat="1" ht="55.9" customHeight="1">
      <c r="A1285" s="337" t="s">
        <v>2217</v>
      </c>
      <c r="B1285" s="338"/>
      <c r="C1285" s="338"/>
      <c r="D1285" s="339"/>
      <c r="E1285" s="208">
        <v>2</v>
      </c>
      <c r="F1285" s="353"/>
      <c r="G1285" s="352"/>
      <c r="H1285" s="351"/>
      <c r="I1285" s="352"/>
      <c r="J1285" s="353"/>
      <c r="K1285" s="354"/>
      <c r="L1285" s="208"/>
      <c r="M1285" s="360" t="s">
        <v>2218</v>
      </c>
      <c r="N1285" s="360"/>
      <c r="O1285" s="361"/>
      <c r="P1285" s="182"/>
    </row>
    <row r="1286" spans="1:21" ht="18">
      <c r="A1286" s="199"/>
      <c r="B1286" s="200"/>
      <c r="C1286" s="200"/>
      <c r="D1286" s="200"/>
      <c r="E1286" s="201"/>
      <c r="F1286" s="202"/>
      <c r="G1286" s="201"/>
      <c r="H1286" s="201"/>
      <c r="I1286" s="218"/>
      <c r="J1286" s="219"/>
      <c r="K1286" s="201"/>
      <c r="L1286" s="201"/>
      <c r="M1286" s="201"/>
      <c r="O1286" s="220"/>
      <c r="P1286" s="182"/>
    </row>
    <row r="1287" spans="1:21" ht="15.75">
      <c r="A1287" s="203"/>
      <c r="B1287" s="204"/>
      <c r="C1287" s="204"/>
      <c r="D1287" s="204"/>
      <c r="E1287" s="204"/>
      <c r="F1287" s="204"/>
      <c r="G1287" s="204"/>
      <c r="H1287" s="204"/>
      <c r="I1287" s="221"/>
      <c r="J1287" s="221"/>
      <c r="L1287" s="346" t="s">
        <v>2021</v>
      </c>
      <c r="M1287" s="347"/>
      <c r="N1287" s="348"/>
      <c r="O1287" s="222">
        <f>E1285</f>
        <v>2</v>
      </c>
      <c r="P1287" s="182"/>
    </row>
    <row r="1288" spans="1:21" ht="15.75">
      <c r="A1288" s="205"/>
      <c r="B1288" s="206"/>
      <c r="C1288" s="206"/>
      <c r="D1288" s="206"/>
      <c r="E1288" s="206"/>
      <c r="F1288" s="206"/>
      <c r="G1288" s="206"/>
      <c r="H1288" s="206"/>
      <c r="I1288" s="223"/>
      <c r="J1288" s="223"/>
      <c r="K1288" s="224"/>
      <c r="L1288" s="224"/>
      <c r="M1288" s="224"/>
      <c r="N1288" s="224"/>
      <c r="O1288" s="225"/>
      <c r="P1288" s="182"/>
    </row>
    <row r="1289" spans="1:21" s="186" customFormat="1" ht="40.15" customHeight="1">
      <c r="A1289" s="246" t="s">
        <v>466</v>
      </c>
      <c r="B1289" s="349" t="s">
        <v>468</v>
      </c>
      <c r="C1289" s="349"/>
      <c r="D1289" s="349"/>
      <c r="E1289" s="349"/>
      <c r="F1289" s="349"/>
      <c r="G1289" s="349"/>
      <c r="H1289" s="349"/>
      <c r="I1289" s="349"/>
      <c r="J1289" s="349"/>
      <c r="K1289" s="349"/>
      <c r="L1289" s="349"/>
      <c r="M1289" s="349"/>
      <c r="N1289" s="349"/>
      <c r="O1289" s="350"/>
      <c r="P1289" s="241"/>
      <c r="Q1289" s="245"/>
      <c r="R1289" s="245"/>
      <c r="S1289" s="245"/>
      <c r="T1289" s="245"/>
      <c r="U1289" s="245"/>
    </row>
    <row r="1290" spans="1:21" s="187" customFormat="1" ht="15.75">
      <c r="A1290" s="239"/>
      <c r="B1290" s="240"/>
      <c r="C1290" s="240"/>
      <c r="D1290" s="240"/>
      <c r="E1290" s="240"/>
      <c r="F1290" s="240"/>
      <c r="G1290" s="240"/>
      <c r="H1290" s="240"/>
      <c r="I1290" s="242"/>
      <c r="J1290" s="242"/>
      <c r="K1290" s="242"/>
      <c r="L1290" s="242"/>
      <c r="M1290" s="243"/>
      <c r="N1290" s="243"/>
      <c r="O1290" s="244"/>
      <c r="P1290" s="182"/>
    </row>
    <row r="1291" spans="1:21" ht="42" customHeight="1">
      <c r="A1291" s="329" t="s">
        <v>2013</v>
      </c>
      <c r="B1291" s="330"/>
      <c r="C1291" s="330"/>
      <c r="D1291" s="330"/>
      <c r="E1291" s="197" t="s">
        <v>2014</v>
      </c>
      <c r="F1291" s="331" t="s">
        <v>2015</v>
      </c>
      <c r="G1291" s="332"/>
      <c r="H1291" s="331" t="s">
        <v>2023</v>
      </c>
      <c r="I1291" s="332"/>
      <c r="J1291" s="333" t="s">
        <v>2101</v>
      </c>
      <c r="K1291" s="334"/>
      <c r="L1291" s="217" t="s">
        <v>2018</v>
      </c>
      <c r="M1291" s="335" t="s">
        <v>2019</v>
      </c>
      <c r="N1291" s="335"/>
      <c r="O1291" s="336"/>
      <c r="P1291" s="182"/>
    </row>
    <row r="1292" spans="1:21" s="184" customFormat="1" ht="55.9" customHeight="1">
      <c r="A1292" s="337" t="s">
        <v>2217</v>
      </c>
      <c r="B1292" s="338"/>
      <c r="C1292" s="338"/>
      <c r="D1292" s="339"/>
      <c r="E1292" s="208">
        <v>10</v>
      </c>
      <c r="F1292" s="353"/>
      <c r="G1292" s="352"/>
      <c r="H1292" s="351"/>
      <c r="I1292" s="352"/>
      <c r="J1292" s="353"/>
      <c r="K1292" s="354"/>
      <c r="L1292" s="208"/>
      <c r="M1292" s="360" t="s">
        <v>2218</v>
      </c>
      <c r="N1292" s="360"/>
      <c r="O1292" s="361"/>
      <c r="P1292" s="182"/>
    </row>
    <row r="1293" spans="1:21" ht="18">
      <c r="A1293" s="199"/>
      <c r="B1293" s="200"/>
      <c r="C1293" s="200"/>
      <c r="D1293" s="200"/>
      <c r="E1293" s="201"/>
      <c r="F1293" s="202"/>
      <c r="G1293" s="201"/>
      <c r="H1293" s="201"/>
      <c r="I1293" s="218"/>
      <c r="J1293" s="219"/>
      <c r="K1293" s="201"/>
      <c r="L1293" s="201"/>
      <c r="M1293" s="201"/>
      <c r="O1293" s="220"/>
      <c r="P1293" s="182"/>
    </row>
    <row r="1294" spans="1:21" ht="15.75">
      <c r="A1294" s="203"/>
      <c r="B1294" s="204"/>
      <c r="C1294" s="204"/>
      <c r="D1294" s="204"/>
      <c r="E1294" s="204"/>
      <c r="F1294" s="204"/>
      <c r="G1294" s="204"/>
      <c r="H1294" s="204"/>
      <c r="I1294" s="221"/>
      <c r="J1294" s="221"/>
      <c r="L1294" s="346" t="s">
        <v>2021</v>
      </c>
      <c r="M1294" s="347"/>
      <c r="N1294" s="348"/>
      <c r="O1294" s="222">
        <f>E1292</f>
        <v>10</v>
      </c>
      <c r="P1294" s="182"/>
    </row>
    <row r="1295" spans="1:21" ht="15.75">
      <c r="A1295" s="205"/>
      <c r="B1295" s="206"/>
      <c r="C1295" s="206"/>
      <c r="D1295" s="206"/>
      <c r="E1295" s="206"/>
      <c r="F1295" s="206"/>
      <c r="G1295" s="206"/>
      <c r="H1295" s="206"/>
      <c r="I1295" s="223"/>
      <c r="J1295" s="223"/>
      <c r="K1295" s="224"/>
      <c r="L1295" s="224"/>
      <c r="M1295" s="224"/>
      <c r="N1295" s="224"/>
      <c r="O1295" s="225"/>
      <c r="P1295" s="182"/>
    </row>
    <row r="1296" spans="1:21" s="186" customFormat="1" ht="40.15" customHeight="1">
      <c r="A1296" s="246" t="s">
        <v>469</v>
      </c>
      <c r="B1296" s="349" t="s">
        <v>471</v>
      </c>
      <c r="C1296" s="349"/>
      <c r="D1296" s="349"/>
      <c r="E1296" s="349"/>
      <c r="F1296" s="349"/>
      <c r="G1296" s="349"/>
      <c r="H1296" s="349"/>
      <c r="I1296" s="349"/>
      <c r="J1296" s="349"/>
      <c r="K1296" s="349"/>
      <c r="L1296" s="349"/>
      <c r="M1296" s="349"/>
      <c r="N1296" s="349"/>
      <c r="O1296" s="350"/>
      <c r="P1296" s="241"/>
      <c r="Q1296" s="245"/>
      <c r="R1296" s="245"/>
      <c r="S1296" s="245"/>
      <c r="T1296" s="245"/>
      <c r="U1296" s="245"/>
    </row>
    <row r="1297" spans="1:21" s="187" customFormat="1" ht="15.75">
      <c r="A1297" s="239"/>
      <c r="B1297" s="240"/>
      <c r="C1297" s="240"/>
      <c r="D1297" s="240"/>
      <c r="E1297" s="240"/>
      <c r="F1297" s="240"/>
      <c r="G1297" s="240"/>
      <c r="H1297" s="240"/>
      <c r="I1297" s="242"/>
      <c r="J1297" s="242"/>
      <c r="K1297" s="242"/>
      <c r="L1297" s="242"/>
      <c r="M1297" s="243"/>
      <c r="N1297" s="243"/>
      <c r="O1297" s="244"/>
      <c r="P1297" s="182"/>
    </row>
    <row r="1298" spans="1:21" ht="42" customHeight="1">
      <c r="A1298" s="329" t="s">
        <v>2013</v>
      </c>
      <c r="B1298" s="330"/>
      <c r="C1298" s="330"/>
      <c r="D1298" s="330"/>
      <c r="E1298" s="197" t="s">
        <v>2014</v>
      </c>
      <c r="F1298" s="331" t="s">
        <v>2015</v>
      </c>
      <c r="G1298" s="332"/>
      <c r="H1298" s="331" t="s">
        <v>2023</v>
      </c>
      <c r="I1298" s="332"/>
      <c r="J1298" s="333" t="s">
        <v>2101</v>
      </c>
      <c r="K1298" s="334"/>
      <c r="L1298" s="217" t="s">
        <v>2018</v>
      </c>
      <c r="M1298" s="335" t="s">
        <v>2019</v>
      </c>
      <c r="N1298" s="335"/>
      <c r="O1298" s="336"/>
      <c r="P1298" s="182"/>
    </row>
    <row r="1299" spans="1:21" s="184" customFormat="1" ht="55.9" customHeight="1">
      <c r="A1299" s="337" t="s">
        <v>2217</v>
      </c>
      <c r="B1299" s="338"/>
      <c r="C1299" s="338"/>
      <c r="D1299" s="339"/>
      <c r="E1299" s="208">
        <v>5</v>
      </c>
      <c r="F1299" s="353"/>
      <c r="G1299" s="352"/>
      <c r="H1299" s="351"/>
      <c r="I1299" s="352"/>
      <c r="J1299" s="353"/>
      <c r="K1299" s="354"/>
      <c r="L1299" s="208"/>
      <c r="M1299" s="360" t="s">
        <v>2218</v>
      </c>
      <c r="N1299" s="360"/>
      <c r="O1299" s="361"/>
      <c r="P1299" s="182"/>
    </row>
    <row r="1300" spans="1:21" ht="18">
      <c r="A1300" s="199"/>
      <c r="B1300" s="200"/>
      <c r="C1300" s="200"/>
      <c r="D1300" s="200"/>
      <c r="E1300" s="201"/>
      <c r="F1300" s="202"/>
      <c r="G1300" s="201"/>
      <c r="H1300" s="201"/>
      <c r="I1300" s="218"/>
      <c r="J1300" s="219"/>
      <c r="K1300" s="201"/>
      <c r="L1300" s="201"/>
      <c r="M1300" s="201"/>
      <c r="O1300" s="220"/>
      <c r="P1300" s="182"/>
    </row>
    <row r="1301" spans="1:21" ht="15.75">
      <c r="A1301" s="203"/>
      <c r="B1301" s="204"/>
      <c r="C1301" s="204"/>
      <c r="D1301" s="204"/>
      <c r="E1301" s="204"/>
      <c r="F1301" s="204"/>
      <c r="G1301" s="204"/>
      <c r="H1301" s="204"/>
      <c r="I1301" s="221"/>
      <c r="J1301" s="221"/>
      <c r="L1301" s="346" t="s">
        <v>2021</v>
      </c>
      <c r="M1301" s="347"/>
      <c r="N1301" s="348"/>
      <c r="O1301" s="222">
        <f>E1299</f>
        <v>5</v>
      </c>
      <c r="P1301" s="182"/>
    </row>
    <row r="1302" spans="1:21" ht="15.75">
      <c r="A1302" s="205"/>
      <c r="B1302" s="206"/>
      <c r="C1302" s="206"/>
      <c r="D1302" s="206"/>
      <c r="E1302" s="206"/>
      <c r="F1302" s="206"/>
      <c r="G1302" s="206"/>
      <c r="H1302" s="206"/>
      <c r="I1302" s="223"/>
      <c r="J1302" s="223"/>
      <c r="K1302" s="224"/>
      <c r="L1302" s="224"/>
      <c r="M1302" s="224"/>
      <c r="N1302" s="224"/>
      <c r="O1302" s="225"/>
      <c r="P1302" s="182"/>
    </row>
    <row r="1303" spans="1:21" s="186" customFormat="1" ht="40.15" customHeight="1">
      <c r="A1303" s="246" t="s">
        <v>472</v>
      </c>
      <c r="B1303" s="349" t="s">
        <v>468</v>
      </c>
      <c r="C1303" s="349"/>
      <c r="D1303" s="349"/>
      <c r="E1303" s="349"/>
      <c r="F1303" s="349"/>
      <c r="G1303" s="349"/>
      <c r="H1303" s="349"/>
      <c r="I1303" s="349"/>
      <c r="J1303" s="349"/>
      <c r="K1303" s="349"/>
      <c r="L1303" s="349"/>
      <c r="M1303" s="349"/>
      <c r="N1303" s="349"/>
      <c r="O1303" s="350"/>
      <c r="P1303" s="241"/>
      <c r="Q1303" s="245"/>
      <c r="R1303" s="245"/>
      <c r="S1303" s="245"/>
      <c r="T1303" s="245"/>
      <c r="U1303" s="245"/>
    </row>
    <row r="1304" spans="1:21" s="187" customFormat="1" ht="15.75">
      <c r="A1304" s="239"/>
      <c r="B1304" s="240"/>
      <c r="C1304" s="240"/>
      <c r="D1304" s="240"/>
      <c r="E1304" s="240"/>
      <c r="F1304" s="240"/>
      <c r="G1304" s="240"/>
      <c r="H1304" s="240"/>
      <c r="I1304" s="242"/>
      <c r="J1304" s="242"/>
      <c r="K1304" s="242"/>
      <c r="L1304" s="242"/>
      <c r="M1304" s="243"/>
      <c r="N1304" s="243"/>
      <c r="O1304" s="244"/>
      <c r="P1304" s="182"/>
    </row>
    <row r="1305" spans="1:21" ht="42" customHeight="1">
      <c r="A1305" s="329" t="s">
        <v>2013</v>
      </c>
      <c r="B1305" s="330"/>
      <c r="C1305" s="330"/>
      <c r="D1305" s="330"/>
      <c r="E1305" s="197" t="s">
        <v>2014</v>
      </c>
      <c r="F1305" s="331" t="s">
        <v>2015</v>
      </c>
      <c r="G1305" s="332"/>
      <c r="H1305" s="331" t="s">
        <v>2023</v>
      </c>
      <c r="I1305" s="332"/>
      <c r="J1305" s="333" t="s">
        <v>2101</v>
      </c>
      <c r="K1305" s="334"/>
      <c r="L1305" s="217" t="s">
        <v>2018</v>
      </c>
      <c r="M1305" s="335" t="s">
        <v>2019</v>
      </c>
      <c r="N1305" s="335"/>
      <c r="O1305" s="336"/>
      <c r="P1305" s="182"/>
    </row>
    <row r="1306" spans="1:21" s="184" customFormat="1" ht="55.9" customHeight="1">
      <c r="A1306" s="337" t="s">
        <v>2217</v>
      </c>
      <c r="B1306" s="338"/>
      <c r="C1306" s="338"/>
      <c r="D1306" s="339"/>
      <c r="E1306" s="208">
        <v>1</v>
      </c>
      <c r="F1306" s="353"/>
      <c r="G1306" s="352"/>
      <c r="H1306" s="351"/>
      <c r="I1306" s="352"/>
      <c r="J1306" s="353"/>
      <c r="K1306" s="354"/>
      <c r="L1306" s="208"/>
      <c r="M1306" s="360" t="s">
        <v>2218</v>
      </c>
      <c r="N1306" s="360"/>
      <c r="O1306" s="361"/>
      <c r="P1306" s="182"/>
    </row>
    <row r="1307" spans="1:21" ht="18">
      <c r="A1307" s="199"/>
      <c r="B1307" s="200"/>
      <c r="C1307" s="200"/>
      <c r="D1307" s="200"/>
      <c r="E1307" s="201"/>
      <c r="F1307" s="202"/>
      <c r="G1307" s="201"/>
      <c r="H1307" s="201"/>
      <c r="I1307" s="218"/>
      <c r="J1307" s="219"/>
      <c r="K1307" s="201"/>
      <c r="L1307" s="201"/>
      <c r="M1307" s="201"/>
      <c r="O1307" s="220"/>
      <c r="P1307" s="182"/>
    </row>
    <row r="1308" spans="1:21" ht="15.75">
      <c r="A1308" s="203"/>
      <c r="B1308" s="204"/>
      <c r="C1308" s="204"/>
      <c r="D1308" s="204"/>
      <c r="E1308" s="204"/>
      <c r="F1308" s="204"/>
      <c r="G1308" s="204"/>
      <c r="H1308" s="204"/>
      <c r="I1308" s="221"/>
      <c r="J1308" s="221"/>
      <c r="L1308" s="346" t="s">
        <v>2021</v>
      </c>
      <c r="M1308" s="347"/>
      <c r="N1308" s="348"/>
      <c r="O1308" s="222">
        <f>E1306</f>
        <v>1</v>
      </c>
      <c r="P1308" s="182"/>
    </row>
    <row r="1309" spans="1:21" ht="15.75">
      <c r="A1309" s="205"/>
      <c r="B1309" s="206"/>
      <c r="C1309" s="206"/>
      <c r="D1309" s="206"/>
      <c r="E1309" s="206"/>
      <c r="F1309" s="206"/>
      <c r="G1309" s="206"/>
      <c r="H1309" s="206"/>
      <c r="I1309" s="223"/>
      <c r="J1309" s="223"/>
      <c r="K1309" s="224"/>
      <c r="L1309" s="224"/>
      <c r="M1309" s="224"/>
      <c r="N1309" s="224"/>
      <c r="O1309" s="225"/>
      <c r="P1309" s="182"/>
    </row>
    <row r="1310" spans="1:21" s="186" customFormat="1" ht="40.15" customHeight="1">
      <c r="A1310" s="246" t="s">
        <v>473</v>
      </c>
      <c r="B1310" s="349" t="s">
        <v>423</v>
      </c>
      <c r="C1310" s="349"/>
      <c r="D1310" s="349"/>
      <c r="E1310" s="349"/>
      <c r="F1310" s="349"/>
      <c r="G1310" s="349"/>
      <c r="H1310" s="349"/>
      <c r="I1310" s="349"/>
      <c r="J1310" s="349"/>
      <c r="K1310" s="349"/>
      <c r="L1310" s="349"/>
      <c r="M1310" s="349"/>
      <c r="N1310" s="349"/>
      <c r="O1310" s="350"/>
      <c r="P1310" s="241"/>
      <c r="Q1310" s="245"/>
      <c r="R1310" s="245"/>
      <c r="S1310" s="245"/>
      <c r="T1310" s="245"/>
      <c r="U1310" s="245"/>
    </row>
    <row r="1311" spans="1:21" s="187" customFormat="1" ht="15.75">
      <c r="A1311" s="239"/>
      <c r="B1311" s="240"/>
      <c r="C1311" s="240"/>
      <c r="D1311" s="240"/>
      <c r="E1311" s="240"/>
      <c r="F1311" s="240"/>
      <c r="G1311" s="240"/>
      <c r="H1311" s="240"/>
      <c r="I1311" s="242"/>
      <c r="J1311" s="242"/>
      <c r="K1311" s="242"/>
      <c r="L1311" s="242"/>
      <c r="M1311" s="243"/>
      <c r="N1311" s="243"/>
      <c r="O1311" s="244"/>
      <c r="P1311" s="182"/>
    </row>
    <row r="1312" spans="1:21" ht="42" customHeight="1">
      <c r="A1312" s="329" t="s">
        <v>2013</v>
      </c>
      <c r="B1312" s="330"/>
      <c r="C1312" s="330"/>
      <c r="D1312" s="330"/>
      <c r="E1312" s="197" t="s">
        <v>2014</v>
      </c>
      <c r="F1312" s="331" t="s">
        <v>2015</v>
      </c>
      <c r="G1312" s="332"/>
      <c r="H1312" s="331" t="s">
        <v>2023</v>
      </c>
      <c r="I1312" s="332"/>
      <c r="J1312" s="333" t="s">
        <v>2101</v>
      </c>
      <c r="K1312" s="334"/>
      <c r="L1312" s="217" t="s">
        <v>2018</v>
      </c>
      <c r="M1312" s="335" t="s">
        <v>2019</v>
      </c>
      <c r="N1312" s="335"/>
      <c r="O1312" s="336"/>
      <c r="P1312" s="182"/>
    </row>
    <row r="1313" spans="1:21" s="184" customFormat="1" ht="55.9" customHeight="1">
      <c r="A1313" s="337" t="s">
        <v>2217</v>
      </c>
      <c r="B1313" s="338"/>
      <c r="C1313" s="338"/>
      <c r="D1313" s="339"/>
      <c r="E1313" s="208">
        <v>1</v>
      </c>
      <c r="F1313" s="353"/>
      <c r="G1313" s="352"/>
      <c r="H1313" s="351"/>
      <c r="I1313" s="352"/>
      <c r="J1313" s="353"/>
      <c r="K1313" s="354"/>
      <c r="L1313" s="208"/>
      <c r="M1313" s="360" t="s">
        <v>2218</v>
      </c>
      <c r="N1313" s="360"/>
      <c r="O1313" s="361"/>
      <c r="P1313" s="182"/>
    </row>
    <row r="1314" spans="1:21" ht="18">
      <c r="A1314" s="199"/>
      <c r="B1314" s="200"/>
      <c r="C1314" s="200"/>
      <c r="D1314" s="200"/>
      <c r="E1314" s="201"/>
      <c r="F1314" s="202"/>
      <c r="G1314" s="201"/>
      <c r="H1314" s="201"/>
      <c r="I1314" s="218"/>
      <c r="J1314" s="219"/>
      <c r="K1314" s="201"/>
      <c r="L1314" s="201"/>
      <c r="M1314" s="201"/>
      <c r="O1314" s="220"/>
      <c r="P1314" s="182"/>
    </row>
    <row r="1315" spans="1:21" ht="15.75">
      <c r="A1315" s="203"/>
      <c r="B1315" s="204"/>
      <c r="C1315" s="204"/>
      <c r="D1315" s="204"/>
      <c r="E1315" s="204"/>
      <c r="F1315" s="204"/>
      <c r="G1315" s="204"/>
      <c r="H1315" s="204"/>
      <c r="I1315" s="221"/>
      <c r="J1315" s="221"/>
      <c r="L1315" s="346" t="s">
        <v>2021</v>
      </c>
      <c r="M1315" s="347"/>
      <c r="N1315" s="348"/>
      <c r="O1315" s="222">
        <f>E1313</f>
        <v>1</v>
      </c>
      <c r="P1315" s="182"/>
    </row>
    <row r="1316" spans="1:21" ht="15.75">
      <c r="A1316" s="205"/>
      <c r="B1316" s="206"/>
      <c r="C1316" s="206"/>
      <c r="D1316" s="206"/>
      <c r="E1316" s="206"/>
      <c r="F1316" s="206"/>
      <c r="G1316" s="206"/>
      <c r="H1316" s="206"/>
      <c r="I1316" s="223"/>
      <c r="J1316" s="223"/>
      <c r="K1316" s="224"/>
      <c r="L1316" s="224"/>
      <c r="M1316" s="224"/>
      <c r="N1316" s="224"/>
      <c r="O1316" s="225"/>
      <c r="P1316" s="182"/>
    </row>
    <row r="1317" spans="1:21" s="186" customFormat="1" ht="40.15" customHeight="1">
      <c r="A1317" s="246" t="s">
        <v>474</v>
      </c>
      <c r="B1317" s="349" t="s">
        <v>476</v>
      </c>
      <c r="C1317" s="349"/>
      <c r="D1317" s="349"/>
      <c r="E1317" s="349"/>
      <c r="F1317" s="349"/>
      <c r="G1317" s="349"/>
      <c r="H1317" s="349"/>
      <c r="I1317" s="349"/>
      <c r="J1317" s="349"/>
      <c r="K1317" s="349"/>
      <c r="L1317" s="349"/>
      <c r="M1317" s="349"/>
      <c r="N1317" s="349"/>
      <c r="O1317" s="350"/>
      <c r="P1317" s="241"/>
      <c r="Q1317" s="245"/>
      <c r="R1317" s="245"/>
      <c r="S1317" s="245"/>
      <c r="T1317" s="245"/>
      <c r="U1317" s="245"/>
    </row>
    <row r="1318" spans="1:21" s="187" customFormat="1" ht="15.75">
      <c r="A1318" s="239"/>
      <c r="B1318" s="240"/>
      <c r="C1318" s="240"/>
      <c r="D1318" s="240"/>
      <c r="E1318" s="240"/>
      <c r="F1318" s="240"/>
      <c r="G1318" s="240"/>
      <c r="H1318" s="240"/>
      <c r="I1318" s="242"/>
      <c r="J1318" s="242"/>
      <c r="K1318" s="242"/>
      <c r="L1318" s="242"/>
      <c r="M1318" s="243"/>
      <c r="N1318" s="243"/>
      <c r="O1318" s="244"/>
      <c r="P1318" s="182"/>
    </row>
    <row r="1319" spans="1:21" ht="42" customHeight="1">
      <c r="A1319" s="329" t="s">
        <v>2013</v>
      </c>
      <c r="B1319" s="330"/>
      <c r="C1319" s="330"/>
      <c r="D1319" s="330"/>
      <c r="E1319" s="197" t="s">
        <v>2014</v>
      </c>
      <c r="F1319" s="331" t="s">
        <v>2015</v>
      </c>
      <c r="G1319" s="332"/>
      <c r="H1319" s="331" t="s">
        <v>2023</v>
      </c>
      <c r="I1319" s="332"/>
      <c r="J1319" s="333" t="s">
        <v>2101</v>
      </c>
      <c r="K1319" s="334"/>
      <c r="L1319" s="217" t="s">
        <v>2018</v>
      </c>
      <c r="M1319" s="335" t="s">
        <v>2019</v>
      </c>
      <c r="N1319" s="335"/>
      <c r="O1319" s="336"/>
      <c r="P1319" s="182"/>
    </row>
    <row r="1320" spans="1:21" s="184" customFormat="1" ht="55.9" customHeight="1">
      <c r="A1320" s="337" t="s">
        <v>2217</v>
      </c>
      <c r="B1320" s="338"/>
      <c r="C1320" s="338"/>
      <c r="D1320" s="339"/>
      <c r="E1320" s="208">
        <v>1</v>
      </c>
      <c r="F1320" s="353">
        <v>40</v>
      </c>
      <c r="G1320" s="352"/>
      <c r="H1320" s="351"/>
      <c r="I1320" s="352"/>
      <c r="J1320" s="353"/>
      <c r="K1320" s="354"/>
      <c r="L1320" s="208"/>
      <c r="M1320" s="360" t="s">
        <v>2218</v>
      </c>
      <c r="N1320" s="360"/>
      <c r="O1320" s="361"/>
      <c r="P1320" s="182"/>
    </row>
    <row r="1321" spans="1:21" ht="18">
      <c r="A1321" s="199"/>
      <c r="B1321" s="200"/>
      <c r="C1321" s="200"/>
      <c r="D1321" s="200"/>
      <c r="E1321" s="201"/>
      <c r="F1321" s="202"/>
      <c r="G1321" s="201"/>
      <c r="H1321" s="201"/>
      <c r="I1321" s="218"/>
      <c r="J1321" s="219"/>
      <c r="K1321" s="201"/>
      <c r="L1321" s="201"/>
      <c r="M1321" s="201"/>
      <c r="O1321" s="220"/>
      <c r="P1321" s="182"/>
    </row>
    <row r="1322" spans="1:21" ht="15.75">
      <c r="A1322" s="203"/>
      <c r="B1322" s="204"/>
      <c r="C1322" s="204"/>
      <c r="D1322" s="204"/>
      <c r="E1322" s="204"/>
      <c r="F1322" s="204"/>
      <c r="G1322" s="204"/>
      <c r="H1322" s="204"/>
      <c r="I1322" s="221"/>
      <c r="J1322" s="221"/>
      <c r="L1322" s="346" t="s">
        <v>2021</v>
      </c>
      <c r="M1322" s="347"/>
      <c r="N1322" s="348"/>
      <c r="O1322" s="222">
        <f>F1320</f>
        <v>40</v>
      </c>
      <c r="P1322" s="182"/>
    </row>
    <row r="1323" spans="1:21" ht="15.75">
      <c r="A1323" s="205"/>
      <c r="B1323" s="206"/>
      <c r="C1323" s="206"/>
      <c r="D1323" s="206"/>
      <c r="E1323" s="206"/>
      <c r="F1323" s="206"/>
      <c r="G1323" s="206"/>
      <c r="H1323" s="206"/>
      <c r="I1323" s="223"/>
      <c r="J1323" s="223"/>
      <c r="K1323" s="224"/>
      <c r="L1323" s="224"/>
      <c r="M1323" s="224"/>
      <c r="N1323" s="224"/>
      <c r="O1323" s="225"/>
      <c r="P1323" s="182"/>
    </row>
    <row r="1324" spans="1:21" s="186" customFormat="1" ht="40.15" customHeight="1">
      <c r="A1324" s="246" t="s">
        <v>477</v>
      </c>
      <c r="B1324" s="349" t="s">
        <v>479</v>
      </c>
      <c r="C1324" s="349"/>
      <c r="D1324" s="349"/>
      <c r="E1324" s="349"/>
      <c r="F1324" s="349"/>
      <c r="G1324" s="349"/>
      <c r="H1324" s="349"/>
      <c r="I1324" s="349"/>
      <c r="J1324" s="349"/>
      <c r="K1324" s="349"/>
      <c r="L1324" s="349"/>
      <c r="M1324" s="349"/>
      <c r="N1324" s="349"/>
      <c r="O1324" s="350"/>
      <c r="P1324" s="241"/>
      <c r="Q1324" s="245"/>
      <c r="R1324" s="245"/>
      <c r="S1324" s="245"/>
      <c r="T1324" s="245"/>
      <c r="U1324" s="245"/>
    </row>
    <row r="1325" spans="1:21" s="187" customFormat="1" ht="15.75">
      <c r="A1325" s="239"/>
      <c r="B1325" s="240"/>
      <c r="C1325" s="240"/>
      <c r="D1325" s="240"/>
      <c r="E1325" s="240"/>
      <c r="F1325" s="240"/>
      <c r="G1325" s="240"/>
      <c r="H1325" s="240"/>
      <c r="I1325" s="242"/>
      <c r="J1325" s="242"/>
      <c r="K1325" s="242"/>
      <c r="L1325" s="242"/>
      <c r="M1325" s="243"/>
      <c r="N1325" s="243"/>
      <c r="O1325" s="244"/>
      <c r="P1325" s="182"/>
    </row>
    <row r="1326" spans="1:21" ht="42" customHeight="1">
      <c r="A1326" s="329" t="s">
        <v>2013</v>
      </c>
      <c r="B1326" s="330"/>
      <c r="C1326" s="330"/>
      <c r="D1326" s="330"/>
      <c r="E1326" s="197" t="s">
        <v>2014</v>
      </c>
      <c r="F1326" s="331" t="s">
        <v>2015</v>
      </c>
      <c r="G1326" s="332"/>
      <c r="H1326" s="331" t="s">
        <v>2023</v>
      </c>
      <c r="I1326" s="332"/>
      <c r="J1326" s="333" t="s">
        <v>2101</v>
      </c>
      <c r="K1326" s="334"/>
      <c r="L1326" s="217" t="s">
        <v>2018</v>
      </c>
      <c r="M1326" s="335" t="s">
        <v>2019</v>
      </c>
      <c r="N1326" s="335"/>
      <c r="O1326" s="336"/>
      <c r="P1326" s="182"/>
    </row>
    <row r="1327" spans="1:21" s="184" customFormat="1" ht="55.9" customHeight="1">
      <c r="A1327" s="337" t="s">
        <v>2217</v>
      </c>
      <c r="B1327" s="338"/>
      <c r="C1327" s="338"/>
      <c r="D1327" s="339"/>
      <c r="E1327" s="208">
        <v>1</v>
      </c>
      <c r="F1327" s="353">
        <v>50</v>
      </c>
      <c r="G1327" s="352"/>
      <c r="H1327" s="351"/>
      <c r="I1327" s="352"/>
      <c r="J1327" s="353"/>
      <c r="K1327" s="354"/>
      <c r="L1327" s="208"/>
      <c r="M1327" s="360" t="s">
        <v>2218</v>
      </c>
      <c r="N1327" s="360"/>
      <c r="O1327" s="361"/>
      <c r="P1327" s="182"/>
    </row>
    <row r="1328" spans="1:21" ht="18">
      <c r="A1328" s="199"/>
      <c r="B1328" s="200"/>
      <c r="C1328" s="200"/>
      <c r="D1328" s="200"/>
      <c r="E1328" s="201"/>
      <c r="F1328" s="202"/>
      <c r="G1328" s="201"/>
      <c r="H1328" s="201"/>
      <c r="I1328" s="218"/>
      <c r="J1328" s="219"/>
      <c r="K1328" s="201"/>
      <c r="L1328" s="201"/>
      <c r="M1328" s="201"/>
      <c r="O1328" s="220"/>
      <c r="P1328" s="182"/>
    </row>
    <row r="1329" spans="1:21" ht="15.75">
      <c r="A1329" s="203"/>
      <c r="B1329" s="204"/>
      <c r="C1329" s="204"/>
      <c r="D1329" s="204"/>
      <c r="E1329" s="204"/>
      <c r="F1329" s="204"/>
      <c r="G1329" s="204"/>
      <c r="H1329" s="204"/>
      <c r="I1329" s="221"/>
      <c r="J1329" s="221"/>
      <c r="L1329" s="346" t="s">
        <v>2021</v>
      </c>
      <c r="M1329" s="347"/>
      <c r="N1329" s="348"/>
      <c r="O1329" s="222">
        <f>F1327</f>
        <v>50</v>
      </c>
      <c r="P1329" s="182"/>
    </row>
    <row r="1330" spans="1:21" ht="15.75">
      <c r="A1330" s="205"/>
      <c r="B1330" s="206"/>
      <c r="C1330" s="206"/>
      <c r="D1330" s="206"/>
      <c r="E1330" s="206"/>
      <c r="F1330" s="206"/>
      <c r="G1330" s="206"/>
      <c r="H1330" s="206"/>
      <c r="I1330" s="223"/>
      <c r="J1330" s="223"/>
      <c r="K1330" s="224"/>
      <c r="L1330" s="224"/>
      <c r="M1330" s="224"/>
      <c r="N1330" s="224"/>
      <c r="O1330" s="225"/>
      <c r="P1330" s="182"/>
    </row>
    <row r="1331" spans="1:21" s="186" customFormat="1" ht="40.15" customHeight="1">
      <c r="A1331" s="246" t="s">
        <v>480</v>
      </c>
      <c r="B1331" s="349" t="s">
        <v>482</v>
      </c>
      <c r="C1331" s="349"/>
      <c r="D1331" s="349"/>
      <c r="E1331" s="349"/>
      <c r="F1331" s="349"/>
      <c r="G1331" s="349"/>
      <c r="H1331" s="349"/>
      <c r="I1331" s="349"/>
      <c r="J1331" s="349"/>
      <c r="K1331" s="349"/>
      <c r="L1331" s="349"/>
      <c r="M1331" s="349"/>
      <c r="N1331" s="349"/>
      <c r="O1331" s="350"/>
      <c r="P1331" s="241"/>
      <c r="Q1331" s="245"/>
      <c r="R1331" s="245"/>
      <c r="S1331" s="245"/>
      <c r="T1331" s="245"/>
      <c r="U1331" s="245"/>
    </row>
    <row r="1332" spans="1:21" s="187" customFormat="1" ht="15.75">
      <c r="A1332" s="239"/>
      <c r="B1332" s="240"/>
      <c r="C1332" s="240"/>
      <c r="D1332" s="240"/>
      <c r="E1332" s="240"/>
      <c r="F1332" s="240"/>
      <c r="G1332" s="240"/>
      <c r="H1332" s="240"/>
      <c r="I1332" s="242"/>
      <c r="J1332" s="242"/>
      <c r="K1332" s="242"/>
      <c r="L1332" s="242"/>
      <c r="M1332" s="243"/>
      <c r="N1332" s="243"/>
      <c r="O1332" s="244"/>
      <c r="P1332" s="182"/>
    </row>
    <row r="1333" spans="1:21" ht="42" customHeight="1">
      <c r="A1333" s="329" t="s">
        <v>2013</v>
      </c>
      <c r="B1333" s="330"/>
      <c r="C1333" s="330"/>
      <c r="D1333" s="330"/>
      <c r="E1333" s="197" t="s">
        <v>2014</v>
      </c>
      <c r="F1333" s="331" t="s">
        <v>2015</v>
      </c>
      <c r="G1333" s="332"/>
      <c r="H1333" s="331" t="s">
        <v>2023</v>
      </c>
      <c r="I1333" s="332"/>
      <c r="J1333" s="333" t="s">
        <v>2101</v>
      </c>
      <c r="K1333" s="334"/>
      <c r="L1333" s="217" t="s">
        <v>2018</v>
      </c>
      <c r="M1333" s="335" t="s">
        <v>2019</v>
      </c>
      <c r="N1333" s="335"/>
      <c r="O1333" s="336"/>
      <c r="P1333" s="182"/>
    </row>
    <row r="1334" spans="1:21" s="184" customFormat="1" ht="55.9" customHeight="1">
      <c r="A1334" s="337" t="s">
        <v>2217</v>
      </c>
      <c r="B1334" s="338"/>
      <c r="C1334" s="338"/>
      <c r="D1334" s="339"/>
      <c r="E1334" s="208">
        <v>10</v>
      </c>
      <c r="F1334" s="353"/>
      <c r="G1334" s="352"/>
      <c r="H1334" s="351"/>
      <c r="I1334" s="352"/>
      <c r="J1334" s="353"/>
      <c r="K1334" s="354"/>
      <c r="L1334" s="208"/>
      <c r="M1334" s="360" t="s">
        <v>2218</v>
      </c>
      <c r="N1334" s="360"/>
      <c r="O1334" s="361"/>
      <c r="P1334" s="182"/>
    </row>
    <row r="1335" spans="1:21" ht="18">
      <c r="A1335" s="199"/>
      <c r="B1335" s="200"/>
      <c r="C1335" s="200"/>
      <c r="D1335" s="200"/>
      <c r="E1335" s="201"/>
      <c r="F1335" s="202"/>
      <c r="G1335" s="201"/>
      <c r="H1335" s="201"/>
      <c r="I1335" s="218"/>
      <c r="J1335" s="219"/>
      <c r="K1335" s="201"/>
      <c r="L1335" s="201"/>
      <c r="M1335" s="201"/>
      <c r="O1335" s="220"/>
      <c r="P1335" s="182"/>
    </row>
    <row r="1336" spans="1:21" ht="15.75">
      <c r="A1336" s="203"/>
      <c r="B1336" s="204"/>
      <c r="C1336" s="204"/>
      <c r="D1336" s="204"/>
      <c r="E1336" s="204"/>
      <c r="F1336" s="204"/>
      <c r="G1336" s="204"/>
      <c r="H1336" s="204"/>
      <c r="I1336" s="221"/>
      <c r="J1336" s="221"/>
      <c r="L1336" s="346" t="s">
        <v>2021</v>
      </c>
      <c r="M1336" s="347"/>
      <c r="N1336" s="348"/>
      <c r="O1336" s="222">
        <f>E1334</f>
        <v>10</v>
      </c>
      <c r="P1336" s="182"/>
    </row>
    <row r="1337" spans="1:21" ht="15.75">
      <c r="A1337" s="205"/>
      <c r="B1337" s="206"/>
      <c r="C1337" s="206"/>
      <c r="D1337" s="206"/>
      <c r="E1337" s="206"/>
      <c r="F1337" s="206"/>
      <c r="G1337" s="206"/>
      <c r="H1337" s="206"/>
      <c r="I1337" s="223"/>
      <c r="J1337" s="223"/>
      <c r="K1337" s="224"/>
      <c r="L1337" s="224"/>
      <c r="M1337" s="224"/>
      <c r="N1337" s="224"/>
      <c r="O1337" s="225"/>
      <c r="P1337" s="182"/>
    </row>
    <row r="1338" spans="1:21" s="186" customFormat="1" ht="40.15" customHeight="1">
      <c r="A1338" s="246" t="s">
        <v>483</v>
      </c>
      <c r="B1338" s="349" t="s">
        <v>2234</v>
      </c>
      <c r="C1338" s="349"/>
      <c r="D1338" s="349"/>
      <c r="E1338" s="349"/>
      <c r="F1338" s="349"/>
      <c r="G1338" s="349"/>
      <c r="H1338" s="349"/>
      <c r="I1338" s="349"/>
      <c r="J1338" s="349"/>
      <c r="K1338" s="349"/>
      <c r="L1338" s="349"/>
      <c r="M1338" s="349"/>
      <c r="N1338" s="349"/>
      <c r="O1338" s="350"/>
      <c r="P1338" s="241"/>
      <c r="Q1338" s="245"/>
      <c r="R1338" s="245"/>
      <c r="S1338" s="245"/>
      <c r="T1338" s="245"/>
      <c r="U1338" s="245"/>
    </row>
    <row r="1339" spans="1:21" s="187" customFormat="1" ht="15.75">
      <c r="A1339" s="239"/>
      <c r="B1339" s="240"/>
      <c r="C1339" s="240"/>
      <c r="D1339" s="240"/>
      <c r="E1339" s="240"/>
      <c r="F1339" s="240"/>
      <c r="G1339" s="240"/>
      <c r="H1339" s="240"/>
      <c r="I1339" s="242"/>
      <c r="J1339" s="242"/>
      <c r="K1339" s="242"/>
      <c r="L1339" s="242"/>
      <c r="M1339" s="243"/>
      <c r="N1339" s="243"/>
      <c r="O1339" s="244"/>
      <c r="P1339" s="182"/>
    </row>
    <row r="1340" spans="1:21" ht="42" customHeight="1">
      <c r="A1340" s="329" t="s">
        <v>2013</v>
      </c>
      <c r="B1340" s="330"/>
      <c r="C1340" s="330"/>
      <c r="D1340" s="330"/>
      <c r="E1340" s="197" t="s">
        <v>2014</v>
      </c>
      <c r="F1340" s="331" t="s">
        <v>2015</v>
      </c>
      <c r="G1340" s="332"/>
      <c r="H1340" s="331" t="s">
        <v>2023</v>
      </c>
      <c r="I1340" s="332"/>
      <c r="J1340" s="333" t="s">
        <v>2039</v>
      </c>
      <c r="K1340" s="334"/>
      <c r="L1340" s="217" t="s">
        <v>2040</v>
      </c>
      <c r="M1340" s="335" t="s">
        <v>2019</v>
      </c>
      <c r="N1340" s="335"/>
      <c r="O1340" s="336"/>
      <c r="P1340" s="182"/>
    </row>
    <row r="1341" spans="1:21" s="184" customFormat="1" ht="55.9" customHeight="1">
      <c r="A1341" s="337" t="s">
        <v>2217</v>
      </c>
      <c r="B1341" s="338"/>
      <c r="C1341" s="338"/>
      <c r="D1341" s="339"/>
      <c r="E1341" s="208">
        <v>1</v>
      </c>
      <c r="F1341" s="353">
        <f>F1264+F1257+F1250+F1243</f>
        <v>327.31</v>
      </c>
      <c r="G1341" s="352"/>
      <c r="H1341" s="351">
        <v>0.2</v>
      </c>
      <c r="I1341" s="352"/>
      <c r="J1341" s="353">
        <v>0.7</v>
      </c>
      <c r="K1341" s="354"/>
      <c r="L1341" s="228">
        <f>E1341*F1341*H1341*J1341</f>
        <v>45.823399999999999</v>
      </c>
      <c r="M1341" s="360" t="s">
        <v>2218</v>
      </c>
      <c r="N1341" s="360"/>
      <c r="O1341" s="361"/>
      <c r="P1341" s="182"/>
    </row>
    <row r="1342" spans="1:21" ht="18">
      <c r="A1342" s="199"/>
      <c r="B1342" s="200"/>
      <c r="C1342" s="200"/>
      <c r="D1342" s="200"/>
      <c r="E1342" s="201"/>
      <c r="F1342" s="202"/>
      <c r="G1342" s="201"/>
      <c r="H1342" s="201"/>
      <c r="I1342" s="218"/>
      <c r="J1342" s="219"/>
      <c r="K1342" s="201"/>
      <c r="L1342" s="201"/>
      <c r="M1342" s="201"/>
      <c r="O1342" s="220"/>
      <c r="P1342" s="182"/>
    </row>
    <row r="1343" spans="1:21" ht="15.75">
      <c r="A1343" s="203"/>
      <c r="B1343" s="204"/>
      <c r="C1343" s="204"/>
      <c r="D1343" s="204"/>
      <c r="E1343" s="204"/>
      <c r="F1343" s="204"/>
      <c r="G1343" s="204"/>
      <c r="H1343" s="204"/>
      <c r="I1343" s="221"/>
      <c r="J1343" s="221"/>
      <c r="L1343" s="346" t="s">
        <v>2021</v>
      </c>
      <c r="M1343" s="347"/>
      <c r="N1343" s="348"/>
      <c r="O1343" s="222">
        <f>L1341</f>
        <v>45.823399999999999</v>
      </c>
      <c r="P1343" s="182"/>
    </row>
    <row r="1344" spans="1:21" ht="15.75">
      <c r="A1344" s="205"/>
      <c r="B1344" s="206"/>
      <c r="C1344" s="206"/>
      <c r="D1344" s="206"/>
      <c r="E1344" s="206"/>
      <c r="F1344" s="206"/>
      <c r="G1344" s="206"/>
      <c r="H1344" s="206"/>
      <c r="I1344" s="223"/>
      <c r="J1344" s="223"/>
      <c r="K1344" s="224"/>
      <c r="L1344" s="224"/>
      <c r="M1344" s="224"/>
      <c r="N1344" s="224"/>
      <c r="O1344" s="225"/>
      <c r="P1344" s="182"/>
    </row>
    <row r="1345" spans="1:21" s="186" customFormat="1" ht="40.15" customHeight="1">
      <c r="A1345" s="246" t="s">
        <v>488</v>
      </c>
      <c r="B1345" s="349" t="s">
        <v>2235</v>
      </c>
      <c r="C1345" s="349"/>
      <c r="D1345" s="349"/>
      <c r="E1345" s="349"/>
      <c r="F1345" s="349"/>
      <c r="G1345" s="349"/>
      <c r="H1345" s="349"/>
      <c r="I1345" s="349"/>
      <c r="J1345" s="349"/>
      <c r="K1345" s="349"/>
      <c r="L1345" s="349"/>
      <c r="M1345" s="349"/>
      <c r="N1345" s="349"/>
      <c r="O1345" s="350"/>
      <c r="P1345" s="241"/>
      <c r="Q1345" s="245"/>
      <c r="R1345" s="245"/>
      <c r="S1345" s="245"/>
      <c r="T1345" s="245"/>
      <c r="U1345" s="245"/>
    </row>
    <row r="1346" spans="1:21" s="187" customFormat="1" ht="15.75">
      <c r="A1346" s="239"/>
      <c r="B1346" s="240"/>
      <c r="C1346" s="240"/>
      <c r="D1346" s="240"/>
      <c r="E1346" s="240"/>
      <c r="F1346" s="240"/>
      <c r="G1346" s="240"/>
      <c r="H1346" s="240"/>
      <c r="I1346" s="242"/>
      <c r="J1346" s="242"/>
      <c r="K1346" s="242"/>
      <c r="L1346" s="242"/>
      <c r="M1346" s="243"/>
      <c r="N1346" s="243"/>
      <c r="O1346" s="244"/>
      <c r="P1346" s="182"/>
    </row>
    <row r="1347" spans="1:21" ht="42" customHeight="1">
      <c r="A1347" s="329" t="s">
        <v>2013</v>
      </c>
      <c r="B1347" s="330"/>
      <c r="C1347" s="330"/>
      <c r="D1347" s="330"/>
      <c r="E1347" s="197" t="s">
        <v>2014</v>
      </c>
      <c r="F1347" s="331" t="s">
        <v>2015</v>
      </c>
      <c r="G1347" s="332"/>
      <c r="H1347" s="331" t="s">
        <v>2023</v>
      </c>
      <c r="I1347" s="332"/>
      <c r="J1347" s="333" t="s">
        <v>2101</v>
      </c>
      <c r="K1347" s="334"/>
      <c r="L1347" s="217" t="s">
        <v>2018</v>
      </c>
      <c r="M1347" s="335" t="s">
        <v>2019</v>
      </c>
      <c r="N1347" s="335"/>
      <c r="O1347" s="336"/>
      <c r="P1347" s="182"/>
    </row>
    <row r="1348" spans="1:21" s="184" customFormat="1" ht="55.9" customHeight="1">
      <c r="A1348" s="337" t="s">
        <v>2217</v>
      </c>
      <c r="B1348" s="338"/>
      <c r="C1348" s="338"/>
      <c r="D1348" s="339"/>
      <c r="E1348" s="208">
        <v>1</v>
      </c>
      <c r="F1348" s="353"/>
      <c r="G1348" s="352"/>
      <c r="H1348" s="351"/>
      <c r="I1348" s="352"/>
      <c r="J1348" s="353"/>
      <c r="K1348" s="354"/>
      <c r="L1348" s="208"/>
      <c r="M1348" s="360" t="s">
        <v>2218</v>
      </c>
      <c r="N1348" s="360"/>
      <c r="O1348" s="361"/>
      <c r="P1348" s="182"/>
    </row>
    <row r="1349" spans="1:21" ht="18">
      <c r="A1349" s="199"/>
      <c r="B1349" s="200"/>
      <c r="C1349" s="200"/>
      <c r="D1349" s="200"/>
      <c r="E1349" s="201"/>
      <c r="F1349" s="202"/>
      <c r="G1349" s="201"/>
      <c r="H1349" s="201"/>
      <c r="I1349" s="218"/>
      <c r="J1349" s="219"/>
      <c r="K1349" s="201"/>
      <c r="L1349" s="201"/>
      <c r="M1349" s="201"/>
      <c r="O1349" s="220"/>
      <c r="P1349" s="182"/>
    </row>
    <row r="1350" spans="1:21" ht="15.75">
      <c r="A1350" s="203"/>
      <c r="B1350" s="204"/>
      <c r="C1350" s="204"/>
      <c r="D1350" s="204"/>
      <c r="E1350" s="204"/>
      <c r="F1350" s="204"/>
      <c r="G1350" s="204"/>
      <c r="H1350" s="204"/>
      <c r="I1350" s="221"/>
      <c r="J1350" s="221"/>
      <c r="L1350" s="346" t="s">
        <v>2021</v>
      </c>
      <c r="M1350" s="347"/>
      <c r="N1350" s="348"/>
      <c r="O1350" s="222">
        <f>E1348</f>
        <v>1</v>
      </c>
      <c r="P1350" s="182"/>
    </row>
    <row r="1351" spans="1:21" ht="15.75">
      <c r="A1351" s="205"/>
      <c r="B1351" s="206"/>
      <c r="C1351" s="206"/>
      <c r="D1351" s="206"/>
      <c r="E1351" s="206"/>
      <c r="F1351" s="206"/>
      <c r="G1351" s="206"/>
      <c r="H1351" s="206"/>
      <c r="I1351" s="223"/>
      <c r="J1351" s="223"/>
      <c r="K1351" s="224"/>
      <c r="L1351" s="224"/>
      <c r="M1351" s="224"/>
      <c r="N1351" s="224"/>
      <c r="O1351" s="225"/>
      <c r="P1351" s="182"/>
    </row>
    <row r="1352" spans="1:21" s="186" customFormat="1" ht="40.15" customHeight="1">
      <c r="A1352" s="246" t="s">
        <v>491</v>
      </c>
      <c r="B1352" s="349" t="s">
        <v>2236</v>
      </c>
      <c r="C1352" s="349"/>
      <c r="D1352" s="349"/>
      <c r="E1352" s="349"/>
      <c r="F1352" s="349"/>
      <c r="G1352" s="349"/>
      <c r="H1352" s="349"/>
      <c r="I1352" s="349"/>
      <c r="J1352" s="349"/>
      <c r="K1352" s="349"/>
      <c r="L1352" s="349"/>
      <c r="M1352" s="349"/>
      <c r="N1352" s="349"/>
      <c r="O1352" s="350"/>
      <c r="P1352" s="241"/>
      <c r="Q1352" s="245"/>
      <c r="R1352" s="245"/>
      <c r="S1352" s="245"/>
      <c r="T1352" s="245"/>
      <c r="U1352" s="245"/>
    </row>
    <row r="1353" spans="1:21" s="187" customFormat="1" ht="15.75">
      <c r="A1353" s="239"/>
      <c r="B1353" s="240"/>
      <c r="C1353" s="240"/>
      <c r="D1353" s="240"/>
      <c r="E1353" s="240"/>
      <c r="F1353" s="240"/>
      <c r="G1353" s="240"/>
      <c r="H1353" s="240"/>
      <c r="I1353" s="242"/>
      <c r="J1353" s="242"/>
      <c r="K1353" s="242"/>
      <c r="L1353" s="242"/>
      <c r="M1353" s="243"/>
      <c r="N1353" s="243"/>
      <c r="O1353" s="244"/>
      <c r="P1353" s="182"/>
    </row>
    <row r="1354" spans="1:21" ht="42" customHeight="1">
      <c r="A1354" s="329" t="s">
        <v>2013</v>
      </c>
      <c r="B1354" s="330"/>
      <c r="C1354" s="330"/>
      <c r="D1354" s="330"/>
      <c r="E1354" s="197" t="s">
        <v>2014</v>
      </c>
      <c r="F1354" s="331" t="s">
        <v>2015</v>
      </c>
      <c r="G1354" s="332"/>
      <c r="H1354" s="331" t="s">
        <v>2023</v>
      </c>
      <c r="I1354" s="332"/>
      <c r="J1354" s="333" t="s">
        <v>2101</v>
      </c>
      <c r="K1354" s="334"/>
      <c r="L1354" s="217" t="s">
        <v>2018</v>
      </c>
      <c r="M1354" s="335" t="s">
        <v>2019</v>
      </c>
      <c r="N1354" s="335"/>
      <c r="O1354" s="336"/>
      <c r="P1354" s="182"/>
    </row>
    <row r="1355" spans="1:21" s="184" customFormat="1" ht="55.9" customHeight="1">
      <c r="A1355" s="337" t="s">
        <v>2217</v>
      </c>
      <c r="B1355" s="338"/>
      <c r="C1355" s="338"/>
      <c r="D1355" s="339"/>
      <c r="E1355" s="208">
        <v>6</v>
      </c>
      <c r="F1355" s="353"/>
      <c r="G1355" s="352"/>
      <c r="H1355" s="351"/>
      <c r="I1355" s="352"/>
      <c r="J1355" s="353"/>
      <c r="K1355" s="354"/>
      <c r="L1355" s="208"/>
      <c r="M1355" s="360" t="s">
        <v>2218</v>
      </c>
      <c r="N1355" s="360"/>
      <c r="O1355" s="361"/>
      <c r="P1355" s="182"/>
    </row>
    <row r="1356" spans="1:21" ht="18">
      <c r="A1356" s="199"/>
      <c r="B1356" s="200"/>
      <c r="C1356" s="200"/>
      <c r="D1356" s="200"/>
      <c r="E1356" s="201"/>
      <c r="F1356" s="202"/>
      <c r="G1356" s="201"/>
      <c r="H1356" s="201"/>
      <c r="I1356" s="218"/>
      <c r="J1356" s="219"/>
      <c r="K1356" s="201"/>
      <c r="L1356" s="201"/>
      <c r="M1356" s="201"/>
      <c r="O1356" s="220"/>
      <c r="P1356" s="182"/>
    </row>
    <row r="1357" spans="1:21" ht="15.75">
      <c r="A1357" s="203"/>
      <c r="B1357" s="204"/>
      <c r="C1357" s="204"/>
      <c r="D1357" s="204"/>
      <c r="E1357" s="204"/>
      <c r="F1357" s="204"/>
      <c r="G1357" s="204"/>
      <c r="H1357" s="204"/>
      <c r="I1357" s="221"/>
      <c r="J1357" s="221"/>
      <c r="L1357" s="346" t="s">
        <v>2021</v>
      </c>
      <c r="M1357" s="347"/>
      <c r="N1357" s="348"/>
      <c r="O1357" s="222">
        <f>E1355</f>
        <v>6</v>
      </c>
      <c r="P1357" s="182"/>
    </row>
    <row r="1358" spans="1:21" ht="15.75">
      <c r="A1358" s="205"/>
      <c r="B1358" s="206"/>
      <c r="C1358" s="206"/>
      <c r="D1358" s="206"/>
      <c r="E1358" s="206"/>
      <c r="F1358" s="206"/>
      <c r="G1358" s="206"/>
      <c r="H1358" s="206"/>
      <c r="I1358" s="223"/>
      <c r="J1358" s="223"/>
      <c r="K1358" s="224"/>
      <c r="L1358" s="224"/>
      <c r="M1358" s="224"/>
      <c r="N1358" s="224"/>
      <c r="O1358" s="225"/>
      <c r="P1358" s="182"/>
    </row>
    <row r="1359" spans="1:21" s="186" customFormat="1" ht="40.15" customHeight="1">
      <c r="A1359" s="246" t="s">
        <v>494</v>
      </c>
      <c r="B1359" s="349" t="s">
        <v>2237</v>
      </c>
      <c r="C1359" s="349"/>
      <c r="D1359" s="349"/>
      <c r="E1359" s="349"/>
      <c r="F1359" s="349"/>
      <c r="G1359" s="349"/>
      <c r="H1359" s="349"/>
      <c r="I1359" s="349"/>
      <c r="J1359" s="349"/>
      <c r="K1359" s="349"/>
      <c r="L1359" s="349"/>
      <c r="M1359" s="349"/>
      <c r="N1359" s="349"/>
      <c r="O1359" s="350"/>
      <c r="P1359" s="241"/>
      <c r="Q1359" s="245"/>
      <c r="R1359" s="245"/>
      <c r="S1359" s="245"/>
      <c r="T1359" s="245"/>
      <c r="U1359" s="245"/>
    </row>
    <row r="1360" spans="1:21" s="187" customFormat="1" ht="15.75">
      <c r="A1360" s="239"/>
      <c r="B1360" s="240"/>
      <c r="C1360" s="240"/>
      <c r="D1360" s="240"/>
      <c r="E1360" s="240"/>
      <c r="F1360" s="240"/>
      <c r="G1360" s="240"/>
      <c r="H1360" s="240"/>
      <c r="I1360" s="242"/>
      <c r="J1360" s="242"/>
      <c r="K1360" s="242"/>
      <c r="L1360" s="242"/>
      <c r="M1360" s="243"/>
      <c r="N1360" s="243"/>
      <c r="O1360" s="244"/>
      <c r="P1360" s="182"/>
    </row>
    <row r="1361" spans="1:21" ht="42" customHeight="1">
      <c r="A1361" s="329" t="s">
        <v>2013</v>
      </c>
      <c r="B1361" s="330"/>
      <c r="C1361" s="330"/>
      <c r="D1361" s="330"/>
      <c r="E1361" s="197" t="s">
        <v>2014</v>
      </c>
      <c r="F1361" s="331" t="s">
        <v>2015</v>
      </c>
      <c r="G1361" s="332"/>
      <c r="H1361" s="331" t="s">
        <v>2023</v>
      </c>
      <c r="I1361" s="332"/>
      <c r="J1361" s="333" t="s">
        <v>2101</v>
      </c>
      <c r="K1361" s="334"/>
      <c r="L1361" s="217" t="s">
        <v>2018</v>
      </c>
      <c r="M1361" s="335" t="s">
        <v>2019</v>
      </c>
      <c r="N1361" s="335"/>
      <c r="O1361" s="336"/>
      <c r="P1361" s="182"/>
    </row>
    <row r="1362" spans="1:21" s="184" customFormat="1" ht="55.9" customHeight="1">
      <c r="A1362" s="337" t="s">
        <v>2217</v>
      </c>
      <c r="B1362" s="338"/>
      <c r="C1362" s="338"/>
      <c r="D1362" s="339"/>
      <c r="E1362" s="208">
        <v>3</v>
      </c>
      <c r="F1362" s="353"/>
      <c r="G1362" s="352"/>
      <c r="H1362" s="351"/>
      <c r="I1362" s="352"/>
      <c r="J1362" s="353"/>
      <c r="K1362" s="354"/>
      <c r="L1362" s="208"/>
      <c r="M1362" s="360" t="s">
        <v>2218</v>
      </c>
      <c r="N1362" s="360"/>
      <c r="O1362" s="361"/>
      <c r="P1362" s="182"/>
    </row>
    <row r="1363" spans="1:21" ht="18">
      <c r="A1363" s="199"/>
      <c r="B1363" s="200"/>
      <c r="C1363" s="200"/>
      <c r="D1363" s="200"/>
      <c r="E1363" s="201"/>
      <c r="F1363" s="202"/>
      <c r="G1363" s="201"/>
      <c r="H1363" s="201"/>
      <c r="I1363" s="218"/>
      <c r="J1363" s="219"/>
      <c r="K1363" s="201"/>
      <c r="L1363" s="201"/>
      <c r="M1363" s="201"/>
      <c r="O1363" s="220"/>
      <c r="P1363" s="182"/>
    </row>
    <row r="1364" spans="1:21" ht="15.75">
      <c r="A1364" s="203"/>
      <c r="B1364" s="204"/>
      <c r="C1364" s="204"/>
      <c r="D1364" s="204"/>
      <c r="E1364" s="204"/>
      <c r="F1364" s="204"/>
      <c r="G1364" s="204"/>
      <c r="H1364" s="204"/>
      <c r="I1364" s="221"/>
      <c r="J1364" s="221"/>
      <c r="L1364" s="346" t="s">
        <v>2021</v>
      </c>
      <c r="M1364" s="347"/>
      <c r="N1364" s="348"/>
      <c r="O1364" s="222">
        <f>E1362</f>
        <v>3</v>
      </c>
      <c r="P1364" s="182"/>
    </row>
    <row r="1365" spans="1:21" ht="15.75">
      <c r="A1365" s="205"/>
      <c r="B1365" s="206"/>
      <c r="C1365" s="206"/>
      <c r="D1365" s="206"/>
      <c r="E1365" s="206"/>
      <c r="F1365" s="206"/>
      <c r="G1365" s="206"/>
      <c r="H1365" s="206"/>
      <c r="I1365" s="223"/>
      <c r="J1365" s="223"/>
      <c r="K1365" s="224"/>
      <c r="L1365" s="224"/>
      <c r="M1365" s="224"/>
      <c r="N1365" s="224"/>
      <c r="O1365" s="225"/>
      <c r="P1365" s="182"/>
    </row>
    <row r="1366" spans="1:21" s="186" customFormat="1" ht="40.15" customHeight="1">
      <c r="A1366" s="246" t="s">
        <v>497</v>
      </c>
      <c r="B1366" s="349" t="s">
        <v>2238</v>
      </c>
      <c r="C1366" s="349"/>
      <c r="D1366" s="349"/>
      <c r="E1366" s="349"/>
      <c r="F1366" s="349"/>
      <c r="G1366" s="349"/>
      <c r="H1366" s="349"/>
      <c r="I1366" s="349"/>
      <c r="J1366" s="349"/>
      <c r="K1366" s="349"/>
      <c r="L1366" s="349"/>
      <c r="M1366" s="349"/>
      <c r="N1366" s="349"/>
      <c r="O1366" s="350"/>
      <c r="P1366" s="241"/>
      <c r="Q1366" s="245"/>
      <c r="R1366" s="245"/>
      <c r="S1366" s="245"/>
      <c r="T1366" s="245"/>
      <c r="U1366" s="245"/>
    </row>
    <row r="1367" spans="1:21" s="187" customFormat="1" ht="15.75">
      <c r="A1367" s="239"/>
      <c r="B1367" s="240"/>
      <c r="C1367" s="240"/>
      <c r="D1367" s="240"/>
      <c r="E1367" s="240"/>
      <c r="F1367" s="240"/>
      <c r="G1367" s="240"/>
      <c r="H1367" s="240"/>
      <c r="I1367" s="242"/>
      <c r="J1367" s="242"/>
      <c r="K1367" s="242"/>
      <c r="L1367" s="242"/>
      <c r="M1367" s="243"/>
      <c r="N1367" s="243"/>
      <c r="O1367" s="244"/>
      <c r="P1367" s="182"/>
    </row>
    <row r="1368" spans="1:21" ht="42" customHeight="1">
      <c r="A1368" s="329" t="s">
        <v>2013</v>
      </c>
      <c r="B1368" s="330"/>
      <c r="C1368" s="330"/>
      <c r="D1368" s="330"/>
      <c r="E1368" s="197" t="s">
        <v>2014</v>
      </c>
      <c r="F1368" s="331" t="s">
        <v>2015</v>
      </c>
      <c r="G1368" s="332"/>
      <c r="H1368" s="331" t="s">
        <v>2023</v>
      </c>
      <c r="I1368" s="332"/>
      <c r="J1368" s="333" t="s">
        <v>2101</v>
      </c>
      <c r="K1368" s="334"/>
      <c r="L1368" s="217" t="s">
        <v>2018</v>
      </c>
      <c r="M1368" s="335" t="s">
        <v>2019</v>
      </c>
      <c r="N1368" s="335"/>
      <c r="O1368" s="336"/>
      <c r="P1368" s="182"/>
    </row>
    <row r="1369" spans="1:21" s="184" customFormat="1" ht="55.9" customHeight="1">
      <c r="A1369" s="337" t="s">
        <v>2217</v>
      </c>
      <c r="B1369" s="338"/>
      <c r="C1369" s="338"/>
      <c r="D1369" s="339"/>
      <c r="E1369" s="208">
        <v>14</v>
      </c>
      <c r="F1369" s="353"/>
      <c r="G1369" s="352"/>
      <c r="H1369" s="351"/>
      <c r="I1369" s="352"/>
      <c r="J1369" s="353"/>
      <c r="K1369" s="354"/>
      <c r="L1369" s="208"/>
      <c r="M1369" s="360" t="s">
        <v>2218</v>
      </c>
      <c r="N1369" s="360"/>
      <c r="O1369" s="361"/>
      <c r="P1369" s="182"/>
    </row>
    <row r="1370" spans="1:21" ht="18">
      <c r="A1370" s="199"/>
      <c r="B1370" s="200"/>
      <c r="C1370" s="200"/>
      <c r="D1370" s="200"/>
      <c r="E1370" s="201"/>
      <c r="F1370" s="202"/>
      <c r="G1370" s="201"/>
      <c r="H1370" s="201"/>
      <c r="I1370" s="218"/>
      <c r="J1370" s="219"/>
      <c r="K1370" s="201"/>
      <c r="L1370" s="201"/>
      <c r="M1370" s="201"/>
      <c r="O1370" s="220"/>
      <c r="P1370" s="182"/>
    </row>
    <row r="1371" spans="1:21" ht="15.75">
      <c r="A1371" s="203"/>
      <c r="B1371" s="204"/>
      <c r="C1371" s="204"/>
      <c r="D1371" s="204"/>
      <c r="E1371" s="204"/>
      <c r="F1371" s="204"/>
      <c r="G1371" s="204"/>
      <c r="H1371" s="204"/>
      <c r="I1371" s="221"/>
      <c r="J1371" s="221"/>
      <c r="L1371" s="346" t="s">
        <v>2021</v>
      </c>
      <c r="M1371" s="347"/>
      <c r="N1371" s="348"/>
      <c r="O1371" s="222">
        <f>E1369</f>
        <v>14</v>
      </c>
      <c r="P1371" s="182"/>
    </row>
    <row r="1372" spans="1:21" ht="15.75">
      <c r="A1372" s="205"/>
      <c r="B1372" s="206"/>
      <c r="C1372" s="206"/>
      <c r="D1372" s="206"/>
      <c r="E1372" s="206"/>
      <c r="F1372" s="206"/>
      <c r="G1372" s="206"/>
      <c r="H1372" s="206"/>
      <c r="I1372" s="223"/>
      <c r="J1372" s="223"/>
      <c r="K1372" s="224"/>
      <c r="L1372" s="224"/>
      <c r="M1372" s="224"/>
      <c r="N1372" s="224"/>
      <c r="O1372" s="225"/>
      <c r="P1372" s="182"/>
    </row>
    <row r="1373" spans="1:21" s="186" customFormat="1" ht="40.15" customHeight="1">
      <c r="A1373" s="246" t="s">
        <v>500</v>
      </c>
      <c r="B1373" s="349" t="s">
        <v>502</v>
      </c>
      <c r="C1373" s="349"/>
      <c r="D1373" s="349"/>
      <c r="E1373" s="349"/>
      <c r="F1373" s="349"/>
      <c r="G1373" s="349"/>
      <c r="H1373" s="349"/>
      <c r="I1373" s="349"/>
      <c r="J1373" s="349"/>
      <c r="K1373" s="349"/>
      <c r="L1373" s="349"/>
      <c r="M1373" s="349"/>
      <c r="N1373" s="349"/>
      <c r="O1373" s="350"/>
      <c r="P1373" s="241"/>
      <c r="Q1373" s="245"/>
      <c r="R1373" s="245"/>
      <c r="S1373" s="245"/>
      <c r="T1373" s="245"/>
      <c r="U1373" s="245"/>
    </row>
    <row r="1374" spans="1:21" s="187" customFormat="1" ht="15.75">
      <c r="A1374" s="239"/>
      <c r="B1374" s="240"/>
      <c r="C1374" s="240"/>
      <c r="D1374" s="240"/>
      <c r="E1374" s="240"/>
      <c r="F1374" s="240"/>
      <c r="G1374" s="240"/>
      <c r="H1374" s="240"/>
      <c r="I1374" s="242"/>
      <c r="J1374" s="242"/>
      <c r="K1374" s="242"/>
      <c r="L1374" s="242"/>
      <c r="M1374" s="243"/>
      <c r="N1374" s="243"/>
      <c r="O1374" s="244"/>
      <c r="P1374" s="182"/>
    </row>
    <row r="1375" spans="1:21" ht="42" customHeight="1">
      <c r="A1375" s="329" t="s">
        <v>2013</v>
      </c>
      <c r="B1375" s="330"/>
      <c r="C1375" s="330"/>
      <c r="D1375" s="330"/>
      <c r="E1375" s="197" t="s">
        <v>2014</v>
      </c>
      <c r="F1375" s="331" t="s">
        <v>2015</v>
      </c>
      <c r="G1375" s="332"/>
      <c r="H1375" s="331" t="s">
        <v>2023</v>
      </c>
      <c r="I1375" s="332"/>
      <c r="J1375" s="333" t="s">
        <v>2101</v>
      </c>
      <c r="K1375" s="334"/>
      <c r="L1375" s="217" t="s">
        <v>2018</v>
      </c>
      <c r="M1375" s="335" t="s">
        <v>2019</v>
      </c>
      <c r="N1375" s="335"/>
      <c r="O1375" s="336"/>
      <c r="P1375" s="182"/>
    </row>
    <row r="1376" spans="1:21" s="184" customFormat="1" ht="55.9" customHeight="1">
      <c r="A1376" s="337" t="s">
        <v>2217</v>
      </c>
      <c r="B1376" s="338"/>
      <c r="C1376" s="338"/>
      <c r="D1376" s="339"/>
      <c r="E1376" s="208">
        <v>15</v>
      </c>
      <c r="F1376" s="353"/>
      <c r="G1376" s="352"/>
      <c r="H1376" s="351"/>
      <c r="I1376" s="352"/>
      <c r="J1376" s="353"/>
      <c r="K1376" s="354"/>
      <c r="L1376" s="208"/>
      <c r="M1376" s="360" t="s">
        <v>2218</v>
      </c>
      <c r="N1376" s="360"/>
      <c r="O1376" s="361"/>
      <c r="P1376" s="182"/>
    </row>
    <row r="1377" spans="1:21" ht="18">
      <c r="A1377" s="199"/>
      <c r="B1377" s="200"/>
      <c r="C1377" s="200"/>
      <c r="D1377" s="200"/>
      <c r="E1377" s="201"/>
      <c r="F1377" s="202"/>
      <c r="G1377" s="201"/>
      <c r="H1377" s="201"/>
      <c r="I1377" s="218"/>
      <c r="J1377" s="219"/>
      <c r="K1377" s="201"/>
      <c r="L1377" s="201"/>
      <c r="M1377" s="201"/>
      <c r="O1377" s="220"/>
      <c r="P1377" s="182"/>
    </row>
    <row r="1378" spans="1:21" ht="15.75">
      <c r="A1378" s="203"/>
      <c r="B1378" s="204"/>
      <c r="C1378" s="204"/>
      <c r="D1378" s="204"/>
      <c r="E1378" s="204"/>
      <c r="F1378" s="204"/>
      <c r="G1378" s="204"/>
      <c r="H1378" s="204"/>
      <c r="I1378" s="221"/>
      <c r="J1378" s="221"/>
      <c r="L1378" s="346" t="s">
        <v>2021</v>
      </c>
      <c r="M1378" s="347"/>
      <c r="N1378" s="348"/>
      <c r="O1378" s="222">
        <f>E1376</f>
        <v>15</v>
      </c>
      <c r="P1378" s="182"/>
    </row>
    <row r="1379" spans="1:21" ht="15.75">
      <c r="A1379" s="205"/>
      <c r="B1379" s="206"/>
      <c r="C1379" s="206"/>
      <c r="D1379" s="206"/>
      <c r="E1379" s="206"/>
      <c r="F1379" s="206"/>
      <c r="G1379" s="206"/>
      <c r="H1379" s="206"/>
      <c r="I1379" s="223"/>
      <c r="J1379" s="223"/>
      <c r="K1379" s="224"/>
      <c r="L1379" s="224"/>
      <c r="M1379" s="224"/>
      <c r="N1379" s="224"/>
      <c r="O1379" s="225"/>
      <c r="P1379" s="182"/>
    </row>
    <row r="1380" spans="1:21" s="186" customFormat="1" ht="40.15" customHeight="1">
      <c r="A1380" s="246" t="s">
        <v>503</v>
      </c>
      <c r="B1380" s="349" t="s">
        <v>2239</v>
      </c>
      <c r="C1380" s="349"/>
      <c r="D1380" s="349"/>
      <c r="E1380" s="349"/>
      <c r="F1380" s="349"/>
      <c r="G1380" s="349"/>
      <c r="H1380" s="349"/>
      <c r="I1380" s="349"/>
      <c r="J1380" s="349"/>
      <c r="K1380" s="349"/>
      <c r="L1380" s="349"/>
      <c r="M1380" s="349"/>
      <c r="N1380" s="349"/>
      <c r="O1380" s="350"/>
      <c r="P1380" s="241"/>
      <c r="Q1380" s="245"/>
      <c r="R1380" s="245"/>
      <c r="S1380" s="245"/>
      <c r="T1380" s="245"/>
      <c r="U1380" s="245"/>
    </row>
    <row r="1381" spans="1:21" s="187" customFormat="1" ht="15.75">
      <c r="A1381" s="239"/>
      <c r="B1381" s="240"/>
      <c r="C1381" s="240"/>
      <c r="D1381" s="240"/>
      <c r="E1381" s="240"/>
      <c r="F1381" s="240"/>
      <c r="G1381" s="240"/>
      <c r="H1381" s="240"/>
      <c r="I1381" s="242"/>
      <c r="J1381" s="242"/>
      <c r="K1381" s="242"/>
      <c r="L1381" s="242"/>
      <c r="M1381" s="243"/>
      <c r="N1381" s="243"/>
      <c r="O1381" s="244"/>
      <c r="P1381" s="182"/>
    </row>
    <row r="1382" spans="1:21" ht="42" customHeight="1">
      <c r="A1382" s="329" t="s">
        <v>2013</v>
      </c>
      <c r="B1382" s="330"/>
      <c r="C1382" s="330"/>
      <c r="D1382" s="330"/>
      <c r="E1382" s="197" t="s">
        <v>2014</v>
      </c>
      <c r="F1382" s="331" t="s">
        <v>2015</v>
      </c>
      <c r="G1382" s="332"/>
      <c r="H1382" s="331" t="s">
        <v>2023</v>
      </c>
      <c r="I1382" s="332"/>
      <c r="J1382" s="333" t="s">
        <v>2101</v>
      </c>
      <c r="K1382" s="334"/>
      <c r="L1382" s="217" t="s">
        <v>2018</v>
      </c>
      <c r="M1382" s="335" t="s">
        <v>2019</v>
      </c>
      <c r="N1382" s="335"/>
      <c r="O1382" s="336"/>
      <c r="P1382" s="182"/>
    </row>
    <row r="1383" spans="1:21" s="184" customFormat="1" ht="55.9" customHeight="1">
      <c r="A1383" s="337" t="s">
        <v>2217</v>
      </c>
      <c r="B1383" s="338"/>
      <c r="C1383" s="338"/>
      <c r="D1383" s="339"/>
      <c r="E1383" s="208">
        <v>1</v>
      </c>
      <c r="F1383" s="353"/>
      <c r="G1383" s="352"/>
      <c r="H1383" s="351"/>
      <c r="I1383" s="352"/>
      <c r="J1383" s="353"/>
      <c r="K1383" s="354"/>
      <c r="L1383" s="208"/>
      <c r="M1383" s="360" t="s">
        <v>2218</v>
      </c>
      <c r="N1383" s="360"/>
      <c r="O1383" s="361"/>
      <c r="P1383" s="182"/>
    </row>
    <row r="1384" spans="1:21" ht="18">
      <c r="A1384" s="199"/>
      <c r="B1384" s="200"/>
      <c r="C1384" s="200"/>
      <c r="D1384" s="200"/>
      <c r="E1384" s="201"/>
      <c r="F1384" s="202"/>
      <c r="G1384" s="201"/>
      <c r="H1384" s="201"/>
      <c r="I1384" s="218"/>
      <c r="J1384" s="219"/>
      <c r="K1384" s="201"/>
      <c r="L1384" s="201"/>
      <c r="M1384" s="201"/>
      <c r="O1384" s="220"/>
      <c r="P1384" s="182"/>
    </row>
    <row r="1385" spans="1:21" ht="15.75">
      <c r="A1385" s="203"/>
      <c r="B1385" s="204"/>
      <c r="C1385" s="204"/>
      <c r="D1385" s="204"/>
      <c r="E1385" s="204"/>
      <c r="F1385" s="204"/>
      <c r="G1385" s="204"/>
      <c r="H1385" s="204"/>
      <c r="I1385" s="221"/>
      <c r="J1385" s="221"/>
      <c r="L1385" s="346" t="s">
        <v>2021</v>
      </c>
      <c r="M1385" s="347"/>
      <c r="N1385" s="348"/>
      <c r="O1385" s="222">
        <f>E1383</f>
        <v>1</v>
      </c>
      <c r="P1385" s="182"/>
    </row>
    <row r="1386" spans="1:21" ht="15.75">
      <c r="A1386" s="205"/>
      <c r="B1386" s="206"/>
      <c r="C1386" s="206"/>
      <c r="D1386" s="206"/>
      <c r="E1386" s="206"/>
      <c r="F1386" s="206"/>
      <c r="G1386" s="206"/>
      <c r="H1386" s="206"/>
      <c r="I1386" s="223"/>
      <c r="J1386" s="223"/>
      <c r="K1386" s="224"/>
      <c r="L1386" s="224"/>
      <c r="M1386" s="224"/>
      <c r="N1386" s="224"/>
      <c r="O1386" s="225"/>
      <c r="P1386" s="182"/>
    </row>
    <row r="1387" spans="1:21" s="186" customFormat="1" ht="40.15" customHeight="1">
      <c r="A1387" s="246" t="s">
        <v>506</v>
      </c>
      <c r="B1387" s="349" t="s">
        <v>508</v>
      </c>
      <c r="C1387" s="349"/>
      <c r="D1387" s="349"/>
      <c r="E1387" s="349"/>
      <c r="F1387" s="349"/>
      <c r="G1387" s="349"/>
      <c r="H1387" s="349"/>
      <c r="I1387" s="349"/>
      <c r="J1387" s="349"/>
      <c r="K1387" s="349"/>
      <c r="L1387" s="349"/>
      <c r="M1387" s="349"/>
      <c r="N1387" s="349"/>
      <c r="O1387" s="350"/>
      <c r="P1387" s="241"/>
      <c r="Q1387" s="245"/>
      <c r="R1387" s="245"/>
      <c r="S1387" s="245"/>
      <c r="T1387" s="245"/>
      <c r="U1387" s="245"/>
    </row>
    <row r="1388" spans="1:21" s="187" customFormat="1" ht="15.75">
      <c r="A1388" s="239"/>
      <c r="B1388" s="240"/>
      <c r="C1388" s="240"/>
      <c r="D1388" s="240"/>
      <c r="E1388" s="240"/>
      <c r="F1388" s="240"/>
      <c r="G1388" s="240"/>
      <c r="H1388" s="240"/>
      <c r="I1388" s="242"/>
      <c r="J1388" s="242"/>
      <c r="K1388" s="242"/>
      <c r="L1388" s="242"/>
      <c r="M1388" s="243"/>
      <c r="N1388" s="243"/>
      <c r="O1388" s="244"/>
      <c r="P1388" s="182"/>
    </row>
    <row r="1389" spans="1:21" ht="42" customHeight="1">
      <c r="A1389" s="329" t="s">
        <v>2013</v>
      </c>
      <c r="B1389" s="330"/>
      <c r="C1389" s="330"/>
      <c r="D1389" s="330"/>
      <c r="E1389" s="197" t="s">
        <v>2014</v>
      </c>
      <c r="F1389" s="331" t="s">
        <v>2015</v>
      </c>
      <c r="G1389" s="332"/>
      <c r="H1389" s="331" t="s">
        <v>2023</v>
      </c>
      <c r="I1389" s="332"/>
      <c r="J1389" s="333" t="s">
        <v>2101</v>
      </c>
      <c r="K1389" s="334"/>
      <c r="L1389" s="217" t="s">
        <v>2018</v>
      </c>
      <c r="M1389" s="335" t="s">
        <v>2019</v>
      </c>
      <c r="N1389" s="335"/>
      <c r="O1389" s="336"/>
      <c r="P1389" s="182"/>
    </row>
    <row r="1390" spans="1:21" s="184" customFormat="1" ht="55.9" customHeight="1">
      <c r="A1390" s="337" t="s">
        <v>2217</v>
      </c>
      <c r="B1390" s="338"/>
      <c r="C1390" s="338"/>
      <c r="D1390" s="339"/>
      <c r="E1390" s="208">
        <v>2</v>
      </c>
      <c r="F1390" s="353"/>
      <c r="G1390" s="352"/>
      <c r="H1390" s="351"/>
      <c r="I1390" s="352"/>
      <c r="J1390" s="353"/>
      <c r="K1390" s="354"/>
      <c r="L1390" s="208"/>
      <c r="M1390" s="360" t="s">
        <v>2218</v>
      </c>
      <c r="N1390" s="360"/>
      <c r="O1390" s="361"/>
      <c r="P1390" s="182"/>
    </row>
    <row r="1391" spans="1:21" ht="18">
      <c r="A1391" s="199"/>
      <c r="B1391" s="200"/>
      <c r="C1391" s="200"/>
      <c r="D1391" s="200"/>
      <c r="E1391" s="201"/>
      <c r="F1391" s="202"/>
      <c r="G1391" s="201"/>
      <c r="H1391" s="201"/>
      <c r="I1391" s="218"/>
      <c r="J1391" s="219"/>
      <c r="K1391" s="201"/>
      <c r="L1391" s="201"/>
      <c r="M1391" s="201"/>
      <c r="O1391" s="220"/>
      <c r="P1391" s="182"/>
    </row>
    <row r="1392" spans="1:21" ht="15.75">
      <c r="A1392" s="203"/>
      <c r="B1392" s="204"/>
      <c r="C1392" s="204"/>
      <c r="D1392" s="204"/>
      <c r="E1392" s="204"/>
      <c r="F1392" s="204"/>
      <c r="G1392" s="204"/>
      <c r="H1392" s="204"/>
      <c r="I1392" s="221"/>
      <c r="J1392" s="221"/>
      <c r="L1392" s="346" t="s">
        <v>2021</v>
      </c>
      <c r="M1392" s="347"/>
      <c r="N1392" s="348"/>
      <c r="O1392" s="222">
        <f>E1390</f>
        <v>2</v>
      </c>
      <c r="P1392" s="182"/>
    </row>
    <row r="1393" spans="1:21" ht="15.75">
      <c r="A1393" s="205"/>
      <c r="B1393" s="206"/>
      <c r="C1393" s="206"/>
      <c r="D1393" s="206"/>
      <c r="E1393" s="206"/>
      <c r="F1393" s="206"/>
      <c r="G1393" s="206"/>
      <c r="H1393" s="206"/>
      <c r="I1393" s="223"/>
      <c r="J1393" s="223"/>
      <c r="K1393" s="224"/>
      <c r="L1393" s="224"/>
      <c r="M1393" s="224"/>
      <c r="N1393" s="224"/>
      <c r="O1393" s="225"/>
      <c r="P1393" s="182"/>
    </row>
    <row r="1394" spans="1:21" s="186" customFormat="1" ht="40.15" customHeight="1">
      <c r="A1394" s="246" t="s">
        <v>509</v>
      </c>
      <c r="B1394" s="349" t="s">
        <v>511</v>
      </c>
      <c r="C1394" s="349"/>
      <c r="D1394" s="349"/>
      <c r="E1394" s="349"/>
      <c r="F1394" s="349"/>
      <c r="G1394" s="349"/>
      <c r="H1394" s="349"/>
      <c r="I1394" s="349"/>
      <c r="J1394" s="349"/>
      <c r="K1394" s="349"/>
      <c r="L1394" s="349"/>
      <c r="M1394" s="349"/>
      <c r="N1394" s="349"/>
      <c r="O1394" s="350"/>
      <c r="P1394" s="241"/>
      <c r="Q1394" s="245"/>
      <c r="R1394" s="245"/>
      <c r="S1394" s="245"/>
      <c r="T1394" s="245"/>
      <c r="U1394" s="245"/>
    </row>
    <row r="1395" spans="1:21" s="187" customFormat="1" ht="15.75">
      <c r="A1395" s="239"/>
      <c r="B1395" s="240"/>
      <c r="C1395" s="240"/>
      <c r="D1395" s="240"/>
      <c r="E1395" s="240"/>
      <c r="F1395" s="240"/>
      <c r="G1395" s="240"/>
      <c r="H1395" s="240"/>
      <c r="I1395" s="242"/>
      <c r="J1395" s="242"/>
      <c r="K1395" s="242"/>
      <c r="L1395" s="242"/>
      <c r="M1395" s="243"/>
      <c r="N1395" s="243"/>
      <c r="O1395" s="244"/>
      <c r="P1395" s="182"/>
    </row>
    <row r="1396" spans="1:21" ht="42" customHeight="1">
      <c r="A1396" s="329" t="s">
        <v>2013</v>
      </c>
      <c r="B1396" s="330"/>
      <c r="C1396" s="330"/>
      <c r="D1396" s="330"/>
      <c r="E1396" s="197" t="s">
        <v>2014</v>
      </c>
      <c r="F1396" s="331" t="s">
        <v>2015</v>
      </c>
      <c r="G1396" s="332"/>
      <c r="H1396" s="331" t="s">
        <v>2023</v>
      </c>
      <c r="I1396" s="332"/>
      <c r="J1396" s="333" t="s">
        <v>2101</v>
      </c>
      <c r="K1396" s="334"/>
      <c r="L1396" s="217" t="s">
        <v>2018</v>
      </c>
      <c r="M1396" s="335" t="s">
        <v>2019</v>
      </c>
      <c r="N1396" s="335"/>
      <c r="O1396" s="336"/>
      <c r="P1396" s="182"/>
    </row>
    <row r="1397" spans="1:21" s="184" customFormat="1" ht="55.9" customHeight="1">
      <c r="A1397" s="337" t="s">
        <v>2217</v>
      </c>
      <c r="B1397" s="338"/>
      <c r="C1397" s="338"/>
      <c r="D1397" s="339"/>
      <c r="E1397" s="208">
        <v>7</v>
      </c>
      <c r="F1397" s="353"/>
      <c r="G1397" s="352"/>
      <c r="H1397" s="351"/>
      <c r="I1397" s="352"/>
      <c r="J1397" s="353"/>
      <c r="K1397" s="354"/>
      <c r="L1397" s="208"/>
      <c r="M1397" s="360" t="s">
        <v>2218</v>
      </c>
      <c r="N1397" s="360"/>
      <c r="O1397" s="361"/>
      <c r="P1397" s="182"/>
    </row>
    <row r="1398" spans="1:21" ht="18">
      <c r="A1398" s="199"/>
      <c r="B1398" s="200"/>
      <c r="C1398" s="200"/>
      <c r="D1398" s="200"/>
      <c r="E1398" s="201"/>
      <c r="F1398" s="202"/>
      <c r="G1398" s="201"/>
      <c r="H1398" s="201"/>
      <c r="I1398" s="218"/>
      <c r="J1398" s="219"/>
      <c r="K1398" s="201"/>
      <c r="L1398" s="201"/>
      <c r="M1398" s="201"/>
      <c r="O1398" s="220"/>
      <c r="P1398" s="182"/>
    </row>
    <row r="1399" spans="1:21" ht="15.75">
      <c r="A1399" s="203"/>
      <c r="B1399" s="204"/>
      <c r="C1399" s="204"/>
      <c r="D1399" s="204"/>
      <c r="E1399" s="204"/>
      <c r="F1399" s="204"/>
      <c r="G1399" s="204"/>
      <c r="H1399" s="204"/>
      <c r="I1399" s="221"/>
      <c r="J1399" s="221"/>
      <c r="L1399" s="346" t="s">
        <v>2021</v>
      </c>
      <c r="M1399" s="347"/>
      <c r="N1399" s="348"/>
      <c r="O1399" s="222">
        <f>E1397</f>
        <v>7</v>
      </c>
      <c r="P1399" s="182"/>
    </row>
    <row r="1400" spans="1:21" ht="15.75">
      <c r="A1400" s="205"/>
      <c r="B1400" s="206"/>
      <c r="C1400" s="206"/>
      <c r="D1400" s="206"/>
      <c r="E1400" s="206"/>
      <c r="F1400" s="206"/>
      <c r="G1400" s="206"/>
      <c r="H1400" s="206"/>
      <c r="I1400" s="223"/>
      <c r="J1400" s="223"/>
      <c r="K1400" s="224"/>
      <c r="L1400" s="224"/>
      <c r="M1400" s="224"/>
      <c r="N1400" s="224"/>
      <c r="O1400" s="225"/>
      <c r="P1400" s="182"/>
    </row>
    <row r="1401" spans="1:21" s="186" customFormat="1" ht="40.15" customHeight="1">
      <c r="A1401" s="246" t="s">
        <v>512</v>
      </c>
      <c r="B1401" s="349" t="s">
        <v>514</v>
      </c>
      <c r="C1401" s="349"/>
      <c r="D1401" s="349"/>
      <c r="E1401" s="349"/>
      <c r="F1401" s="349"/>
      <c r="G1401" s="349"/>
      <c r="H1401" s="349"/>
      <c r="I1401" s="349"/>
      <c r="J1401" s="349"/>
      <c r="K1401" s="349"/>
      <c r="L1401" s="349"/>
      <c r="M1401" s="349"/>
      <c r="N1401" s="349"/>
      <c r="O1401" s="350"/>
      <c r="P1401" s="241"/>
      <c r="Q1401" s="245"/>
      <c r="R1401" s="245"/>
      <c r="S1401" s="245"/>
      <c r="T1401" s="245"/>
      <c r="U1401" s="245"/>
    </row>
    <row r="1402" spans="1:21" s="187" customFormat="1" ht="15.75">
      <c r="A1402" s="239"/>
      <c r="B1402" s="240"/>
      <c r="C1402" s="240"/>
      <c r="D1402" s="240"/>
      <c r="E1402" s="240"/>
      <c r="F1402" s="240"/>
      <c r="G1402" s="240"/>
      <c r="H1402" s="240"/>
      <c r="I1402" s="242"/>
      <c r="J1402" s="242"/>
      <c r="K1402" s="242"/>
      <c r="L1402" s="242"/>
      <c r="M1402" s="243"/>
      <c r="N1402" s="243"/>
      <c r="O1402" s="244"/>
      <c r="P1402" s="182"/>
    </row>
    <row r="1403" spans="1:21" ht="42" customHeight="1">
      <c r="A1403" s="329" t="s">
        <v>2013</v>
      </c>
      <c r="B1403" s="330"/>
      <c r="C1403" s="330"/>
      <c r="D1403" s="330"/>
      <c r="E1403" s="197" t="s">
        <v>2014</v>
      </c>
      <c r="F1403" s="331" t="s">
        <v>2015</v>
      </c>
      <c r="G1403" s="332"/>
      <c r="H1403" s="331" t="s">
        <v>2023</v>
      </c>
      <c r="I1403" s="332"/>
      <c r="J1403" s="333" t="s">
        <v>2101</v>
      </c>
      <c r="K1403" s="334"/>
      <c r="L1403" s="217" t="s">
        <v>2018</v>
      </c>
      <c r="M1403" s="335" t="s">
        <v>2019</v>
      </c>
      <c r="N1403" s="335"/>
      <c r="O1403" s="336"/>
      <c r="P1403" s="182"/>
    </row>
    <row r="1404" spans="1:21" s="184" customFormat="1" ht="55.9" customHeight="1">
      <c r="A1404" s="337" t="s">
        <v>2217</v>
      </c>
      <c r="B1404" s="338"/>
      <c r="C1404" s="338"/>
      <c r="D1404" s="339"/>
      <c r="E1404" s="208">
        <v>7</v>
      </c>
      <c r="F1404" s="353"/>
      <c r="G1404" s="352"/>
      <c r="H1404" s="351"/>
      <c r="I1404" s="352"/>
      <c r="J1404" s="353"/>
      <c r="K1404" s="354"/>
      <c r="L1404" s="208"/>
      <c r="M1404" s="360" t="s">
        <v>2218</v>
      </c>
      <c r="N1404" s="360"/>
      <c r="O1404" s="361"/>
      <c r="P1404" s="182"/>
    </row>
    <row r="1405" spans="1:21" ht="18">
      <c r="A1405" s="199"/>
      <c r="B1405" s="200"/>
      <c r="C1405" s="200"/>
      <c r="D1405" s="200"/>
      <c r="E1405" s="201"/>
      <c r="F1405" s="202"/>
      <c r="G1405" s="201"/>
      <c r="H1405" s="201"/>
      <c r="I1405" s="218"/>
      <c r="J1405" s="219"/>
      <c r="K1405" s="201"/>
      <c r="L1405" s="201"/>
      <c r="M1405" s="201"/>
      <c r="O1405" s="220"/>
      <c r="P1405" s="182"/>
    </row>
    <row r="1406" spans="1:21" ht="15.75">
      <c r="A1406" s="203"/>
      <c r="B1406" s="204"/>
      <c r="C1406" s="204"/>
      <c r="D1406" s="204"/>
      <c r="E1406" s="204"/>
      <c r="F1406" s="204"/>
      <c r="G1406" s="204"/>
      <c r="H1406" s="204"/>
      <c r="I1406" s="221"/>
      <c r="J1406" s="221"/>
      <c r="L1406" s="346" t="s">
        <v>2021</v>
      </c>
      <c r="M1406" s="347"/>
      <c r="N1406" s="348"/>
      <c r="O1406" s="222">
        <f>E1404</f>
        <v>7</v>
      </c>
      <c r="P1406" s="182"/>
    </row>
    <row r="1407" spans="1:21" ht="15.75">
      <c r="A1407" s="205"/>
      <c r="B1407" s="206"/>
      <c r="C1407" s="206"/>
      <c r="D1407" s="206"/>
      <c r="E1407" s="206"/>
      <c r="F1407" s="206"/>
      <c r="G1407" s="206"/>
      <c r="H1407" s="206"/>
      <c r="I1407" s="223"/>
      <c r="J1407" s="223"/>
      <c r="K1407" s="224"/>
      <c r="L1407" s="224"/>
      <c r="M1407" s="224"/>
      <c r="N1407" s="224"/>
      <c r="O1407" s="225"/>
      <c r="P1407" s="182"/>
    </row>
    <row r="1408" spans="1:21" s="186" customFormat="1" ht="40.15" customHeight="1">
      <c r="A1408" s="246" t="s">
        <v>515</v>
      </c>
      <c r="B1408" s="349" t="s">
        <v>517</v>
      </c>
      <c r="C1408" s="349"/>
      <c r="D1408" s="349"/>
      <c r="E1408" s="349"/>
      <c r="F1408" s="349"/>
      <c r="G1408" s="349"/>
      <c r="H1408" s="349"/>
      <c r="I1408" s="349"/>
      <c r="J1408" s="349"/>
      <c r="K1408" s="349"/>
      <c r="L1408" s="349"/>
      <c r="M1408" s="349"/>
      <c r="N1408" s="349"/>
      <c r="O1408" s="350"/>
      <c r="P1408" s="241"/>
      <c r="Q1408" s="245"/>
      <c r="R1408" s="245"/>
      <c r="S1408" s="245"/>
      <c r="T1408" s="245"/>
      <c r="U1408" s="245"/>
    </row>
    <row r="1409" spans="1:21" s="187" customFormat="1" ht="15.75">
      <c r="A1409" s="239"/>
      <c r="B1409" s="240"/>
      <c r="C1409" s="240"/>
      <c r="D1409" s="240"/>
      <c r="E1409" s="240"/>
      <c r="F1409" s="240"/>
      <c r="G1409" s="240"/>
      <c r="H1409" s="240"/>
      <c r="I1409" s="242"/>
      <c r="J1409" s="242"/>
      <c r="K1409" s="242"/>
      <c r="L1409" s="242"/>
      <c r="M1409" s="243"/>
      <c r="N1409" s="243"/>
      <c r="O1409" s="244"/>
      <c r="P1409" s="182"/>
    </row>
    <row r="1410" spans="1:21" ht="42" customHeight="1">
      <c r="A1410" s="329" t="s">
        <v>2013</v>
      </c>
      <c r="B1410" s="330"/>
      <c r="C1410" s="330"/>
      <c r="D1410" s="330"/>
      <c r="E1410" s="197" t="s">
        <v>2014</v>
      </c>
      <c r="F1410" s="331" t="s">
        <v>2015</v>
      </c>
      <c r="G1410" s="332"/>
      <c r="H1410" s="331" t="s">
        <v>2023</v>
      </c>
      <c r="I1410" s="332"/>
      <c r="J1410" s="333" t="s">
        <v>2101</v>
      </c>
      <c r="K1410" s="334"/>
      <c r="L1410" s="217" t="s">
        <v>2018</v>
      </c>
      <c r="M1410" s="335" t="s">
        <v>2019</v>
      </c>
      <c r="N1410" s="335"/>
      <c r="O1410" s="336"/>
      <c r="P1410" s="182"/>
    </row>
    <row r="1411" spans="1:21" s="184" customFormat="1" ht="55.9" customHeight="1">
      <c r="A1411" s="337" t="s">
        <v>2217</v>
      </c>
      <c r="B1411" s="338"/>
      <c r="C1411" s="338"/>
      <c r="D1411" s="339"/>
      <c r="E1411" s="208">
        <v>8</v>
      </c>
      <c r="F1411" s="353"/>
      <c r="G1411" s="352"/>
      <c r="H1411" s="351"/>
      <c r="I1411" s="352"/>
      <c r="J1411" s="353"/>
      <c r="K1411" s="354"/>
      <c r="L1411" s="208"/>
      <c r="M1411" s="360" t="s">
        <v>2218</v>
      </c>
      <c r="N1411" s="360"/>
      <c r="O1411" s="361"/>
      <c r="P1411" s="182"/>
    </row>
    <row r="1412" spans="1:21" ht="18">
      <c r="A1412" s="199"/>
      <c r="B1412" s="200"/>
      <c r="C1412" s="200"/>
      <c r="D1412" s="200"/>
      <c r="E1412" s="201"/>
      <c r="F1412" s="202"/>
      <c r="G1412" s="201"/>
      <c r="H1412" s="201"/>
      <c r="I1412" s="218"/>
      <c r="J1412" s="219"/>
      <c r="K1412" s="201"/>
      <c r="L1412" s="201"/>
      <c r="M1412" s="201"/>
      <c r="O1412" s="220"/>
      <c r="P1412" s="182"/>
    </row>
    <row r="1413" spans="1:21" ht="15.75">
      <c r="A1413" s="203"/>
      <c r="B1413" s="204"/>
      <c r="C1413" s="204"/>
      <c r="D1413" s="204"/>
      <c r="E1413" s="204"/>
      <c r="F1413" s="204"/>
      <c r="G1413" s="204"/>
      <c r="H1413" s="204"/>
      <c r="I1413" s="221"/>
      <c r="J1413" s="221"/>
      <c r="L1413" s="346" t="s">
        <v>2021</v>
      </c>
      <c r="M1413" s="347"/>
      <c r="N1413" s="348"/>
      <c r="O1413" s="222">
        <f>E1411</f>
        <v>8</v>
      </c>
      <c r="P1413" s="182"/>
    </row>
    <row r="1414" spans="1:21" ht="15.75">
      <c r="A1414" s="205"/>
      <c r="B1414" s="206"/>
      <c r="C1414" s="206"/>
      <c r="D1414" s="206"/>
      <c r="E1414" s="206"/>
      <c r="F1414" s="206"/>
      <c r="G1414" s="206"/>
      <c r="H1414" s="206"/>
      <c r="I1414" s="223"/>
      <c r="J1414" s="223"/>
      <c r="K1414" s="224"/>
      <c r="L1414" s="224"/>
      <c r="M1414" s="224"/>
      <c r="N1414" s="224"/>
      <c r="O1414" s="225"/>
      <c r="P1414" s="182"/>
    </row>
    <row r="1415" spans="1:21" s="186" customFormat="1" ht="40.15" customHeight="1">
      <c r="A1415" s="246" t="s">
        <v>518</v>
      </c>
      <c r="B1415" s="349" t="s">
        <v>520</v>
      </c>
      <c r="C1415" s="349"/>
      <c r="D1415" s="349"/>
      <c r="E1415" s="349"/>
      <c r="F1415" s="349"/>
      <c r="G1415" s="349"/>
      <c r="H1415" s="349"/>
      <c r="I1415" s="349"/>
      <c r="J1415" s="349"/>
      <c r="K1415" s="349"/>
      <c r="L1415" s="349"/>
      <c r="M1415" s="349"/>
      <c r="N1415" s="349"/>
      <c r="O1415" s="350"/>
      <c r="P1415" s="241"/>
      <c r="Q1415" s="245"/>
      <c r="R1415" s="245"/>
      <c r="S1415" s="245"/>
      <c r="T1415" s="245"/>
      <c r="U1415" s="245"/>
    </row>
    <row r="1416" spans="1:21" s="187" customFormat="1" ht="15.75">
      <c r="A1416" s="239"/>
      <c r="B1416" s="240"/>
      <c r="C1416" s="240"/>
      <c r="D1416" s="240"/>
      <c r="E1416" s="240"/>
      <c r="F1416" s="240"/>
      <c r="G1416" s="240"/>
      <c r="H1416" s="240"/>
      <c r="I1416" s="242"/>
      <c r="J1416" s="242"/>
      <c r="K1416" s="242"/>
      <c r="L1416" s="242"/>
      <c r="M1416" s="243"/>
      <c r="N1416" s="243"/>
      <c r="O1416" s="244"/>
      <c r="P1416" s="182"/>
    </row>
    <row r="1417" spans="1:21" ht="42" customHeight="1">
      <c r="A1417" s="329" t="s">
        <v>2013</v>
      </c>
      <c r="B1417" s="330"/>
      <c r="C1417" s="330"/>
      <c r="D1417" s="330"/>
      <c r="E1417" s="197" t="s">
        <v>2014</v>
      </c>
      <c r="F1417" s="331" t="s">
        <v>2015</v>
      </c>
      <c r="G1417" s="332"/>
      <c r="H1417" s="331" t="s">
        <v>2023</v>
      </c>
      <c r="I1417" s="332"/>
      <c r="J1417" s="333" t="s">
        <v>2101</v>
      </c>
      <c r="K1417" s="334"/>
      <c r="L1417" s="217" t="s">
        <v>2018</v>
      </c>
      <c r="M1417" s="335" t="s">
        <v>2019</v>
      </c>
      <c r="N1417" s="335"/>
      <c r="O1417" s="336"/>
      <c r="P1417" s="182"/>
    </row>
    <row r="1418" spans="1:21" s="184" customFormat="1" ht="55.9" customHeight="1">
      <c r="A1418" s="337" t="s">
        <v>2217</v>
      </c>
      <c r="B1418" s="338"/>
      <c r="C1418" s="338"/>
      <c r="D1418" s="339"/>
      <c r="E1418" s="208">
        <v>1</v>
      </c>
      <c r="F1418" s="353"/>
      <c r="G1418" s="352"/>
      <c r="H1418" s="351"/>
      <c r="I1418" s="352"/>
      <c r="J1418" s="353"/>
      <c r="K1418" s="354"/>
      <c r="L1418" s="208"/>
      <c r="M1418" s="360" t="s">
        <v>2218</v>
      </c>
      <c r="N1418" s="360"/>
      <c r="O1418" s="361"/>
      <c r="P1418" s="182"/>
    </row>
    <row r="1419" spans="1:21" ht="18">
      <c r="A1419" s="199"/>
      <c r="B1419" s="200"/>
      <c r="C1419" s="200"/>
      <c r="D1419" s="200"/>
      <c r="E1419" s="201"/>
      <c r="F1419" s="202"/>
      <c r="G1419" s="201"/>
      <c r="H1419" s="201"/>
      <c r="I1419" s="218"/>
      <c r="J1419" s="219"/>
      <c r="K1419" s="201"/>
      <c r="L1419" s="201"/>
      <c r="M1419" s="201"/>
      <c r="O1419" s="220"/>
      <c r="P1419" s="182"/>
    </row>
    <row r="1420" spans="1:21" ht="15.75">
      <c r="A1420" s="203"/>
      <c r="B1420" s="204"/>
      <c r="C1420" s="204"/>
      <c r="D1420" s="204"/>
      <c r="E1420" s="204"/>
      <c r="F1420" s="204"/>
      <c r="G1420" s="204"/>
      <c r="H1420" s="204"/>
      <c r="I1420" s="221"/>
      <c r="J1420" s="221"/>
      <c r="L1420" s="346" t="s">
        <v>2021</v>
      </c>
      <c r="M1420" s="347"/>
      <c r="N1420" s="348"/>
      <c r="O1420" s="222">
        <f>E1418</f>
        <v>1</v>
      </c>
      <c r="P1420" s="182"/>
    </row>
    <row r="1421" spans="1:21" ht="15.75">
      <c r="A1421" s="205"/>
      <c r="B1421" s="206"/>
      <c r="C1421" s="206"/>
      <c r="D1421" s="206"/>
      <c r="E1421" s="206"/>
      <c r="F1421" s="206"/>
      <c r="G1421" s="206"/>
      <c r="H1421" s="206"/>
      <c r="I1421" s="223"/>
      <c r="J1421" s="223"/>
      <c r="K1421" s="224"/>
      <c r="L1421" s="224"/>
      <c r="M1421" s="224"/>
      <c r="N1421" s="224"/>
      <c r="O1421" s="225"/>
      <c r="P1421" s="182"/>
    </row>
    <row r="1422" spans="1:21" s="186" customFormat="1" ht="40.15" customHeight="1">
      <c r="A1422" s="246" t="s">
        <v>521</v>
      </c>
      <c r="B1422" s="349" t="s">
        <v>523</v>
      </c>
      <c r="C1422" s="349"/>
      <c r="D1422" s="349"/>
      <c r="E1422" s="349"/>
      <c r="F1422" s="349"/>
      <c r="G1422" s="349"/>
      <c r="H1422" s="349"/>
      <c r="I1422" s="349"/>
      <c r="J1422" s="349"/>
      <c r="K1422" s="349"/>
      <c r="L1422" s="349"/>
      <c r="M1422" s="349"/>
      <c r="N1422" s="349"/>
      <c r="O1422" s="350"/>
      <c r="P1422" s="241"/>
      <c r="Q1422" s="245"/>
      <c r="R1422" s="245"/>
      <c r="S1422" s="245"/>
      <c r="T1422" s="245"/>
      <c r="U1422" s="245"/>
    </row>
    <row r="1423" spans="1:21" s="187" customFormat="1" ht="15.75">
      <c r="A1423" s="239"/>
      <c r="B1423" s="240"/>
      <c r="C1423" s="240"/>
      <c r="D1423" s="240"/>
      <c r="E1423" s="240"/>
      <c r="F1423" s="240"/>
      <c r="G1423" s="240"/>
      <c r="H1423" s="240"/>
      <c r="I1423" s="242"/>
      <c r="J1423" s="242"/>
      <c r="K1423" s="242"/>
      <c r="L1423" s="242"/>
      <c r="M1423" s="243"/>
      <c r="N1423" s="243"/>
      <c r="O1423" s="244"/>
      <c r="P1423" s="182"/>
    </row>
    <row r="1424" spans="1:21" ht="42" customHeight="1">
      <c r="A1424" s="329" t="s">
        <v>2013</v>
      </c>
      <c r="B1424" s="330"/>
      <c r="C1424" s="330"/>
      <c r="D1424" s="330"/>
      <c r="E1424" s="197" t="s">
        <v>2014</v>
      </c>
      <c r="F1424" s="331" t="s">
        <v>2015</v>
      </c>
      <c r="G1424" s="332"/>
      <c r="H1424" s="331" t="s">
        <v>2023</v>
      </c>
      <c r="I1424" s="332"/>
      <c r="J1424" s="333" t="s">
        <v>2101</v>
      </c>
      <c r="K1424" s="334"/>
      <c r="L1424" s="217" t="s">
        <v>2018</v>
      </c>
      <c r="M1424" s="335" t="s">
        <v>2019</v>
      </c>
      <c r="N1424" s="335"/>
      <c r="O1424" s="336"/>
      <c r="P1424" s="182"/>
    </row>
    <row r="1425" spans="1:21" s="184" customFormat="1" ht="55.9" customHeight="1">
      <c r="A1425" s="337" t="s">
        <v>2217</v>
      </c>
      <c r="B1425" s="338"/>
      <c r="C1425" s="338"/>
      <c r="D1425" s="339"/>
      <c r="E1425" s="208">
        <v>3</v>
      </c>
      <c r="F1425" s="353"/>
      <c r="G1425" s="352"/>
      <c r="H1425" s="351"/>
      <c r="I1425" s="352"/>
      <c r="J1425" s="353"/>
      <c r="K1425" s="354"/>
      <c r="L1425" s="208"/>
      <c r="M1425" s="360" t="s">
        <v>2218</v>
      </c>
      <c r="N1425" s="360"/>
      <c r="O1425" s="361"/>
      <c r="P1425" s="182"/>
    </row>
    <row r="1426" spans="1:21" ht="18">
      <c r="A1426" s="199"/>
      <c r="B1426" s="200"/>
      <c r="C1426" s="200"/>
      <c r="D1426" s="200"/>
      <c r="E1426" s="201"/>
      <c r="F1426" s="202"/>
      <c r="G1426" s="201"/>
      <c r="H1426" s="201"/>
      <c r="I1426" s="218"/>
      <c r="J1426" s="219"/>
      <c r="K1426" s="201"/>
      <c r="L1426" s="201"/>
      <c r="M1426" s="201"/>
      <c r="O1426" s="220"/>
      <c r="P1426" s="182"/>
    </row>
    <row r="1427" spans="1:21" ht="15.75">
      <c r="A1427" s="203"/>
      <c r="B1427" s="204"/>
      <c r="C1427" s="204"/>
      <c r="D1427" s="204"/>
      <c r="E1427" s="204"/>
      <c r="F1427" s="204"/>
      <c r="G1427" s="204"/>
      <c r="H1427" s="204"/>
      <c r="I1427" s="221"/>
      <c r="J1427" s="221"/>
      <c r="L1427" s="346" t="s">
        <v>2021</v>
      </c>
      <c r="M1427" s="347"/>
      <c r="N1427" s="348"/>
      <c r="O1427" s="222">
        <f>E1425</f>
        <v>3</v>
      </c>
      <c r="P1427" s="182"/>
    </row>
    <row r="1428" spans="1:21" ht="15.75">
      <c r="A1428" s="205"/>
      <c r="B1428" s="206"/>
      <c r="C1428" s="206"/>
      <c r="D1428" s="206"/>
      <c r="E1428" s="206"/>
      <c r="F1428" s="206"/>
      <c r="G1428" s="206"/>
      <c r="H1428" s="206"/>
      <c r="I1428" s="223"/>
      <c r="J1428" s="223"/>
      <c r="K1428" s="224"/>
      <c r="L1428" s="224"/>
      <c r="M1428" s="224"/>
      <c r="N1428" s="224"/>
      <c r="O1428" s="225"/>
      <c r="P1428" s="182"/>
    </row>
    <row r="1429" spans="1:21" s="186" customFormat="1" ht="40.15" customHeight="1">
      <c r="A1429" s="246" t="s">
        <v>524</v>
      </c>
      <c r="B1429" s="349" t="s">
        <v>526</v>
      </c>
      <c r="C1429" s="349"/>
      <c r="D1429" s="349"/>
      <c r="E1429" s="349"/>
      <c r="F1429" s="349"/>
      <c r="G1429" s="349"/>
      <c r="H1429" s="349"/>
      <c r="I1429" s="349"/>
      <c r="J1429" s="349"/>
      <c r="K1429" s="349"/>
      <c r="L1429" s="349"/>
      <c r="M1429" s="349"/>
      <c r="N1429" s="349"/>
      <c r="O1429" s="350"/>
      <c r="P1429" s="241"/>
      <c r="Q1429" s="245"/>
      <c r="R1429" s="245"/>
      <c r="S1429" s="245"/>
      <c r="T1429" s="245"/>
      <c r="U1429" s="245"/>
    </row>
    <row r="1430" spans="1:21" s="187" customFormat="1" ht="15.75">
      <c r="A1430" s="239"/>
      <c r="B1430" s="240"/>
      <c r="C1430" s="240"/>
      <c r="D1430" s="240"/>
      <c r="E1430" s="240"/>
      <c r="F1430" s="240"/>
      <c r="G1430" s="240"/>
      <c r="H1430" s="240"/>
      <c r="I1430" s="242"/>
      <c r="J1430" s="242"/>
      <c r="K1430" s="242"/>
      <c r="L1430" s="242"/>
      <c r="M1430" s="243"/>
      <c r="N1430" s="243"/>
      <c r="O1430" s="244"/>
      <c r="P1430" s="182"/>
    </row>
    <row r="1431" spans="1:21" ht="42" customHeight="1">
      <c r="A1431" s="329" t="s">
        <v>2013</v>
      </c>
      <c r="B1431" s="330"/>
      <c r="C1431" s="330"/>
      <c r="D1431" s="330"/>
      <c r="E1431" s="197" t="s">
        <v>2014</v>
      </c>
      <c r="F1431" s="331" t="s">
        <v>2015</v>
      </c>
      <c r="G1431" s="332"/>
      <c r="H1431" s="331" t="s">
        <v>2023</v>
      </c>
      <c r="I1431" s="332"/>
      <c r="J1431" s="333" t="s">
        <v>2101</v>
      </c>
      <c r="K1431" s="334"/>
      <c r="L1431" s="217" t="s">
        <v>2018</v>
      </c>
      <c r="M1431" s="335" t="s">
        <v>2019</v>
      </c>
      <c r="N1431" s="335"/>
      <c r="O1431" s="336"/>
      <c r="P1431" s="182"/>
    </row>
    <row r="1432" spans="1:21" s="184" customFormat="1" ht="55.9" customHeight="1">
      <c r="A1432" s="337" t="s">
        <v>2217</v>
      </c>
      <c r="B1432" s="338"/>
      <c r="C1432" s="338"/>
      <c r="D1432" s="339"/>
      <c r="E1432" s="208">
        <v>3</v>
      </c>
      <c r="F1432" s="353"/>
      <c r="G1432" s="352"/>
      <c r="H1432" s="351"/>
      <c r="I1432" s="352"/>
      <c r="J1432" s="353"/>
      <c r="K1432" s="354"/>
      <c r="L1432" s="208"/>
      <c r="M1432" s="360" t="s">
        <v>2218</v>
      </c>
      <c r="N1432" s="360"/>
      <c r="O1432" s="361"/>
      <c r="P1432" s="182"/>
    </row>
    <row r="1433" spans="1:21" ht="18">
      <c r="A1433" s="199"/>
      <c r="B1433" s="200"/>
      <c r="C1433" s="200"/>
      <c r="D1433" s="200"/>
      <c r="E1433" s="201"/>
      <c r="F1433" s="202"/>
      <c r="G1433" s="201"/>
      <c r="H1433" s="201"/>
      <c r="I1433" s="218"/>
      <c r="J1433" s="219"/>
      <c r="K1433" s="201"/>
      <c r="L1433" s="201"/>
      <c r="M1433" s="201"/>
      <c r="O1433" s="220"/>
      <c r="P1433" s="182"/>
    </row>
    <row r="1434" spans="1:21" ht="15.75">
      <c r="A1434" s="203"/>
      <c r="B1434" s="204"/>
      <c r="C1434" s="204"/>
      <c r="D1434" s="204"/>
      <c r="E1434" s="204"/>
      <c r="F1434" s="204"/>
      <c r="G1434" s="204"/>
      <c r="H1434" s="204"/>
      <c r="I1434" s="221"/>
      <c r="J1434" s="221"/>
      <c r="L1434" s="346" t="s">
        <v>2021</v>
      </c>
      <c r="M1434" s="347"/>
      <c r="N1434" s="348"/>
      <c r="O1434" s="222">
        <f>E1432</f>
        <v>3</v>
      </c>
      <c r="P1434" s="182"/>
    </row>
    <row r="1435" spans="1:21" ht="15.75">
      <c r="A1435" s="205"/>
      <c r="B1435" s="206"/>
      <c r="C1435" s="206"/>
      <c r="D1435" s="206"/>
      <c r="E1435" s="206"/>
      <c r="F1435" s="206"/>
      <c r="G1435" s="206"/>
      <c r="H1435" s="206"/>
      <c r="I1435" s="223"/>
      <c r="J1435" s="223"/>
      <c r="K1435" s="224"/>
      <c r="L1435" s="224"/>
      <c r="M1435" s="224"/>
      <c r="N1435" s="224"/>
      <c r="O1435" s="225"/>
      <c r="P1435" s="182"/>
    </row>
    <row r="1436" spans="1:21" s="186" customFormat="1" ht="40.15" customHeight="1">
      <c r="A1436" s="246" t="s">
        <v>527</v>
      </c>
      <c r="B1436" s="349" t="s">
        <v>529</v>
      </c>
      <c r="C1436" s="349"/>
      <c r="D1436" s="349"/>
      <c r="E1436" s="349"/>
      <c r="F1436" s="349"/>
      <c r="G1436" s="349"/>
      <c r="H1436" s="349"/>
      <c r="I1436" s="349"/>
      <c r="J1436" s="349"/>
      <c r="K1436" s="349"/>
      <c r="L1436" s="349"/>
      <c r="M1436" s="349"/>
      <c r="N1436" s="349"/>
      <c r="O1436" s="350"/>
      <c r="P1436" s="241"/>
      <c r="Q1436" s="245"/>
      <c r="R1436" s="245"/>
      <c r="S1436" s="245"/>
      <c r="T1436" s="245"/>
      <c r="U1436" s="245"/>
    </row>
    <row r="1437" spans="1:21" s="187" customFormat="1" ht="15.75">
      <c r="A1437" s="239"/>
      <c r="B1437" s="240"/>
      <c r="C1437" s="240"/>
      <c r="D1437" s="240"/>
      <c r="E1437" s="240"/>
      <c r="F1437" s="240"/>
      <c r="G1437" s="240"/>
      <c r="H1437" s="240"/>
      <c r="I1437" s="242"/>
      <c r="J1437" s="242"/>
      <c r="K1437" s="242"/>
      <c r="L1437" s="242"/>
      <c r="M1437" s="243"/>
      <c r="N1437" s="243"/>
      <c r="O1437" s="244"/>
      <c r="P1437" s="182"/>
    </row>
    <row r="1438" spans="1:21" ht="42" customHeight="1">
      <c r="A1438" s="329" t="s">
        <v>2013</v>
      </c>
      <c r="B1438" s="330"/>
      <c r="C1438" s="330"/>
      <c r="D1438" s="330"/>
      <c r="E1438" s="197" t="s">
        <v>2014</v>
      </c>
      <c r="F1438" s="331" t="s">
        <v>2015</v>
      </c>
      <c r="G1438" s="332"/>
      <c r="H1438" s="331" t="s">
        <v>2023</v>
      </c>
      <c r="I1438" s="332"/>
      <c r="J1438" s="333" t="s">
        <v>2101</v>
      </c>
      <c r="K1438" s="334"/>
      <c r="L1438" s="217" t="s">
        <v>2018</v>
      </c>
      <c r="M1438" s="335" t="s">
        <v>2019</v>
      </c>
      <c r="N1438" s="335"/>
      <c r="O1438" s="336"/>
      <c r="P1438" s="182"/>
    </row>
    <row r="1439" spans="1:21" s="184" customFormat="1" ht="55.9" customHeight="1">
      <c r="A1439" s="337" t="s">
        <v>2217</v>
      </c>
      <c r="B1439" s="338"/>
      <c r="C1439" s="338"/>
      <c r="D1439" s="339"/>
      <c r="E1439" s="208">
        <v>14</v>
      </c>
      <c r="F1439" s="353"/>
      <c r="G1439" s="352"/>
      <c r="H1439" s="351"/>
      <c r="I1439" s="352"/>
      <c r="J1439" s="353"/>
      <c r="K1439" s="354"/>
      <c r="L1439" s="208"/>
      <c r="M1439" s="360" t="s">
        <v>2218</v>
      </c>
      <c r="N1439" s="360"/>
      <c r="O1439" s="361"/>
      <c r="P1439" s="182"/>
    </row>
    <row r="1440" spans="1:21" ht="18">
      <c r="A1440" s="199"/>
      <c r="B1440" s="200"/>
      <c r="C1440" s="200"/>
      <c r="D1440" s="200"/>
      <c r="E1440" s="201"/>
      <c r="F1440" s="202"/>
      <c r="G1440" s="201"/>
      <c r="H1440" s="201"/>
      <c r="I1440" s="218"/>
      <c r="J1440" s="219"/>
      <c r="K1440" s="201"/>
      <c r="L1440" s="201"/>
      <c r="M1440" s="201"/>
      <c r="O1440" s="220"/>
      <c r="P1440" s="182"/>
    </row>
    <row r="1441" spans="1:21" ht="15.75">
      <c r="A1441" s="203"/>
      <c r="B1441" s="204"/>
      <c r="C1441" s="204"/>
      <c r="D1441" s="204"/>
      <c r="E1441" s="204"/>
      <c r="F1441" s="204"/>
      <c r="G1441" s="204"/>
      <c r="H1441" s="204"/>
      <c r="I1441" s="221"/>
      <c r="J1441" s="221"/>
      <c r="L1441" s="346" t="s">
        <v>2021</v>
      </c>
      <c r="M1441" s="347"/>
      <c r="N1441" s="348"/>
      <c r="O1441" s="222">
        <f>E1439</f>
        <v>14</v>
      </c>
      <c r="P1441" s="182"/>
    </row>
    <row r="1442" spans="1:21" ht="15.75">
      <c r="A1442" s="205"/>
      <c r="B1442" s="206"/>
      <c r="C1442" s="206"/>
      <c r="D1442" s="206"/>
      <c r="E1442" s="206"/>
      <c r="F1442" s="206"/>
      <c r="G1442" s="206"/>
      <c r="H1442" s="206"/>
      <c r="I1442" s="223"/>
      <c r="J1442" s="223"/>
      <c r="K1442" s="224"/>
      <c r="L1442" s="224"/>
      <c r="M1442" s="224"/>
      <c r="N1442" s="224"/>
      <c r="O1442" s="225"/>
      <c r="P1442" s="182"/>
    </row>
    <row r="1443" spans="1:21" s="186" customFormat="1" ht="40.15" customHeight="1">
      <c r="A1443" s="246" t="s">
        <v>530</v>
      </c>
      <c r="B1443" s="349" t="s">
        <v>532</v>
      </c>
      <c r="C1443" s="349"/>
      <c r="D1443" s="349"/>
      <c r="E1443" s="349"/>
      <c r="F1443" s="349"/>
      <c r="G1443" s="349"/>
      <c r="H1443" s="349"/>
      <c r="I1443" s="349"/>
      <c r="J1443" s="349"/>
      <c r="K1443" s="349"/>
      <c r="L1443" s="349"/>
      <c r="M1443" s="349"/>
      <c r="N1443" s="349"/>
      <c r="O1443" s="350"/>
      <c r="P1443" s="241"/>
      <c r="Q1443" s="245"/>
      <c r="R1443" s="245"/>
      <c r="S1443" s="245"/>
      <c r="T1443" s="245"/>
      <c r="U1443" s="245"/>
    </row>
    <row r="1444" spans="1:21" s="187" customFormat="1" ht="15.75">
      <c r="A1444" s="239"/>
      <c r="B1444" s="240"/>
      <c r="C1444" s="240"/>
      <c r="D1444" s="240"/>
      <c r="E1444" s="240"/>
      <c r="F1444" s="240"/>
      <c r="G1444" s="240"/>
      <c r="H1444" s="240"/>
      <c r="I1444" s="242"/>
      <c r="J1444" s="242"/>
      <c r="K1444" s="242"/>
      <c r="L1444" s="242"/>
      <c r="M1444" s="243"/>
      <c r="N1444" s="243"/>
      <c r="O1444" s="244"/>
      <c r="P1444" s="182"/>
    </row>
    <row r="1445" spans="1:21" ht="42" customHeight="1">
      <c r="A1445" s="329" t="s">
        <v>2013</v>
      </c>
      <c r="B1445" s="330"/>
      <c r="C1445" s="330"/>
      <c r="D1445" s="330"/>
      <c r="E1445" s="197" t="s">
        <v>2014</v>
      </c>
      <c r="F1445" s="331" t="s">
        <v>2015</v>
      </c>
      <c r="G1445" s="332"/>
      <c r="H1445" s="331" t="s">
        <v>2023</v>
      </c>
      <c r="I1445" s="332"/>
      <c r="J1445" s="333" t="s">
        <v>2101</v>
      </c>
      <c r="K1445" s="334"/>
      <c r="L1445" s="217" t="s">
        <v>2018</v>
      </c>
      <c r="M1445" s="335" t="s">
        <v>2019</v>
      </c>
      <c r="N1445" s="335"/>
      <c r="O1445" s="336"/>
      <c r="P1445" s="182"/>
    </row>
    <row r="1446" spans="1:21" s="184" customFormat="1" ht="55.9" customHeight="1">
      <c r="A1446" s="337" t="s">
        <v>2217</v>
      </c>
      <c r="B1446" s="338"/>
      <c r="C1446" s="338"/>
      <c r="D1446" s="339"/>
      <c r="E1446" s="208">
        <v>14</v>
      </c>
      <c r="F1446" s="353"/>
      <c r="G1446" s="352"/>
      <c r="H1446" s="351"/>
      <c r="I1446" s="352"/>
      <c r="J1446" s="353"/>
      <c r="K1446" s="354"/>
      <c r="L1446" s="208"/>
      <c r="M1446" s="360" t="s">
        <v>2218</v>
      </c>
      <c r="N1446" s="360"/>
      <c r="O1446" s="361"/>
      <c r="P1446" s="182"/>
    </row>
    <row r="1447" spans="1:21" ht="18">
      <c r="A1447" s="199"/>
      <c r="B1447" s="200"/>
      <c r="C1447" s="200"/>
      <c r="D1447" s="200"/>
      <c r="E1447" s="201"/>
      <c r="F1447" s="202"/>
      <c r="G1447" s="201"/>
      <c r="H1447" s="201"/>
      <c r="I1447" s="218"/>
      <c r="J1447" s="219"/>
      <c r="K1447" s="201"/>
      <c r="L1447" s="201"/>
      <c r="M1447" s="201"/>
      <c r="O1447" s="220"/>
      <c r="P1447" s="182"/>
    </row>
    <row r="1448" spans="1:21" ht="15.75">
      <c r="A1448" s="203"/>
      <c r="B1448" s="204"/>
      <c r="C1448" s="204"/>
      <c r="D1448" s="204"/>
      <c r="E1448" s="204"/>
      <c r="F1448" s="204"/>
      <c r="G1448" s="204"/>
      <c r="H1448" s="204"/>
      <c r="I1448" s="221"/>
      <c r="J1448" s="221"/>
      <c r="L1448" s="346" t="s">
        <v>2021</v>
      </c>
      <c r="M1448" s="347"/>
      <c r="N1448" s="348"/>
      <c r="O1448" s="222">
        <f>E1446</f>
        <v>14</v>
      </c>
      <c r="P1448" s="182"/>
    </row>
    <row r="1449" spans="1:21" ht="15.75">
      <c r="A1449" s="205"/>
      <c r="B1449" s="206"/>
      <c r="C1449" s="206"/>
      <c r="D1449" s="206"/>
      <c r="E1449" s="206"/>
      <c r="F1449" s="206"/>
      <c r="G1449" s="206"/>
      <c r="H1449" s="206"/>
      <c r="I1449" s="223"/>
      <c r="J1449" s="223"/>
      <c r="K1449" s="224"/>
      <c r="L1449" s="224"/>
      <c r="M1449" s="224"/>
      <c r="N1449" s="224"/>
      <c r="O1449" s="225"/>
      <c r="P1449" s="182"/>
    </row>
    <row r="1450" spans="1:21" s="186" customFormat="1" ht="40.15" customHeight="1">
      <c r="A1450" s="246" t="s">
        <v>533</v>
      </c>
      <c r="B1450" s="349" t="s">
        <v>535</v>
      </c>
      <c r="C1450" s="349"/>
      <c r="D1450" s="349"/>
      <c r="E1450" s="349"/>
      <c r="F1450" s="349"/>
      <c r="G1450" s="349"/>
      <c r="H1450" s="349"/>
      <c r="I1450" s="349"/>
      <c r="J1450" s="349"/>
      <c r="K1450" s="349"/>
      <c r="L1450" s="349"/>
      <c r="M1450" s="349"/>
      <c r="N1450" s="349"/>
      <c r="O1450" s="350"/>
      <c r="P1450" s="241"/>
      <c r="Q1450" s="245"/>
      <c r="R1450" s="245"/>
      <c r="S1450" s="245"/>
      <c r="T1450" s="245"/>
      <c r="U1450" s="245"/>
    </row>
    <row r="1451" spans="1:21" s="187" customFormat="1" ht="15.75">
      <c r="A1451" s="239"/>
      <c r="B1451" s="240"/>
      <c r="C1451" s="240"/>
      <c r="D1451" s="240"/>
      <c r="E1451" s="240"/>
      <c r="F1451" s="240"/>
      <c r="G1451" s="240"/>
      <c r="H1451" s="240"/>
      <c r="I1451" s="242"/>
      <c r="J1451" s="242"/>
      <c r="K1451" s="242"/>
      <c r="L1451" s="242"/>
      <c r="M1451" s="243"/>
      <c r="N1451" s="243"/>
      <c r="O1451" s="244"/>
      <c r="P1451" s="182"/>
    </row>
    <row r="1452" spans="1:21" ht="42" customHeight="1">
      <c r="A1452" s="329" t="s">
        <v>2013</v>
      </c>
      <c r="B1452" s="330"/>
      <c r="C1452" s="330"/>
      <c r="D1452" s="330"/>
      <c r="E1452" s="197" t="s">
        <v>2014</v>
      </c>
      <c r="F1452" s="331" t="s">
        <v>2015</v>
      </c>
      <c r="G1452" s="332"/>
      <c r="H1452" s="331" t="s">
        <v>2023</v>
      </c>
      <c r="I1452" s="332"/>
      <c r="J1452" s="333" t="s">
        <v>2101</v>
      </c>
      <c r="K1452" s="334"/>
      <c r="L1452" s="217" t="s">
        <v>2018</v>
      </c>
      <c r="M1452" s="335" t="s">
        <v>2019</v>
      </c>
      <c r="N1452" s="335"/>
      <c r="O1452" s="336"/>
      <c r="P1452" s="182"/>
    </row>
    <row r="1453" spans="1:21" s="184" customFormat="1" ht="55.9" customHeight="1">
      <c r="A1453" s="337" t="s">
        <v>2217</v>
      </c>
      <c r="B1453" s="338"/>
      <c r="C1453" s="338"/>
      <c r="D1453" s="339"/>
      <c r="E1453" s="208">
        <v>2</v>
      </c>
      <c r="F1453" s="353"/>
      <c r="G1453" s="352"/>
      <c r="H1453" s="351"/>
      <c r="I1453" s="352"/>
      <c r="J1453" s="353"/>
      <c r="K1453" s="354"/>
      <c r="L1453" s="208"/>
      <c r="M1453" s="360" t="s">
        <v>2218</v>
      </c>
      <c r="N1453" s="360"/>
      <c r="O1453" s="361"/>
      <c r="P1453" s="182"/>
    </row>
    <row r="1454" spans="1:21" ht="18">
      <c r="A1454" s="199"/>
      <c r="B1454" s="200"/>
      <c r="C1454" s="200"/>
      <c r="D1454" s="200"/>
      <c r="E1454" s="201"/>
      <c r="F1454" s="202"/>
      <c r="G1454" s="201"/>
      <c r="H1454" s="201"/>
      <c r="I1454" s="218"/>
      <c r="J1454" s="219"/>
      <c r="K1454" s="201"/>
      <c r="L1454" s="201"/>
      <c r="M1454" s="201"/>
      <c r="O1454" s="220"/>
      <c r="P1454" s="182"/>
    </row>
    <row r="1455" spans="1:21" ht="15.75">
      <c r="A1455" s="203"/>
      <c r="B1455" s="204"/>
      <c r="C1455" s="204"/>
      <c r="D1455" s="204"/>
      <c r="E1455" s="204"/>
      <c r="F1455" s="204"/>
      <c r="G1455" s="204"/>
      <c r="H1455" s="204"/>
      <c r="I1455" s="221"/>
      <c r="J1455" s="221"/>
      <c r="L1455" s="346" t="s">
        <v>2021</v>
      </c>
      <c r="M1455" s="347"/>
      <c r="N1455" s="348"/>
      <c r="O1455" s="222">
        <f>E1453</f>
        <v>2</v>
      </c>
      <c r="P1455" s="182"/>
    </row>
    <row r="1456" spans="1:21" ht="15.75">
      <c r="A1456" s="205"/>
      <c r="B1456" s="206"/>
      <c r="C1456" s="206"/>
      <c r="D1456" s="206"/>
      <c r="E1456" s="206"/>
      <c r="F1456" s="206"/>
      <c r="G1456" s="206"/>
      <c r="H1456" s="206"/>
      <c r="I1456" s="223"/>
      <c r="J1456" s="223"/>
      <c r="K1456" s="224"/>
      <c r="L1456" s="224"/>
      <c r="M1456" s="224"/>
      <c r="N1456" s="224"/>
      <c r="O1456" s="225"/>
      <c r="P1456" s="182"/>
    </row>
    <row r="1457" spans="1:21" s="186" customFormat="1" ht="40.15" customHeight="1">
      <c r="A1457" s="246" t="s">
        <v>536</v>
      </c>
      <c r="B1457" s="349" t="s">
        <v>538</v>
      </c>
      <c r="C1457" s="349"/>
      <c r="D1457" s="349"/>
      <c r="E1457" s="349"/>
      <c r="F1457" s="349"/>
      <c r="G1457" s="349"/>
      <c r="H1457" s="349"/>
      <c r="I1457" s="349"/>
      <c r="J1457" s="349"/>
      <c r="K1457" s="349"/>
      <c r="L1457" s="349"/>
      <c r="M1457" s="349"/>
      <c r="N1457" s="349"/>
      <c r="O1457" s="350"/>
      <c r="P1457" s="241"/>
      <c r="Q1457" s="245"/>
      <c r="R1457" s="245"/>
      <c r="S1457" s="245"/>
      <c r="T1457" s="245"/>
      <c r="U1457" s="245"/>
    </row>
    <row r="1458" spans="1:21" s="187" customFormat="1" ht="15.75">
      <c r="A1458" s="239"/>
      <c r="B1458" s="240"/>
      <c r="C1458" s="240"/>
      <c r="D1458" s="240"/>
      <c r="E1458" s="240"/>
      <c r="F1458" s="240"/>
      <c r="G1458" s="240"/>
      <c r="H1458" s="240"/>
      <c r="I1458" s="242"/>
      <c r="J1458" s="242"/>
      <c r="K1458" s="242"/>
      <c r="L1458" s="242"/>
      <c r="M1458" s="243"/>
      <c r="N1458" s="243"/>
      <c r="O1458" s="244"/>
      <c r="P1458" s="182"/>
    </row>
    <row r="1459" spans="1:21" ht="42" customHeight="1">
      <c r="A1459" s="329" t="s">
        <v>2013</v>
      </c>
      <c r="B1459" s="330"/>
      <c r="C1459" s="330"/>
      <c r="D1459" s="330"/>
      <c r="E1459" s="197" t="s">
        <v>2014</v>
      </c>
      <c r="F1459" s="331" t="s">
        <v>2015</v>
      </c>
      <c r="G1459" s="332"/>
      <c r="H1459" s="331" t="s">
        <v>2023</v>
      </c>
      <c r="I1459" s="332"/>
      <c r="J1459" s="333" t="s">
        <v>2101</v>
      </c>
      <c r="K1459" s="334"/>
      <c r="L1459" s="217" t="s">
        <v>2018</v>
      </c>
      <c r="M1459" s="335" t="s">
        <v>2019</v>
      </c>
      <c r="N1459" s="335"/>
      <c r="O1459" s="336"/>
      <c r="P1459" s="182"/>
    </row>
    <row r="1460" spans="1:21" s="184" customFormat="1" ht="55.9" customHeight="1">
      <c r="A1460" s="337" t="s">
        <v>2217</v>
      </c>
      <c r="B1460" s="338"/>
      <c r="C1460" s="338"/>
      <c r="D1460" s="339"/>
      <c r="E1460" s="208">
        <v>5</v>
      </c>
      <c r="F1460" s="353"/>
      <c r="G1460" s="352"/>
      <c r="H1460" s="351"/>
      <c r="I1460" s="352"/>
      <c r="J1460" s="353"/>
      <c r="K1460" s="354"/>
      <c r="L1460" s="208"/>
      <c r="M1460" s="360" t="s">
        <v>2218</v>
      </c>
      <c r="N1460" s="360"/>
      <c r="O1460" s="361"/>
      <c r="P1460" s="182"/>
    </row>
    <row r="1461" spans="1:21" ht="18">
      <c r="A1461" s="199"/>
      <c r="B1461" s="200"/>
      <c r="C1461" s="200"/>
      <c r="D1461" s="200"/>
      <c r="E1461" s="201"/>
      <c r="F1461" s="202"/>
      <c r="G1461" s="201"/>
      <c r="H1461" s="201"/>
      <c r="I1461" s="218"/>
      <c r="J1461" s="219"/>
      <c r="K1461" s="201"/>
      <c r="L1461" s="201"/>
      <c r="M1461" s="201"/>
      <c r="O1461" s="220"/>
      <c r="P1461" s="182"/>
    </row>
    <row r="1462" spans="1:21" ht="15.75">
      <c r="A1462" s="203"/>
      <c r="B1462" s="204"/>
      <c r="C1462" s="204"/>
      <c r="D1462" s="204"/>
      <c r="E1462" s="204"/>
      <c r="F1462" s="204"/>
      <c r="G1462" s="204"/>
      <c r="H1462" s="204"/>
      <c r="I1462" s="221"/>
      <c r="J1462" s="221"/>
      <c r="L1462" s="346" t="s">
        <v>2021</v>
      </c>
      <c r="M1462" s="347"/>
      <c r="N1462" s="348"/>
      <c r="O1462" s="222">
        <f>E1460</f>
        <v>5</v>
      </c>
      <c r="P1462" s="182"/>
    </row>
    <row r="1463" spans="1:21" ht="15.75">
      <c r="A1463" s="205"/>
      <c r="B1463" s="206"/>
      <c r="C1463" s="206"/>
      <c r="D1463" s="206"/>
      <c r="E1463" s="206"/>
      <c r="F1463" s="206"/>
      <c r="G1463" s="206"/>
      <c r="H1463" s="206"/>
      <c r="I1463" s="223"/>
      <c r="J1463" s="223"/>
      <c r="K1463" s="224"/>
      <c r="L1463" s="224"/>
      <c r="M1463" s="224"/>
      <c r="N1463" s="224"/>
      <c r="O1463" s="225"/>
      <c r="P1463" s="182"/>
    </row>
    <row r="1464" spans="1:21" s="186" customFormat="1" ht="40.15" customHeight="1">
      <c r="A1464" s="246" t="s">
        <v>539</v>
      </c>
      <c r="B1464" s="349" t="s">
        <v>541</v>
      </c>
      <c r="C1464" s="349"/>
      <c r="D1464" s="349"/>
      <c r="E1464" s="349"/>
      <c r="F1464" s="349"/>
      <c r="G1464" s="349"/>
      <c r="H1464" s="349"/>
      <c r="I1464" s="349"/>
      <c r="J1464" s="349"/>
      <c r="K1464" s="349"/>
      <c r="L1464" s="349"/>
      <c r="M1464" s="349"/>
      <c r="N1464" s="349"/>
      <c r="O1464" s="350"/>
      <c r="P1464" s="241"/>
      <c r="Q1464" s="245"/>
      <c r="R1464" s="245"/>
      <c r="S1464" s="245"/>
      <c r="T1464" s="245"/>
      <c r="U1464" s="245"/>
    </row>
    <row r="1465" spans="1:21" s="187" customFormat="1" ht="15.75">
      <c r="A1465" s="239"/>
      <c r="B1465" s="240"/>
      <c r="C1465" s="240"/>
      <c r="D1465" s="240"/>
      <c r="E1465" s="240"/>
      <c r="F1465" s="240"/>
      <c r="G1465" s="240"/>
      <c r="H1465" s="240"/>
      <c r="I1465" s="242"/>
      <c r="J1465" s="242"/>
      <c r="K1465" s="242"/>
      <c r="L1465" s="242"/>
      <c r="M1465" s="243"/>
      <c r="N1465" s="243"/>
      <c r="O1465" s="244"/>
      <c r="P1465" s="182"/>
    </row>
    <row r="1466" spans="1:21" ht="42" customHeight="1">
      <c r="A1466" s="329" t="s">
        <v>2013</v>
      </c>
      <c r="B1466" s="330"/>
      <c r="C1466" s="330"/>
      <c r="D1466" s="330"/>
      <c r="E1466" s="197" t="s">
        <v>2014</v>
      </c>
      <c r="F1466" s="331" t="s">
        <v>2015</v>
      </c>
      <c r="G1466" s="332"/>
      <c r="H1466" s="331" t="s">
        <v>2023</v>
      </c>
      <c r="I1466" s="332"/>
      <c r="J1466" s="333" t="s">
        <v>2101</v>
      </c>
      <c r="K1466" s="334"/>
      <c r="L1466" s="217" t="s">
        <v>2018</v>
      </c>
      <c r="M1466" s="335" t="s">
        <v>2019</v>
      </c>
      <c r="N1466" s="335"/>
      <c r="O1466" s="336"/>
      <c r="P1466" s="182"/>
    </row>
    <row r="1467" spans="1:21" s="184" customFormat="1" ht="55.9" customHeight="1">
      <c r="A1467" s="337" t="s">
        <v>2217</v>
      </c>
      <c r="B1467" s="338"/>
      <c r="C1467" s="338"/>
      <c r="D1467" s="339"/>
      <c r="E1467" s="208">
        <v>16</v>
      </c>
      <c r="F1467" s="353"/>
      <c r="G1467" s="352"/>
      <c r="H1467" s="351"/>
      <c r="I1467" s="352"/>
      <c r="J1467" s="353"/>
      <c r="K1467" s="354"/>
      <c r="L1467" s="208"/>
      <c r="M1467" s="360" t="s">
        <v>2218</v>
      </c>
      <c r="N1467" s="360"/>
      <c r="O1467" s="361"/>
      <c r="P1467" s="182"/>
    </row>
    <row r="1468" spans="1:21" ht="18">
      <c r="A1468" s="199"/>
      <c r="B1468" s="200"/>
      <c r="C1468" s="200"/>
      <c r="D1468" s="200"/>
      <c r="E1468" s="201"/>
      <c r="F1468" s="202"/>
      <c r="G1468" s="201"/>
      <c r="H1468" s="201"/>
      <c r="I1468" s="218"/>
      <c r="J1468" s="219"/>
      <c r="K1468" s="201"/>
      <c r="L1468" s="201"/>
      <c r="M1468" s="201"/>
      <c r="O1468" s="220"/>
      <c r="P1468" s="182"/>
    </row>
    <row r="1469" spans="1:21" ht="15.75">
      <c r="A1469" s="203"/>
      <c r="B1469" s="204"/>
      <c r="C1469" s="204"/>
      <c r="D1469" s="204"/>
      <c r="E1469" s="204"/>
      <c r="F1469" s="204"/>
      <c r="G1469" s="204"/>
      <c r="H1469" s="204"/>
      <c r="I1469" s="221"/>
      <c r="J1469" s="221"/>
      <c r="L1469" s="346" t="s">
        <v>2021</v>
      </c>
      <c r="M1469" s="347"/>
      <c r="N1469" s="348"/>
      <c r="O1469" s="222">
        <f>E1467</f>
        <v>16</v>
      </c>
      <c r="P1469" s="182"/>
    </row>
    <row r="1470" spans="1:21" ht="15.75">
      <c r="A1470" s="205"/>
      <c r="B1470" s="206"/>
      <c r="C1470" s="206"/>
      <c r="D1470" s="206"/>
      <c r="E1470" s="206"/>
      <c r="F1470" s="206"/>
      <c r="G1470" s="206"/>
      <c r="H1470" s="206"/>
      <c r="I1470" s="223"/>
      <c r="J1470" s="223"/>
      <c r="K1470" s="224"/>
      <c r="L1470" s="224"/>
      <c r="M1470" s="224"/>
      <c r="N1470" s="224"/>
      <c r="O1470" s="225"/>
      <c r="P1470" s="182"/>
    </row>
    <row r="1471" spans="1:21" s="186" customFormat="1" ht="40.15" customHeight="1">
      <c r="A1471" s="246" t="s">
        <v>542</v>
      </c>
      <c r="B1471" s="349" t="s">
        <v>2240</v>
      </c>
      <c r="C1471" s="349"/>
      <c r="D1471" s="349"/>
      <c r="E1471" s="349"/>
      <c r="F1471" s="349"/>
      <c r="G1471" s="349"/>
      <c r="H1471" s="349"/>
      <c r="I1471" s="349"/>
      <c r="J1471" s="349"/>
      <c r="K1471" s="349"/>
      <c r="L1471" s="349"/>
      <c r="M1471" s="349"/>
      <c r="N1471" s="349"/>
      <c r="O1471" s="350"/>
      <c r="P1471" s="241"/>
      <c r="Q1471" s="245"/>
      <c r="R1471" s="245"/>
      <c r="S1471" s="245"/>
      <c r="T1471" s="245"/>
      <c r="U1471" s="245"/>
    </row>
    <row r="1472" spans="1:21" s="187" customFormat="1" ht="15.75">
      <c r="A1472" s="239"/>
      <c r="B1472" s="240"/>
      <c r="C1472" s="240"/>
      <c r="D1472" s="240"/>
      <c r="E1472" s="240"/>
      <c r="F1472" s="240"/>
      <c r="G1472" s="240"/>
      <c r="H1472" s="240"/>
      <c r="I1472" s="242"/>
      <c r="J1472" s="242"/>
      <c r="K1472" s="242"/>
      <c r="L1472" s="242"/>
      <c r="M1472" s="243"/>
      <c r="N1472" s="243"/>
      <c r="O1472" s="244"/>
      <c r="P1472" s="182"/>
    </row>
    <row r="1473" spans="1:21" ht="42" customHeight="1">
      <c r="A1473" s="329" t="s">
        <v>2013</v>
      </c>
      <c r="B1473" s="330"/>
      <c r="C1473" s="330"/>
      <c r="D1473" s="330"/>
      <c r="E1473" s="197" t="s">
        <v>2014</v>
      </c>
      <c r="F1473" s="331" t="s">
        <v>2015</v>
      </c>
      <c r="G1473" s="332"/>
      <c r="H1473" s="331" t="s">
        <v>2023</v>
      </c>
      <c r="I1473" s="332"/>
      <c r="J1473" s="333" t="s">
        <v>2101</v>
      </c>
      <c r="K1473" s="334"/>
      <c r="L1473" s="217" t="s">
        <v>2018</v>
      </c>
      <c r="M1473" s="335" t="s">
        <v>2019</v>
      </c>
      <c r="N1473" s="335"/>
      <c r="O1473" s="336"/>
      <c r="P1473" s="182"/>
    </row>
    <row r="1474" spans="1:21" s="184" customFormat="1" ht="55.9" customHeight="1">
      <c r="A1474" s="337" t="s">
        <v>2217</v>
      </c>
      <c r="B1474" s="338"/>
      <c r="C1474" s="338"/>
      <c r="D1474" s="339"/>
      <c r="E1474" s="208">
        <v>3</v>
      </c>
      <c r="F1474" s="353"/>
      <c r="G1474" s="352"/>
      <c r="H1474" s="351"/>
      <c r="I1474" s="352"/>
      <c r="J1474" s="353"/>
      <c r="K1474" s="354"/>
      <c r="L1474" s="208"/>
      <c r="M1474" s="360" t="s">
        <v>2218</v>
      </c>
      <c r="N1474" s="360"/>
      <c r="O1474" s="361"/>
      <c r="P1474" s="182"/>
    </row>
    <row r="1475" spans="1:21" ht="18">
      <c r="A1475" s="199"/>
      <c r="B1475" s="200"/>
      <c r="C1475" s="200"/>
      <c r="D1475" s="200"/>
      <c r="E1475" s="201"/>
      <c r="F1475" s="202"/>
      <c r="G1475" s="201"/>
      <c r="H1475" s="201"/>
      <c r="I1475" s="218"/>
      <c r="J1475" s="219"/>
      <c r="K1475" s="201"/>
      <c r="L1475" s="201"/>
      <c r="M1475" s="201"/>
      <c r="O1475" s="220"/>
      <c r="P1475" s="182"/>
    </row>
    <row r="1476" spans="1:21" ht="15.75">
      <c r="A1476" s="203"/>
      <c r="B1476" s="204"/>
      <c r="C1476" s="204"/>
      <c r="D1476" s="204"/>
      <c r="E1476" s="204"/>
      <c r="F1476" s="204"/>
      <c r="G1476" s="204"/>
      <c r="H1476" s="204"/>
      <c r="I1476" s="221"/>
      <c r="J1476" s="221"/>
      <c r="L1476" s="346" t="s">
        <v>2021</v>
      </c>
      <c r="M1476" s="347"/>
      <c r="N1476" s="348"/>
      <c r="O1476" s="222">
        <f>E1474</f>
        <v>3</v>
      </c>
      <c r="P1476" s="182"/>
    </row>
    <row r="1477" spans="1:21" ht="15.75">
      <c r="A1477" s="205"/>
      <c r="B1477" s="206"/>
      <c r="C1477" s="206"/>
      <c r="D1477" s="206"/>
      <c r="E1477" s="206"/>
      <c r="F1477" s="206"/>
      <c r="G1477" s="206"/>
      <c r="H1477" s="206"/>
      <c r="I1477" s="223"/>
      <c r="J1477" s="223"/>
      <c r="K1477" s="224"/>
      <c r="L1477" s="224"/>
      <c r="M1477" s="224"/>
      <c r="N1477" s="224"/>
      <c r="O1477" s="225"/>
      <c r="P1477" s="182"/>
    </row>
    <row r="1478" spans="1:21" s="186" customFormat="1" ht="40.15" customHeight="1">
      <c r="A1478" s="246" t="s">
        <v>545</v>
      </c>
      <c r="B1478" s="349" t="s">
        <v>547</v>
      </c>
      <c r="C1478" s="349"/>
      <c r="D1478" s="349"/>
      <c r="E1478" s="349"/>
      <c r="F1478" s="349"/>
      <c r="G1478" s="349"/>
      <c r="H1478" s="349"/>
      <c r="I1478" s="349"/>
      <c r="J1478" s="349"/>
      <c r="K1478" s="349"/>
      <c r="L1478" s="349"/>
      <c r="M1478" s="349"/>
      <c r="N1478" s="349"/>
      <c r="O1478" s="350"/>
      <c r="P1478" s="241"/>
      <c r="Q1478" s="245"/>
      <c r="R1478" s="245"/>
      <c r="S1478" s="245"/>
      <c r="T1478" s="245"/>
      <c r="U1478" s="245"/>
    </row>
    <row r="1479" spans="1:21" s="187" customFormat="1" ht="15.75">
      <c r="A1479" s="239"/>
      <c r="B1479" s="240"/>
      <c r="C1479" s="240"/>
      <c r="D1479" s="240"/>
      <c r="E1479" s="240"/>
      <c r="F1479" s="240"/>
      <c r="G1479" s="240"/>
      <c r="H1479" s="240"/>
      <c r="I1479" s="242"/>
      <c r="J1479" s="242"/>
      <c r="K1479" s="242"/>
      <c r="L1479" s="242"/>
      <c r="M1479" s="243"/>
      <c r="N1479" s="243"/>
      <c r="O1479" s="244"/>
      <c r="P1479" s="182"/>
    </row>
    <row r="1480" spans="1:21" ht="42" customHeight="1">
      <c r="A1480" s="329" t="s">
        <v>2013</v>
      </c>
      <c r="B1480" s="330"/>
      <c r="C1480" s="330"/>
      <c r="D1480" s="330"/>
      <c r="E1480" s="197" t="s">
        <v>2014</v>
      </c>
      <c r="F1480" s="331" t="s">
        <v>2015</v>
      </c>
      <c r="G1480" s="332"/>
      <c r="H1480" s="331" t="s">
        <v>2023</v>
      </c>
      <c r="I1480" s="332"/>
      <c r="J1480" s="333" t="s">
        <v>2101</v>
      </c>
      <c r="K1480" s="334"/>
      <c r="L1480" s="217" t="s">
        <v>2018</v>
      </c>
      <c r="M1480" s="335" t="s">
        <v>2019</v>
      </c>
      <c r="N1480" s="335"/>
      <c r="O1480" s="336"/>
      <c r="P1480" s="182"/>
    </row>
    <row r="1481" spans="1:21" s="184" customFormat="1" ht="55.9" customHeight="1">
      <c r="A1481" s="337" t="s">
        <v>2217</v>
      </c>
      <c r="B1481" s="338"/>
      <c r="C1481" s="338"/>
      <c r="D1481" s="339"/>
      <c r="E1481" s="208">
        <v>2</v>
      </c>
      <c r="F1481" s="353"/>
      <c r="G1481" s="352"/>
      <c r="H1481" s="351"/>
      <c r="I1481" s="352"/>
      <c r="J1481" s="353"/>
      <c r="K1481" s="354"/>
      <c r="L1481" s="208"/>
      <c r="M1481" s="360" t="s">
        <v>2218</v>
      </c>
      <c r="N1481" s="360"/>
      <c r="O1481" s="361"/>
      <c r="P1481" s="182"/>
    </row>
    <row r="1482" spans="1:21" ht="18">
      <c r="A1482" s="199"/>
      <c r="B1482" s="200"/>
      <c r="C1482" s="200"/>
      <c r="D1482" s="200"/>
      <c r="E1482" s="201"/>
      <c r="F1482" s="202"/>
      <c r="G1482" s="201"/>
      <c r="H1482" s="201"/>
      <c r="I1482" s="218"/>
      <c r="J1482" s="219"/>
      <c r="K1482" s="201"/>
      <c r="L1482" s="201"/>
      <c r="M1482" s="201"/>
      <c r="O1482" s="220"/>
      <c r="P1482" s="182"/>
    </row>
    <row r="1483" spans="1:21" ht="15.75">
      <c r="A1483" s="203"/>
      <c r="B1483" s="204"/>
      <c r="C1483" s="204"/>
      <c r="D1483" s="204"/>
      <c r="E1483" s="204"/>
      <c r="F1483" s="204"/>
      <c r="G1483" s="204"/>
      <c r="H1483" s="204"/>
      <c r="I1483" s="221"/>
      <c r="J1483" s="221"/>
      <c r="L1483" s="346" t="s">
        <v>2021</v>
      </c>
      <c r="M1483" s="347"/>
      <c r="N1483" s="348"/>
      <c r="O1483" s="222">
        <f>E1481</f>
        <v>2</v>
      </c>
      <c r="P1483" s="182"/>
    </row>
    <row r="1484" spans="1:21" ht="15.75">
      <c r="A1484" s="205"/>
      <c r="B1484" s="206"/>
      <c r="C1484" s="206"/>
      <c r="D1484" s="206"/>
      <c r="E1484" s="206"/>
      <c r="F1484" s="206"/>
      <c r="G1484" s="206"/>
      <c r="H1484" s="206"/>
      <c r="I1484" s="223"/>
      <c r="J1484" s="223"/>
      <c r="K1484" s="224"/>
      <c r="L1484" s="224"/>
      <c r="M1484" s="224"/>
      <c r="N1484" s="224"/>
      <c r="O1484" s="225"/>
      <c r="P1484" s="182"/>
    </row>
    <row r="1485" spans="1:21" s="186" customFormat="1" ht="40.15" customHeight="1">
      <c r="A1485" s="246" t="s">
        <v>548</v>
      </c>
      <c r="B1485" s="349" t="s">
        <v>550</v>
      </c>
      <c r="C1485" s="349"/>
      <c r="D1485" s="349"/>
      <c r="E1485" s="349"/>
      <c r="F1485" s="349"/>
      <c r="G1485" s="349"/>
      <c r="H1485" s="349"/>
      <c r="I1485" s="349"/>
      <c r="J1485" s="349"/>
      <c r="K1485" s="349"/>
      <c r="L1485" s="349"/>
      <c r="M1485" s="349"/>
      <c r="N1485" s="349"/>
      <c r="O1485" s="350"/>
      <c r="P1485" s="241"/>
      <c r="Q1485" s="245"/>
      <c r="R1485" s="245"/>
      <c r="S1485" s="245"/>
      <c r="T1485" s="245"/>
      <c r="U1485" s="245"/>
    </row>
    <row r="1486" spans="1:21" s="187" customFormat="1" ht="15.75">
      <c r="A1486" s="239"/>
      <c r="B1486" s="240"/>
      <c r="C1486" s="240"/>
      <c r="D1486" s="240"/>
      <c r="E1486" s="240"/>
      <c r="F1486" s="240"/>
      <c r="G1486" s="240"/>
      <c r="H1486" s="240"/>
      <c r="I1486" s="242"/>
      <c r="J1486" s="242"/>
      <c r="K1486" s="242"/>
      <c r="L1486" s="242"/>
      <c r="M1486" s="243"/>
      <c r="N1486" s="243"/>
      <c r="O1486" s="244"/>
      <c r="P1486" s="182"/>
    </row>
    <row r="1487" spans="1:21" ht="42" customHeight="1">
      <c r="A1487" s="329" t="s">
        <v>2013</v>
      </c>
      <c r="B1487" s="330"/>
      <c r="C1487" s="330"/>
      <c r="D1487" s="330"/>
      <c r="E1487" s="197" t="s">
        <v>2014</v>
      </c>
      <c r="F1487" s="331" t="s">
        <v>2015</v>
      </c>
      <c r="G1487" s="332"/>
      <c r="H1487" s="331" t="s">
        <v>2023</v>
      </c>
      <c r="I1487" s="332"/>
      <c r="J1487" s="333" t="s">
        <v>2101</v>
      </c>
      <c r="K1487" s="334"/>
      <c r="L1487" s="217" t="s">
        <v>2018</v>
      </c>
      <c r="M1487" s="335" t="s">
        <v>2019</v>
      </c>
      <c r="N1487" s="335"/>
      <c r="O1487" s="336"/>
      <c r="P1487" s="182"/>
    </row>
    <row r="1488" spans="1:21" s="184" customFormat="1" ht="55.9" customHeight="1">
      <c r="A1488" s="337" t="s">
        <v>2217</v>
      </c>
      <c r="B1488" s="338"/>
      <c r="C1488" s="338"/>
      <c r="D1488" s="339"/>
      <c r="E1488" s="208">
        <v>3</v>
      </c>
      <c r="F1488" s="353"/>
      <c r="G1488" s="352"/>
      <c r="H1488" s="351"/>
      <c r="I1488" s="352"/>
      <c r="J1488" s="353"/>
      <c r="K1488" s="354"/>
      <c r="L1488" s="208"/>
      <c r="M1488" s="360" t="s">
        <v>2218</v>
      </c>
      <c r="N1488" s="360"/>
      <c r="O1488" s="361"/>
      <c r="P1488" s="182"/>
    </row>
    <row r="1489" spans="1:21" ht="18">
      <c r="A1489" s="199"/>
      <c r="B1489" s="200"/>
      <c r="C1489" s="200"/>
      <c r="D1489" s="200"/>
      <c r="E1489" s="201"/>
      <c r="F1489" s="202"/>
      <c r="G1489" s="201"/>
      <c r="H1489" s="201"/>
      <c r="I1489" s="218"/>
      <c r="J1489" s="219"/>
      <c r="K1489" s="201"/>
      <c r="L1489" s="201"/>
      <c r="M1489" s="201"/>
      <c r="O1489" s="220"/>
      <c r="P1489" s="182"/>
    </row>
    <row r="1490" spans="1:21" ht="15.75">
      <c r="A1490" s="203"/>
      <c r="B1490" s="204"/>
      <c r="C1490" s="204"/>
      <c r="D1490" s="204"/>
      <c r="E1490" s="204"/>
      <c r="F1490" s="204"/>
      <c r="G1490" s="204"/>
      <c r="H1490" s="204"/>
      <c r="I1490" s="221"/>
      <c r="J1490" s="221"/>
      <c r="L1490" s="346" t="s">
        <v>2021</v>
      </c>
      <c r="M1490" s="347"/>
      <c r="N1490" s="348"/>
      <c r="O1490" s="222">
        <f>E1488</f>
        <v>3</v>
      </c>
      <c r="P1490" s="182"/>
    </row>
    <row r="1491" spans="1:21" ht="15.75">
      <c r="A1491" s="205"/>
      <c r="B1491" s="206"/>
      <c r="C1491" s="206"/>
      <c r="D1491" s="206"/>
      <c r="E1491" s="206"/>
      <c r="F1491" s="206"/>
      <c r="G1491" s="206"/>
      <c r="H1491" s="206"/>
      <c r="I1491" s="223"/>
      <c r="J1491" s="223"/>
      <c r="K1491" s="224"/>
      <c r="L1491" s="224"/>
      <c r="M1491" s="224"/>
      <c r="N1491" s="224"/>
      <c r="O1491" s="225"/>
      <c r="P1491" s="182"/>
    </row>
    <row r="1492" spans="1:21" s="186" customFormat="1" ht="40.15" customHeight="1">
      <c r="A1492" s="246" t="s">
        <v>551</v>
      </c>
      <c r="B1492" s="349" t="s">
        <v>553</v>
      </c>
      <c r="C1492" s="349"/>
      <c r="D1492" s="349"/>
      <c r="E1492" s="349"/>
      <c r="F1492" s="349"/>
      <c r="G1492" s="349"/>
      <c r="H1492" s="349"/>
      <c r="I1492" s="349"/>
      <c r="J1492" s="349"/>
      <c r="K1492" s="349"/>
      <c r="L1492" s="349"/>
      <c r="M1492" s="349"/>
      <c r="N1492" s="349"/>
      <c r="O1492" s="350"/>
      <c r="P1492" s="241"/>
      <c r="Q1492" s="245"/>
      <c r="R1492" s="245"/>
      <c r="S1492" s="245"/>
      <c r="T1492" s="245"/>
      <c r="U1492" s="245"/>
    </row>
    <row r="1493" spans="1:21" s="187" customFormat="1" ht="15.75">
      <c r="A1493" s="239"/>
      <c r="B1493" s="240"/>
      <c r="C1493" s="240"/>
      <c r="D1493" s="240"/>
      <c r="E1493" s="240"/>
      <c r="F1493" s="240"/>
      <c r="G1493" s="240"/>
      <c r="H1493" s="240"/>
      <c r="I1493" s="242"/>
      <c r="J1493" s="242"/>
      <c r="K1493" s="242"/>
      <c r="L1493" s="242"/>
      <c r="M1493" s="243"/>
      <c r="N1493" s="243"/>
      <c r="O1493" s="244"/>
      <c r="P1493" s="182"/>
    </row>
    <row r="1494" spans="1:21" ht="42" customHeight="1">
      <c r="A1494" s="329" t="s">
        <v>2013</v>
      </c>
      <c r="B1494" s="330"/>
      <c r="C1494" s="330"/>
      <c r="D1494" s="330"/>
      <c r="E1494" s="197" t="s">
        <v>2014</v>
      </c>
      <c r="F1494" s="331" t="s">
        <v>2015</v>
      </c>
      <c r="G1494" s="332"/>
      <c r="H1494" s="331" t="s">
        <v>2023</v>
      </c>
      <c r="I1494" s="332"/>
      <c r="J1494" s="333" t="s">
        <v>2101</v>
      </c>
      <c r="K1494" s="334"/>
      <c r="L1494" s="217" t="s">
        <v>2018</v>
      </c>
      <c r="M1494" s="335" t="s">
        <v>2019</v>
      </c>
      <c r="N1494" s="335"/>
      <c r="O1494" s="336"/>
      <c r="P1494" s="182"/>
    </row>
    <row r="1495" spans="1:21" s="184" customFormat="1" ht="55.9" customHeight="1">
      <c r="A1495" s="337" t="s">
        <v>2217</v>
      </c>
      <c r="B1495" s="338"/>
      <c r="C1495" s="338"/>
      <c r="D1495" s="339"/>
      <c r="E1495" s="208">
        <v>8</v>
      </c>
      <c r="F1495" s="353"/>
      <c r="G1495" s="352"/>
      <c r="H1495" s="351"/>
      <c r="I1495" s="352"/>
      <c r="J1495" s="353"/>
      <c r="K1495" s="354"/>
      <c r="L1495" s="208"/>
      <c r="M1495" s="360" t="s">
        <v>2218</v>
      </c>
      <c r="N1495" s="360"/>
      <c r="O1495" s="361"/>
      <c r="P1495" s="182"/>
    </row>
    <row r="1496" spans="1:21" ht="18">
      <c r="A1496" s="199"/>
      <c r="B1496" s="200"/>
      <c r="C1496" s="200"/>
      <c r="D1496" s="200"/>
      <c r="E1496" s="201"/>
      <c r="F1496" s="202"/>
      <c r="G1496" s="201"/>
      <c r="H1496" s="201"/>
      <c r="I1496" s="218"/>
      <c r="J1496" s="219"/>
      <c r="K1496" s="201"/>
      <c r="L1496" s="201"/>
      <c r="M1496" s="201"/>
      <c r="O1496" s="220"/>
      <c r="P1496" s="182"/>
    </row>
    <row r="1497" spans="1:21" ht="15.75">
      <c r="A1497" s="203"/>
      <c r="B1497" s="204"/>
      <c r="C1497" s="204"/>
      <c r="D1497" s="204"/>
      <c r="E1497" s="204"/>
      <c r="F1497" s="204"/>
      <c r="G1497" s="204"/>
      <c r="H1497" s="204"/>
      <c r="I1497" s="221"/>
      <c r="J1497" s="221"/>
      <c r="L1497" s="346" t="s">
        <v>2021</v>
      </c>
      <c r="M1497" s="347"/>
      <c r="N1497" s="348"/>
      <c r="O1497" s="222">
        <f>E1495</f>
        <v>8</v>
      </c>
      <c r="P1497" s="182"/>
    </row>
    <row r="1498" spans="1:21" ht="15.75">
      <c r="A1498" s="205"/>
      <c r="B1498" s="206"/>
      <c r="C1498" s="206"/>
      <c r="D1498" s="206"/>
      <c r="E1498" s="206"/>
      <c r="F1498" s="206"/>
      <c r="G1498" s="206"/>
      <c r="H1498" s="206"/>
      <c r="I1498" s="223"/>
      <c r="J1498" s="223"/>
      <c r="K1498" s="224"/>
      <c r="L1498" s="224"/>
      <c r="M1498" s="224"/>
      <c r="N1498" s="224"/>
      <c r="O1498" s="225"/>
      <c r="P1498" s="182"/>
    </row>
    <row r="1499" spans="1:21" s="186" customFormat="1" ht="40.15" customHeight="1">
      <c r="A1499" s="246" t="s">
        <v>554</v>
      </c>
      <c r="B1499" s="349" t="s">
        <v>2241</v>
      </c>
      <c r="C1499" s="349"/>
      <c r="D1499" s="349"/>
      <c r="E1499" s="349"/>
      <c r="F1499" s="349"/>
      <c r="G1499" s="349"/>
      <c r="H1499" s="349"/>
      <c r="I1499" s="349"/>
      <c r="J1499" s="349"/>
      <c r="K1499" s="349"/>
      <c r="L1499" s="349"/>
      <c r="M1499" s="349"/>
      <c r="N1499" s="349"/>
      <c r="O1499" s="350"/>
      <c r="P1499" s="241"/>
      <c r="Q1499" s="245"/>
      <c r="R1499" s="245"/>
      <c r="S1499" s="245"/>
      <c r="T1499" s="245"/>
      <c r="U1499" s="245"/>
    </row>
    <row r="1500" spans="1:21" s="187" customFormat="1" ht="15.75">
      <c r="A1500" s="239"/>
      <c r="B1500" s="240"/>
      <c r="C1500" s="240"/>
      <c r="D1500" s="240"/>
      <c r="E1500" s="240"/>
      <c r="F1500" s="240"/>
      <c r="G1500" s="240"/>
      <c r="H1500" s="240"/>
      <c r="I1500" s="242"/>
      <c r="J1500" s="242"/>
      <c r="K1500" s="242"/>
      <c r="L1500" s="242"/>
      <c r="M1500" s="243"/>
      <c r="N1500" s="243"/>
      <c r="O1500" s="244"/>
      <c r="P1500" s="182"/>
    </row>
    <row r="1501" spans="1:21" ht="42" customHeight="1">
      <c r="A1501" s="329" t="s">
        <v>2013</v>
      </c>
      <c r="B1501" s="330"/>
      <c r="C1501" s="330"/>
      <c r="D1501" s="330"/>
      <c r="E1501" s="197" t="s">
        <v>2014</v>
      </c>
      <c r="F1501" s="331" t="s">
        <v>2015</v>
      </c>
      <c r="G1501" s="332"/>
      <c r="H1501" s="331" t="s">
        <v>2023</v>
      </c>
      <c r="I1501" s="332"/>
      <c r="J1501" s="333" t="s">
        <v>2101</v>
      </c>
      <c r="K1501" s="334"/>
      <c r="L1501" s="217" t="s">
        <v>2018</v>
      </c>
      <c r="M1501" s="335" t="s">
        <v>2019</v>
      </c>
      <c r="N1501" s="335"/>
      <c r="O1501" s="336"/>
      <c r="P1501" s="182"/>
    </row>
    <row r="1502" spans="1:21" s="184" customFormat="1" ht="55.9" customHeight="1">
      <c r="A1502" s="337" t="s">
        <v>2217</v>
      </c>
      <c r="B1502" s="338"/>
      <c r="C1502" s="338"/>
      <c r="D1502" s="339"/>
      <c r="E1502" s="208">
        <v>1</v>
      </c>
      <c r="F1502" s="353"/>
      <c r="G1502" s="352"/>
      <c r="H1502" s="351"/>
      <c r="I1502" s="352"/>
      <c r="J1502" s="353"/>
      <c r="K1502" s="354"/>
      <c r="L1502" s="208"/>
      <c r="M1502" s="360" t="s">
        <v>2218</v>
      </c>
      <c r="N1502" s="360"/>
      <c r="O1502" s="361"/>
      <c r="P1502" s="182"/>
    </row>
    <row r="1503" spans="1:21" ht="18">
      <c r="A1503" s="199"/>
      <c r="B1503" s="200"/>
      <c r="C1503" s="200"/>
      <c r="D1503" s="200"/>
      <c r="E1503" s="201"/>
      <c r="F1503" s="202"/>
      <c r="G1503" s="201"/>
      <c r="H1503" s="201"/>
      <c r="I1503" s="218"/>
      <c r="J1503" s="219"/>
      <c r="K1503" s="201"/>
      <c r="L1503" s="201"/>
      <c r="M1503" s="201"/>
      <c r="O1503" s="220"/>
      <c r="P1503" s="182"/>
    </row>
    <row r="1504" spans="1:21" ht="15.75">
      <c r="A1504" s="203"/>
      <c r="B1504" s="204"/>
      <c r="C1504" s="204"/>
      <c r="D1504" s="204"/>
      <c r="E1504" s="204"/>
      <c r="F1504" s="204"/>
      <c r="G1504" s="204"/>
      <c r="H1504" s="204"/>
      <c r="I1504" s="221"/>
      <c r="J1504" s="221"/>
      <c r="L1504" s="346" t="s">
        <v>2021</v>
      </c>
      <c r="M1504" s="347"/>
      <c r="N1504" s="348"/>
      <c r="O1504" s="222">
        <f>E1502</f>
        <v>1</v>
      </c>
      <c r="P1504" s="182"/>
    </row>
    <row r="1505" spans="1:21" ht="15.75">
      <c r="A1505" s="205"/>
      <c r="B1505" s="206"/>
      <c r="C1505" s="206"/>
      <c r="D1505" s="206"/>
      <c r="E1505" s="206"/>
      <c r="F1505" s="206"/>
      <c r="G1505" s="206"/>
      <c r="H1505" s="206"/>
      <c r="I1505" s="223"/>
      <c r="J1505" s="223"/>
      <c r="K1505" s="224"/>
      <c r="L1505" s="224"/>
      <c r="M1505" s="224"/>
      <c r="N1505" s="224"/>
      <c r="O1505" s="225"/>
      <c r="P1505" s="182"/>
    </row>
    <row r="1506" spans="1:21" s="186" customFormat="1" ht="40.15" customHeight="1">
      <c r="A1506" s="246" t="s">
        <v>557</v>
      </c>
      <c r="B1506" s="349" t="s">
        <v>2242</v>
      </c>
      <c r="C1506" s="349"/>
      <c r="D1506" s="349"/>
      <c r="E1506" s="349"/>
      <c r="F1506" s="349"/>
      <c r="G1506" s="349"/>
      <c r="H1506" s="349"/>
      <c r="I1506" s="349"/>
      <c r="J1506" s="349"/>
      <c r="K1506" s="349"/>
      <c r="L1506" s="349"/>
      <c r="M1506" s="349"/>
      <c r="N1506" s="349"/>
      <c r="O1506" s="350"/>
      <c r="P1506" s="241"/>
      <c r="Q1506" s="245"/>
      <c r="R1506" s="245"/>
      <c r="S1506" s="245"/>
      <c r="T1506" s="245"/>
      <c r="U1506" s="245"/>
    </row>
    <row r="1507" spans="1:21" s="187" customFormat="1" ht="15.75">
      <c r="A1507" s="239"/>
      <c r="B1507" s="240"/>
      <c r="C1507" s="240"/>
      <c r="D1507" s="240"/>
      <c r="E1507" s="240"/>
      <c r="F1507" s="240"/>
      <c r="G1507" s="240"/>
      <c r="H1507" s="240"/>
      <c r="I1507" s="242"/>
      <c r="J1507" s="242"/>
      <c r="K1507" s="242"/>
      <c r="L1507" s="242"/>
      <c r="M1507" s="243"/>
      <c r="N1507" s="243"/>
      <c r="O1507" s="244"/>
      <c r="P1507" s="182"/>
    </row>
    <row r="1508" spans="1:21" ht="42" customHeight="1">
      <c r="A1508" s="329" t="s">
        <v>2013</v>
      </c>
      <c r="B1508" s="330"/>
      <c r="C1508" s="330"/>
      <c r="D1508" s="330"/>
      <c r="E1508" s="197" t="s">
        <v>2014</v>
      </c>
      <c r="F1508" s="331" t="s">
        <v>2015</v>
      </c>
      <c r="G1508" s="332"/>
      <c r="H1508" s="331" t="s">
        <v>2023</v>
      </c>
      <c r="I1508" s="332"/>
      <c r="J1508" s="333" t="s">
        <v>2101</v>
      </c>
      <c r="K1508" s="334"/>
      <c r="L1508" s="217" t="s">
        <v>2018</v>
      </c>
      <c r="M1508" s="335" t="s">
        <v>2019</v>
      </c>
      <c r="N1508" s="335"/>
      <c r="O1508" s="336"/>
      <c r="P1508" s="182"/>
    </row>
    <row r="1509" spans="1:21" s="184" customFormat="1" ht="55.9" customHeight="1">
      <c r="A1509" s="337" t="s">
        <v>2217</v>
      </c>
      <c r="B1509" s="338"/>
      <c r="C1509" s="338"/>
      <c r="D1509" s="339"/>
      <c r="E1509" s="208">
        <v>1</v>
      </c>
      <c r="F1509" s="353"/>
      <c r="G1509" s="352"/>
      <c r="H1509" s="351"/>
      <c r="I1509" s="352"/>
      <c r="J1509" s="353"/>
      <c r="K1509" s="354"/>
      <c r="L1509" s="208"/>
      <c r="M1509" s="360" t="s">
        <v>2218</v>
      </c>
      <c r="N1509" s="360"/>
      <c r="O1509" s="361"/>
      <c r="P1509" s="182"/>
    </row>
    <row r="1510" spans="1:21" ht="18">
      <c r="A1510" s="199"/>
      <c r="B1510" s="200"/>
      <c r="C1510" s="200"/>
      <c r="D1510" s="200"/>
      <c r="E1510" s="201"/>
      <c r="F1510" s="202"/>
      <c r="G1510" s="201"/>
      <c r="H1510" s="201"/>
      <c r="I1510" s="218"/>
      <c r="J1510" s="219"/>
      <c r="K1510" s="201"/>
      <c r="L1510" s="201"/>
      <c r="M1510" s="201"/>
      <c r="O1510" s="220"/>
      <c r="P1510" s="182"/>
    </row>
    <row r="1511" spans="1:21" ht="15.75">
      <c r="A1511" s="203"/>
      <c r="B1511" s="204"/>
      <c r="C1511" s="204"/>
      <c r="D1511" s="204"/>
      <c r="E1511" s="204"/>
      <c r="F1511" s="204"/>
      <c r="G1511" s="204"/>
      <c r="H1511" s="204"/>
      <c r="I1511" s="221"/>
      <c r="J1511" s="221"/>
      <c r="L1511" s="346" t="s">
        <v>2021</v>
      </c>
      <c r="M1511" s="347"/>
      <c r="N1511" s="348"/>
      <c r="O1511" s="222">
        <f>E1509</f>
        <v>1</v>
      </c>
      <c r="P1511" s="182"/>
    </row>
    <row r="1512" spans="1:21" ht="15.75">
      <c r="A1512" s="205"/>
      <c r="B1512" s="206"/>
      <c r="C1512" s="206"/>
      <c r="D1512" s="206"/>
      <c r="E1512" s="206"/>
      <c r="F1512" s="206"/>
      <c r="G1512" s="206"/>
      <c r="H1512" s="206"/>
      <c r="I1512" s="223"/>
      <c r="J1512" s="223"/>
      <c r="K1512" s="224"/>
      <c r="L1512" s="224"/>
      <c r="M1512" s="224"/>
      <c r="N1512" s="224"/>
      <c r="O1512" s="225"/>
      <c r="P1512" s="182"/>
    </row>
    <row r="1513" spans="1:21" s="186" customFormat="1" ht="40.15" customHeight="1">
      <c r="A1513" s="246" t="s">
        <v>560</v>
      </c>
      <c r="B1513" s="349" t="s">
        <v>562</v>
      </c>
      <c r="C1513" s="349"/>
      <c r="D1513" s="349"/>
      <c r="E1513" s="349"/>
      <c r="F1513" s="349"/>
      <c r="G1513" s="349"/>
      <c r="H1513" s="349"/>
      <c r="I1513" s="349"/>
      <c r="J1513" s="349"/>
      <c r="K1513" s="349"/>
      <c r="L1513" s="349"/>
      <c r="M1513" s="349"/>
      <c r="N1513" s="349"/>
      <c r="O1513" s="350"/>
      <c r="P1513" s="241"/>
      <c r="Q1513" s="245"/>
      <c r="R1513" s="245"/>
      <c r="S1513" s="245"/>
      <c r="T1513" s="245"/>
      <c r="U1513" s="245"/>
    </row>
    <row r="1514" spans="1:21" s="187" customFormat="1" ht="15.75">
      <c r="A1514" s="239"/>
      <c r="B1514" s="240"/>
      <c r="C1514" s="240"/>
      <c r="D1514" s="240"/>
      <c r="E1514" s="240"/>
      <c r="F1514" s="240"/>
      <c r="G1514" s="240"/>
      <c r="H1514" s="240"/>
      <c r="I1514" s="242"/>
      <c r="J1514" s="242"/>
      <c r="K1514" s="242"/>
      <c r="L1514" s="242"/>
      <c r="M1514" s="243"/>
      <c r="N1514" s="243"/>
      <c r="O1514" s="244"/>
      <c r="P1514" s="182"/>
    </row>
    <row r="1515" spans="1:21" ht="42" customHeight="1">
      <c r="A1515" s="329" t="s">
        <v>2013</v>
      </c>
      <c r="B1515" s="330"/>
      <c r="C1515" s="330"/>
      <c r="D1515" s="330"/>
      <c r="E1515" s="197" t="s">
        <v>2014</v>
      </c>
      <c r="F1515" s="331" t="s">
        <v>2015</v>
      </c>
      <c r="G1515" s="332"/>
      <c r="H1515" s="331" t="s">
        <v>2023</v>
      </c>
      <c r="I1515" s="332"/>
      <c r="J1515" s="333" t="s">
        <v>2101</v>
      </c>
      <c r="K1515" s="334"/>
      <c r="L1515" s="217" t="s">
        <v>2018</v>
      </c>
      <c r="M1515" s="335" t="s">
        <v>2019</v>
      </c>
      <c r="N1515" s="335"/>
      <c r="O1515" s="336"/>
      <c r="P1515" s="182"/>
    </row>
    <row r="1516" spans="1:21" s="184" customFormat="1" ht="55.9" customHeight="1">
      <c r="A1516" s="337" t="s">
        <v>2217</v>
      </c>
      <c r="B1516" s="338"/>
      <c r="C1516" s="338"/>
      <c r="D1516" s="339"/>
      <c r="E1516" s="208">
        <v>1</v>
      </c>
      <c r="F1516" s="353"/>
      <c r="G1516" s="352"/>
      <c r="H1516" s="351"/>
      <c r="I1516" s="352"/>
      <c r="J1516" s="353"/>
      <c r="K1516" s="354"/>
      <c r="L1516" s="208"/>
      <c r="M1516" s="360" t="s">
        <v>2218</v>
      </c>
      <c r="N1516" s="360"/>
      <c r="O1516" s="361"/>
      <c r="P1516" s="182"/>
    </row>
    <row r="1517" spans="1:21" ht="18">
      <c r="A1517" s="199"/>
      <c r="B1517" s="200"/>
      <c r="C1517" s="200"/>
      <c r="D1517" s="200"/>
      <c r="E1517" s="201"/>
      <c r="F1517" s="202"/>
      <c r="G1517" s="201"/>
      <c r="H1517" s="201"/>
      <c r="I1517" s="218"/>
      <c r="J1517" s="219"/>
      <c r="K1517" s="201"/>
      <c r="L1517" s="201"/>
      <c r="M1517" s="201"/>
      <c r="O1517" s="220"/>
      <c r="P1517" s="182"/>
    </row>
    <row r="1518" spans="1:21" ht="15.75">
      <c r="A1518" s="203"/>
      <c r="B1518" s="204"/>
      <c r="C1518" s="204"/>
      <c r="D1518" s="204"/>
      <c r="E1518" s="204"/>
      <c r="F1518" s="204"/>
      <c r="G1518" s="204"/>
      <c r="H1518" s="204"/>
      <c r="I1518" s="221"/>
      <c r="J1518" s="221"/>
      <c r="L1518" s="346" t="s">
        <v>2021</v>
      </c>
      <c r="M1518" s="347"/>
      <c r="N1518" s="348"/>
      <c r="O1518" s="222">
        <f>E1516</f>
        <v>1</v>
      </c>
      <c r="P1518" s="182"/>
    </row>
    <row r="1519" spans="1:21" ht="15.75">
      <c r="A1519" s="205"/>
      <c r="B1519" s="206"/>
      <c r="C1519" s="206"/>
      <c r="D1519" s="206"/>
      <c r="E1519" s="206"/>
      <c r="F1519" s="206"/>
      <c r="G1519" s="206"/>
      <c r="H1519" s="206"/>
      <c r="I1519" s="223"/>
      <c r="J1519" s="223"/>
      <c r="K1519" s="224"/>
      <c r="L1519" s="224"/>
      <c r="M1519" s="224"/>
      <c r="N1519" s="224"/>
      <c r="O1519" s="225"/>
      <c r="P1519" s="182"/>
    </row>
    <row r="1520" spans="1:21" s="186" customFormat="1" ht="40.15" customHeight="1">
      <c r="A1520" s="246" t="s">
        <v>563</v>
      </c>
      <c r="B1520" s="349" t="s">
        <v>565</v>
      </c>
      <c r="C1520" s="349"/>
      <c r="D1520" s="349"/>
      <c r="E1520" s="349"/>
      <c r="F1520" s="349"/>
      <c r="G1520" s="349"/>
      <c r="H1520" s="349"/>
      <c r="I1520" s="349"/>
      <c r="J1520" s="349"/>
      <c r="K1520" s="349"/>
      <c r="L1520" s="349"/>
      <c r="M1520" s="349"/>
      <c r="N1520" s="349"/>
      <c r="O1520" s="350"/>
      <c r="P1520" s="241"/>
      <c r="Q1520" s="245"/>
      <c r="R1520" s="245"/>
      <c r="S1520" s="245"/>
      <c r="T1520" s="245"/>
      <c r="U1520" s="245"/>
    </row>
    <row r="1521" spans="1:21" s="187" customFormat="1" ht="15.75">
      <c r="A1521" s="239"/>
      <c r="B1521" s="240"/>
      <c r="C1521" s="240"/>
      <c r="D1521" s="240"/>
      <c r="E1521" s="240"/>
      <c r="F1521" s="240"/>
      <c r="G1521" s="240"/>
      <c r="H1521" s="240"/>
      <c r="I1521" s="242"/>
      <c r="J1521" s="242"/>
      <c r="K1521" s="242"/>
      <c r="L1521" s="242"/>
      <c r="M1521" s="243"/>
      <c r="N1521" s="243"/>
      <c r="O1521" s="244"/>
      <c r="P1521" s="182"/>
    </row>
    <row r="1522" spans="1:21" ht="42" customHeight="1">
      <c r="A1522" s="329" t="s">
        <v>2013</v>
      </c>
      <c r="B1522" s="330"/>
      <c r="C1522" s="330"/>
      <c r="D1522" s="330"/>
      <c r="E1522" s="197" t="s">
        <v>2014</v>
      </c>
      <c r="F1522" s="331" t="s">
        <v>2015</v>
      </c>
      <c r="G1522" s="332"/>
      <c r="H1522" s="331" t="s">
        <v>2023</v>
      </c>
      <c r="I1522" s="332"/>
      <c r="J1522" s="333" t="s">
        <v>2101</v>
      </c>
      <c r="K1522" s="334"/>
      <c r="L1522" s="217" t="s">
        <v>2018</v>
      </c>
      <c r="M1522" s="335" t="s">
        <v>2019</v>
      </c>
      <c r="N1522" s="335"/>
      <c r="O1522" s="336"/>
      <c r="P1522" s="182"/>
    </row>
    <row r="1523" spans="1:21" s="184" customFormat="1" ht="55.9" customHeight="1">
      <c r="A1523" s="337" t="s">
        <v>2217</v>
      </c>
      <c r="B1523" s="338"/>
      <c r="C1523" s="338"/>
      <c r="D1523" s="339"/>
      <c r="E1523" s="208">
        <v>1</v>
      </c>
      <c r="F1523" s="353"/>
      <c r="G1523" s="352"/>
      <c r="H1523" s="351"/>
      <c r="I1523" s="352"/>
      <c r="J1523" s="353"/>
      <c r="K1523" s="354"/>
      <c r="L1523" s="208"/>
      <c r="M1523" s="360" t="s">
        <v>2218</v>
      </c>
      <c r="N1523" s="360"/>
      <c r="O1523" s="361"/>
      <c r="P1523" s="182"/>
    </row>
    <row r="1524" spans="1:21" ht="18">
      <c r="A1524" s="199"/>
      <c r="B1524" s="200"/>
      <c r="C1524" s="200"/>
      <c r="D1524" s="200"/>
      <c r="E1524" s="201"/>
      <c r="F1524" s="202"/>
      <c r="G1524" s="201"/>
      <c r="H1524" s="201"/>
      <c r="I1524" s="218"/>
      <c r="J1524" s="219"/>
      <c r="K1524" s="201"/>
      <c r="L1524" s="201"/>
      <c r="M1524" s="201"/>
      <c r="O1524" s="220"/>
      <c r="P1524" s="182"/>
    </row>
    <row r="1525" spans="1:21" ht="15.75">
      <c r="A1525" s="203"/>
      <c r="B1525" s="204"/>
      <c r="C1525" s="204"/>
      <c r="D1525" s="204"/>
      <c r="E1525" s="204"/>
      <c r="F1525" s="204"/>
      <c r="G1525" s="204"/>
      <c r="H1525" s="204"/>
      <c r="I1525" s="221"/>
      <c r="J1525" s="221"/>
      <c r="L1525" s="346" t="s">
        <v>2021</v>
      </c>
      <c r="M1525" s="347"/>
      <c r="N1525" s="348"/>
      <c r="O1525" s="222">
        <f>E1523</f>
        <v>1</v>
      </c>
      <c r="P1525" s="182"/>
    </row>
    <row r="1526" spans="1:21" ht="15.75">
      <c r="A1526" s="205"/>
      <c r="B1526" s="206"/>
      <c r="C1526" s="206"/>
      <c r="D1526" s="206"/>
      <c r="E1526" s="206"/>
      <c r="F1526" s="206"/>
      <c r="G1526" s="206"/>
      <c r="H1526" s="206"/>
      <c r="I1526" s="223"/>
      <c r="J1526" s="223"/>
      <c r="K1526" s="224"/>
      <c r="L1526" s="224"/>
      <c r="M1526" s="224"/>
      <c r="N1526" s="224"/>
      <c r="O1526" s="225"/>
      <c r="P1526" s="182"/>
    </row>
    <row r="1527" spans="1:21" s="186" customFormat="1" ht="40.15" customHeight="1">
      <c r="A1527" s="246" t="s">
        <v>566</v>
      </c>
      <c r="B1527" s="349" t="s">
        <v>568</v>
      </c>
      <c r="C1527" s="349"/>
      <c r="D1527" s="349"/>
      <c r="E1527" s="349"/>
      <c r="F1527" s="349"/>
      <c r="G1527" s="349"/>
      <c r="H1527" s="349"/>
      <c r="I1527" s="349"/>
      <c r="J1527" s="349"/>
      <c r="K1527" s="349"/>
      <c r="L1527" s="349"/>
      <c r="M1527" s="349"/>
      <c r="N1527" s="349"/>
      <c r="O1527" s="350"/>
      <c r="P1527" s="241"/>
      <c r="Q1527" s="245"/>
      <c r="R1527" s="245"/>
      <c r="S1527" s="245"/>
      <c r="T1527" s="245"/>
      <c r="U1527" s="245"/>
    </row>
    <row r="1528" spans="1:21" s="187" customFormat="1" ht="15.75">
      <c r="A1528" s="239"/>
      <c r="B1528" s="240"/>
      <c r="C1528" s="240"/>
      <c r="D1528" s="240"/>
      <c r="E1528" s="240"/>
      <c r="F1528" s="240"/>
      <c r="G1528" s="240"/>
      <c r="H1528" s="240"/>
      <c r="I1528" s="242"/>
      <c r="J1528" s="242"/>
      <c r="K1528" s="242"/>
      <c r="L1528" s="242"/>
      <c r="M1528" s="243"/>
      <c r="N1528" s="243"/>
      <c r="O1528" s="244"/>
      <c r="P1528" s="182"/>
    </row>
    <row r="1529" spans="1:21" ht="42" customHeight="1">
      <c r="A1529" s="329" t="s">
        <v>2013</v>
      </c>
      <c r="B1529" s="330"/>
      <c r="C1529" s="330"/>
      <c r="D1529" s="330"/>
      <c r="E1529" s="197" t="s">
        <v>2014</v>
      </c>
      <c r="F1529" s="331" t="s">
        <v>2015</v>
      </c>
      <c r="G1529" s="332"/>
      <c r="H1529" s="331" t="s">
        <v>2023</v>
      </c>
      <c r="I1529" s="332"/>
      <c r="J1529" s="333" t="s">
        <v>2101</v>
      </c>
      <c r="K1529" s="334"/>
      <c r="L1529" s="217" t="s">
        <v>2018</v>
      </c>
      <c r="M1529" s="335" t="s">
        <v>2019</v>
      </c>
      <c r="N1529" s="335"/>
      <c r="O1529" s="336"/>
      <c r="P1529" s="182"/>
    </row>
    <row r="1530" spans="1:21" s="184" customFormat="1" ht="55.9" customHeight="1">
      <c r="A1530" s="337" t="s">
        <v>2217</v>
      </c>
      <c r="B1530" s="338"/>
      <c r="C1530" s="338"/>
      <c r="D1530" s="339"/>
      <c r="E1530" s="208">
        <v>4</v>
      </c>
      <c r="F1530" s="353"/>
      <c r="G1530" s="352"/>
      <c r="H1530" s="351"/>
      <c r="I1530" s="352"/>
      <c r="J1530" s="353"/>
      <c r="K1530" s="354"/>
      <c r="L1530" s="208"/>
      <c r="M1530" s="360" t="s">
        <v>2218</v>
      </c>
      <c r="N1530" s="360"/>
      <c r="O1530" s="361"/>
      <c r="P1530" s="182"/>
    </row>
    <row r="1531" spans="1:21" ht="18">
      <c r="A1531" s="199"/>
      <c r="B1531" s="200"/>
      <c r="C1531" s="200"/>
      <c r="D1531" s="200"/>
      <c r="E1531" s="201"/>
      <c r="F1531" s="202"/>
      <c r="G1531" s="201"/>
      <c r="H1531" s="201"/>
      <c r="I1531" s="218"/>
      <c r="J1531" s="219"/>
      <c r="K1531" s="201"/>
      <c r="L1531" s="201"/>
      <c r="M1531" s="201"/>
      <c r="O1531" s="220"/>
      <c r="P1531" s="182"/>
    </row>
    <row r="1532" spans="1:21" ht="15.75">
      <c r="A1532" s="203"/>
      <c r="B1532" s="204"/>
      <c r="C1532" s="204"/>
      <c r="D1532" s="204"/>
      <c r="E1532" s="204"/>
      <c r="F1532" s="204"/>
      <c r="G1532" s="204"/>
      <c r="H1532" s="204"/>
      <c r="I1532" s="221"/>
      <c r="J1532" s="221"/>
      <c r="L1532" s="346" t="s">
        <v>2021</v>
      </c>
      <c r="M1532" s="347"/>
      <c r="N1532" s="348"/>
      <c r="O1532" s="222">
        <f>E1530</f>
        <v>4</v>
      </c>
      <c r="P1532" s="182"/>
    </row>
    <row r="1533" spans="1:21" ht="15.75">
      <c r="A1533" s="205"/>
      <c r="B1533" s="206"/>
      <c r="C1533" s="206"/>
      <c r="D1533" s="206"/>
      <c r="E1533" s="206"/>
      <c r="F1533" s="206"/>
      <c r="G1533" s="206"/>
      <c r="H1533" s="206"/>
      <c r="I1533" s="223"/>
      <c r="J1533" s="223"/>
      <c r="K1533" s="224"/>
      <c r="L1533" s="224"/>
      <c r="M1533" s="224"/>
      <c r="N1533" s="224"/>
      <c r="O1533" s="225"/>
      <c r="P1533" s="182"/>
    </row>
    <row r="1534" spans="1:21" s="186" customFormat="1" ht="40.15" customHeight="1">
      <c r="A1534" s="246" t="s">
        <v>569</v>
      </c>
      <c r="B1534" s="349" t="s">
        <v>2243</v>
      </c>
      <c r="C1534" s="349"/>
      <c r="D1534" s="349"/>
      <c r="E1534" s="349"/>
      <c r="F1534" s="349"/>
      <c r="G1534" s="349"/>
      <c r="H1534" s="349"/>
      <c r="I1534" s="349"/>
      <c r="J1534" s="349"/>
      <c r="K1534" s="349"/>
      <c r="L1534" s="349"/>
      <c r="M1534" s="349"/>
      <c r="N1534" s="349"/>
      <c r="O1534" s="350"/>
      <c r="P1534" s="241"/>
      <c r="Q1534" s="245"/>
      <c r="R1534" s="245"/>
      <c r="S1534" s="245"/>
      <c r="T1534" s="245"/>
      <c r="U1534" s="245"/>
    </row>
    <row r="1535" spans="1:21" s="187" customFormat="1" ht="15.75">
      <c r="A1535" s="239"/>
      <c r="B1535" s="240"/>
      <c r="C1535" s="240"/>
      <c r="D1535" s="240"/>
      <c r="E1535" s="240"/>
      <c r="F1535" s="240"/>
      <c r="G1535" s="240"/>
      <c r="H1535" s="240"/>
      <c r="I1535" s="242"/>
      <c r="J1535" s="242"/>
      <c r="K1535" s="242"/>
      <c r="L1535" s="242"/>
      <c r="M1535" s="243"/>
      <c r="N1535" s="243"/>
      <c r="O1535" s="244"/>
      <c r="P1535" s="182"/>
    </row>
    <row r="1536" spans="1:21" ht="42" customHeight="1">
      <c r="A1536" s="329" t="s">
        <v>2013</v>
      </c>
      <c r="B1536" s="330"/>
      <c r="C1536" s="330"/>
      <c r="D1536" s="330"/>
      <c r="E1536" s="197" t="s">
        <v>2014</v>
      </c>
      <c r="F1536" s="331" t="s">
        <v>2015</v>
      </c>
      <c r="G1536" s="332"/>
      <c r="H1536" s="331" t="s">
        <v>2023</v>
      </c>
      <c r="I1536" s="332"/>
      <c r="J1536" s="333" t="s">
        <v>2029</v>
      </c>
      <c r="K1536" s="334"/>
      <c r="L1536" s="217" t="s">
        <v>2018</v>
      </c>
      <c r="M1536" s="335" t="s">
        <v>2019</v>
      </c>
      <c r="N1536" s="335"/>
      <c r="O1536" s="336"/>
      <c r="P1536" s="182"/>
    </row>
    <row r="1537" spans="1:21" s="184" customFormat="1" ht="55.9" customHeight="1">
      <c r="A1537" s="337" t="s">
        <v>2244</v>
      </c>
      <c r="B1537" s="338"/>
      <c r="C1537" s="338"/>
      <c r="D1537" s="339"/>
      <c r="E1537" s="208">
        <v>1</v>
      </c>
      <c r="F1537" s="353"/>
      <c r="G1537" s="352"/>
      <c r="H1537" s="351"/>
      <c r="I1537" s="352"/>
      <c r="J1537" s="353">
        <f>1.6*4.6*2.4</f>
        <v>17.664000000000001</v>
      </c>
      <c r="K1537" s="354"/>
      <c r="L1537" s="208"/>
      <c r="M1537" s="360" t="s">
        <v>2218</v>
      </c>
      <c r="N1537" s="360"/>
      <c r="O1537" s="361"/>
      <c r="P1537" s="182"/>
    </row>
    <row r="1538" spans="1:21" s="184" customFormat="1" ht="55.9" customHeight="1">
      <c r="A1538" s="337" t="s">
        <v>2245</v>
      </c>
      <c r="B1538" s="338"/>
      <c r="C1538" s="338"/>
      <c r="D1538" s="339"/>
      <c r="E1538" s="208">
        <v>1</v>
      </c>
      <c r="F1538" s="353"/>
      <c r="G1538" s="352"/>
      <c r="H1538" s="351"/>
      <c r="I1538" s="352"/>
      <c r="J1538" s="353">
        <f>1.6*5.6*1.67</f>
        <v>14.963200000000001</v>
      </c>
      <c r="K1538" s="354"/>
      <c r="L1538" s="208"/>
      <c r="M1538" s="360" t="s">
        <v>2218</v>
      </c>
      <c r="N1538" s="360"/>
      <c r="O1538" s="361"/>
      <c r="P1538" s="182"/>
    </row>
    <row r="1539" spans="1:21" s="184" customFormat="1" ht="55.9" customHeight="1">
      <c r="A1539" s="337" t="s">
        <v>2246</v>
      </c>
      <c r="B1539" s="338"/>
      <c r="C1539" s="338"/>
      <c r="D1539" s="339"/>
      <c r="E1539" s="208">
        <v>1</v>
      </c>
      <c r="F1539" s="353"/>
      <c r="G1539" s="352"/>
      <c r="H1539" s="351"/>
      <c r="I1539" s="352"/>
      <c r="J1539" s="353">
        <f>4*1.6*5.8*3</f>
        <v>111.36</v>
      </c>
      <c r="K1539" s="354"/>
      <c r="L1539" s="208"/>
      <c r="M1539" s="360" t="s">
        <v>2218</v>
      </c>
      <c r="N1539" s="360"/>
      <c r="O1539" s="361"/>
      <c r="P1539" s="182"/>
    </row>
    <row r="1540" spans="1:21" ht="18">
      <c r="A1540" s="199"/>
      <c r="B1540" s="200"/>
      <c r="C1540" s="200"/>
      <c r="D1540" s="200"/>
      <c r="E1540" s="201"/>
      <c r="F1540" s="202"/>
      <c r="G1540" s="201"/>
      <c r="H1540" s="201"/>
      <c r="I1540" s="218"/>
      <c r="J1540" s="219"/>
      <c r="K1540" s="201"/>
      <c r="L1540" s="201"/>
      <c r="M1540" s="201"/>
      <c r="O1540" s="220"/>
      <c r="P1540" s="182"/>
    </row>
    <row r="1541" spans="1:21" ht="15.75">
      <c r="A1541" s="203"/>
      <c r="B1541" s="204"/>
      <c r="C1541" s="204"/>
      <c r="D1541" s="204"/>
      <c r="E1541" s="204"/>
      <c r="F1541" s="204"/>
      <c r="G1541" s="204"/>
      <c r="H1541" s="204"/>
      <c r="I1541" s="221"/>
      <c r="J1541" s="221"/>
      <c r="L1541" s="346" t="s">
        <v>2021</v>
      </c>
      <c r="M1541" s="347"/>
      <c r="N1541" s="348"/>
      <c r="O1541" s="222">
        <f>J1539+J1538+J1537</f>
        <v>143.9872</v>
      </c>
      <c r="P1541" s="182"/>
    </row>
    <row r="1542" spans="1:21" ht="15.75">
      <c r="A1542" s="205"/>
      <c r="B1542" s="206"/>
      <c r="C1542" s="206"/>
      <c r="D1542" s="206"/>
      <c r="E1542" s="206"/>
      <c r="F1542" s="206"/>
      <c r="G1542" s="206"/>
      <c r="H1542" s="206"/>
      <c r="I1542" s="223"/>
      <c r="J1542" s="223"/>
      <c r="K1542" s="224"/>
      <c r="L1542" s="224"/>
      <c r="M1542" s="224"/>
      <c r="N1542" s="224"/>
      <c r="O1542" s="225"/>
      <c r="P1542" s="182"/>
    </row>
    <row r="1543" spans="1:21" s="186" customFormat="1" ht="40.15" customHeight="1">
      <c r="A1543" s="246" t="s">
        <v>574</v>
      </c>
      <c r="B1543" s="349" t="s">
        <v>576</v>
      </c>
      <c r="C1543" s="349"/>
      <c r="D1543" s="349"/>
      <c r="E1543" s="349"/>
      <c r="F1543" s="349"/>
      <c r="G1543" s="349"/>
      <c r="H1543" s="349"/>
      <c r="I1543" s="349"/>
      <c r="J1543" s="349"/>
      <c r="K1543" s="349"/>
      <c r="L1543" s="349"/>
      <c r="M1543" s="349"/>
      <c r="N1543" s="349"/>
      <c r="O1543" s="350"/>
      <c r="P1543" s="241"/>
      <c r="Q1543" s="245"/>
      <c r="R1543" s="245"/>
      <c r="S1543" s="245"/>
      <c r="T1543" s="245"/>
      <c r="U1543" s="245"/>
    </row>
    <row r="1544" spans="1:21" s="187" customFormat="1" ht="15.75">
      <c r="A1544" s="239"/>
      <c r="B1544" s="240"/>
      <c r="C1544" s="240"/>
      <c r="D1544" s="240"/>
      <c r="E1544" s="240"/>
      <c r="F1544" s="240"/>
      <c r="G1544" s="240"/>
      <c r="H1544" s="240"/>
      <c r="I1544" s="242"/>
      <c r="J1544" s="242"/>
      <c r="K1544" s="242"/>
      <c r="L1544" s="242"/>
      <c r="M1544" s="243"/>
      <c r="N1544" s="243"/>
      <c r="O1544" s="244"/>
      <c r="P1544" s="182"/>
    </row>
    <row r="1545" spans="1:21" ht="42" customHeight="1">
      <c r="A1545" s="329" t="s">
        <v>2013</v>
      </c>
      <c r="B1545" s="330"/>
      <c r="C1545" s="330"/>
      <c r="D1545" s="330"/>
      <c r="E1545" s="197" t="s">
        <v>2014</v>
      </c>
      <c r="F1545" s="331" t="s">
        <v>2015</v>
      </c>
      <c r="G1545" s="332"/>
      <c r="H1545" s="331" t="s">
        <v>2023</v>
      </c>
      <c r="I1545" s="332"/>
      <c r="J1545" s="333" t="s">
        <v>2101</v>
      </c>
      <c r="K1545" s="334"/>
      <c r="L1545" s="217" t="s">
        <v>2018</v>
      </c>
      <c r="M1545" s="335" t="s">
        <v>2019</v>
      </c>
      <c r="N1545" s="335"/>
      <c r="O1545" s="336"/>
      <c r="P1545" s="182"/>
    </row>
    <row r="1546" spans="1:21" s="184" customFormat="1" ht="55.9" customHeight="1">
      <c r="A1546" s="337" t="s">
        <v>2247</v>
      </c>
      <c r="B1546" s="338"/>
      <c r="C1546" s="338"/>
      <c r="D1546" s="339"/>
      <c r="E1546" s="208"/>
      <c r="F1546" s="353">
        <f>245+250+90</f>
        <v>585</v>
      </c>
      <c r="G1546" s="352"/>
      <c r="H1546" s="351"/>
      <c r="I1546" s="352"/>
      <c r="J1546" s="353"/>
      <c r="K1546" s="354"/>
      <c r="L1546" s="208"/>
      <c r="M1546" s="360" t="s">
        <v>2248</v>
      </c>
      <c r="N1546" s="360"/>
      <c r="O1546" s="361"/>
      <c r="P1546" s="182"/>
    </row>
    <row r="1547" spans="1:21" ht="18">
      <c r="A1547" s="199"/>
      <c r="B1547" s="200"/>
      <c r="C1547" s="200"/>
      <c r="D1547" s="200"/>
      <c r="E1547" s="201"/>
      <c r="F1547" s="202"/>
      <c r="G1547" s="201"/>
      <c r="H1547" s="201"/>
      <c r="I1547" s="218"/>
      <c r="J1547" s="219"/>
      <c r="K1547" s="201"/>
      <c r="L1547" s="201"/>
      <c r="M1547" s="201"/>
      <c r="O1547" s="220"/>
      <c r="P1547" s="182"/>
    </row>
    <row r="1548" spans="1:21" ht="15.75">
      <c r="A1548" s="203"/>
      <c r="B1548" s="204"/>
      <c r="C1548" s="204"/>
      <c r="D1548" s="204"/>
      <c r="E1548" s="204"/>
      <c r="F1548" s="204"/>
      <c r="G1548" s="204"/>
      <c r="H1548" s="204"/>
      <c r="I1548" s="221"/>
      <c r="J1548" s="221"/>
      <c r="L1548" s="346" t="s">
        <v>2021</v>
      </c>
      <c r="M1548" s="347"/>
      <c r="N1548" s="348"/>
      <c r="O1548" s="222">
        <f>F1546</f>
        <v>585</v>
      </c>
      <c r="P1548" s="182"/>
    </row>
    <row r="1549" spans="1:21" ht="15.75">
      <c r="A1549" s="205"/>
      <c r="B1549" s="206"/>
      <c r="C1549" s="206"/>
      <c r="D1549" s="206"/>
      <c r="E1549" s="206"/>
      <c r="F1549" s="206"/>
      <c r="G1549" s="206"/>
      <c r="H1549" s="206"/>
      <c r="I1549" s="223"/>
      <c r="J1549" s="223"/>
      <c r="K1549" s="224"/>
      <c r="L1549" s="224"/>
      <c r="M1549" s="224"/>
      <c r="N1549" s="224"/>
      <c r="O1549" s="225"/>
      <c r="P1549" s="182"/>
    </row>
    <row r="1550" spans="1:21" s="186" customFormat="1" ht="40.15" customHeight="1">
      <c r="A1550" s="246" t="s">
        <v>577</v>
      </c>
      <c r="B1550" s="349" t="s">
        <v>579</v>
      </c>
      <c r="C1550" s="349"/>
      <c r="D1550" s="349"/>
      <c r="E1550" s="349"/>
      <c r="F1550" s="349"/>
      <c r="G1550" s="349"/>
      <c r="H1550" s="349"/>
      <c r="I1550" s="349"/>
      <c r="J1550" s="349"/>
      <c r="K1550" s="349"/>
      <c r="L1550" s="349"/>
      <c r="M1550" s="349"/>
      <c r="N1550" s="349"/>
      <c r="O1550" s="350"/>
      <c r="P1550" s="241"/>
      <c r="Q1550" s="245"/>
      <c r="R1550" s="245"/>
      <c r="S1550" s="245"/>
      <c r="T1550" s="245"/>
      <c r="U1550" s="245"/>
    </row>
    <row r="1551" spans="1:21" s="187" customFormat="1" ht="15.75">
      <c r="A1551" s="239"/>
      <c r="B1551" s="240"/>
      <c r="C1551" s="240"/>
      <c r="D1551" s="240"/>
      <c r="E1551" s="240"/>
      <c r="F1551" s="240"/>
      <c r="G1551" s="240"/>
      <c r="H1551" s="240"/>
      <c r="I1551" s="242"/>
      <c r="J1551" s="242"/>
      <c r="K1551" s="242"/>
      <c r="L1551" s="242"/>
      <c r="M1551" s="243"/>
      <c r="N1551" s="243"/>
      <c r="O1551" s="244"/>
      <c r="P1551" s="182"/>
    </row>
    <row r="1552" spans="1:21" ht="42" customHeight="1">
      <c r="A1552" s="329" t="s">
        <v>2013</v>
      </c>
      <c r="B1552" s="330"/>
      <c r="C1552" s="330"/>
      <c r="D1552" s="330"/>
      <c r="E1552" s="197" t="s">
        <v>2014</v>
      </c>
      <c r="F1552" s="331" t="s">
        <v>2015</v>
      </c>
      <c r="G1552" s="332"/>
      <c r="H1552" s="331" t="s">
        <v>2023</v>
      </c>
      <c r="I1552" s="332"/>
      <c r="J1552" s="333" t="s">
        <v>2101</v>
      </c>
      <c r="K1552" s="334"/>
      <c r="L1552" s="217" t="s">
        <v>2018</v>
      </c>
      <c r="M1552" s="335" t="s">
        <v>2019</v>
      </c>
      <c r="N1552" s="335"/>
      <c r="O1552" s="336"/>
      <c r="P1552" s="182"/>
    </row>
    <row r="1553" spans="1:21" s="184" customFormat="1" ht="55.9" customHeight="1">
      <c r="A1553" s="337" t="s">
        <v>2249</v>
      </c>
      <c r="B1553" s="338"/>
      <c r="C1553" s="338"/>
      <c r="D1553" s="339"/>
      <c r="E1553" s="208">
        <v>1</v>
      </c>
      <c r="F1553" s="353">
        <f>61+80+60</f>
        <v>201</v>
      </c>
      <c r="G1553" s="352"/>
      <c r="H1553" s="351"/>
      <c r="I1553" s="352"/>
      <c r="J1553" s="353"/>
      <c r="K1553" s="354"/>
      <c r="L1553" s="208"/>
      <c r="M1553" s="360" t="s">
        <v>2248</v>
      </c>
      <c r="N1553" s="360"/>
      <c r="O1553" s="361"/>
      <c r="P1553" s="182"/>
    </row>
    <row r="1554" spans="1:21" ht="18">
      <c r="A1554" s="199"/>
      <c r="B1554" s="200"/>
      <c r="C1554" s="200"/>
      <c r="D1554" s="200"/>
      <c r="E1554" s="201"/>
      <c r="F1554" s="202"/>
      <c r="G1554" s="201"/>
      <c r="H1554" s="201"/>
      <c r="I1554" s="218"/>
      <c r="J1554" s="219"/>
      <c r="K1554" s="201"/>
      <c r="L1554" s="201"/>
      <c r="M1554" s="201"/>
      <c r="O1554" s="220"/>
      <c r="P1554" s="182"/>
    </row>
    <row r="1555" spans="1:21" ht="15.75">
      <c r="A1555" s="203"/>
      <c r="B1555" s="204"/>
      <c r="C1555" s="204"/>
      <c r="D1555" s="204"/>
      <c r="E1555" s="204"/>
      <c r="F1555" s="204"/>
      <c r="G1555" s="204"/>
      <c r="H1555" s="204"/>
      <c r="I1555" s="221"/>
      <c r="J1555" s="221"/>
      <c r="L1555" s="346" t="s">
        <v>2021</v>
      </c>
      <c r="M1555" s="347"/>
      <c r="N1555" s="348"/>
      <c r="O1555" s="222">
        <f>F1553</f>
        <v>201</v>
      </c>
      <c r="P1555" s="182"/>
    </row>
    <row r="1556" spans="1:21" ht="15.75">
      <c r="A1556" s="205"/>
      <c r="B1556" s="206"/>
      <c r="C1556" s="206"/>
      <c r="D1556" s="206"/>
      <c r="E1556" s="206"/>
      <c r="F1556" s="206"/>
      <c r="G1556" s="206"/>
      <c r="H1556" s="206"/>
      <c r="I1556" s="223"/>
      <c r="J1556" s="223"/>
      <c r="K1556" s="224"/>
      <c r="L1556" s="224"/>
      <c r="M1556" s="224"/>
      <c r="N1556" s="224"/>
      <c r="O1556" s="225"/>
      <c r="P1556" s="182"/>
    </row>
    <row r="1557" spans="1:21" s="186" customFormat="1" ht="40.15" customHeight="1">
      <c r="A1557" s="246" t="s">
        <v>580</v>
      </c>
      <c r="B1557" s="349" t="s">
        <v>2250</v>
      </c>
      <c r="C1557" s="349"/>
      <c r="D1557" s="349"/>
      <c r="E1557" s="349"/>
      <c r="F1557" s="349"/>
      <c r="G1557" s="349"/>
      <c r="H1557" s="349"/>
      <c r="I1557" s="349"/>
      <c r="J1557" s="349"/>
      <c r="K1557" s="349"/>
      <c r="L1557" s="349"/>
      <c r="M1557" s="349"/>
      <c r="N1557" s="349"/>
      <c r="O1557" s="350"/>
      <c r="P1557" s="241"/>
      <c r="Q1557" s="245"/>
      <c r="R1557" s="245"/>
      <c r="S1557" s="245"/>
      <c r="T1557" s="245"/>
      <c r="U1557" s="245"/>
    </row>
    <row r="1558" spans="1:21" s="187" customFormat="1" ht="15.75">
      <c r="A1558" s="239"/>
      <c r="B1558" s="240"/>
      <c r="C1558" s="240"/>
      <c r="D1558" s="240"/>
      <c r="E1558" s="240"/>
      <c r="F1558" s="240"/>
      <c r="G1558" s="240"/>
      <c r="H1558" s="240"/>
      <c r="I1558" s="242"/>
      <c r="J1558" s="242"/>
      <c r="K1558" s="242"/>
      <c r="L1558" s="242"/>
      <c r="M1558" s="243"/>
      <c r="N1558" s="243"/>
      <c r="O1558" s="244"/>
      <c r="P1558" s="182"/>
    </row>
    <row r="1559" spans="1:21" ht="42" customHeight="1">
      <c r="A1559" s="329" t="s">
        <v>2013</v>
      </c>
      <c r="B1559" s="330"/>
      <c r="C1559" s="330"/>
      <c r="D1559" s="330"/>
      <c r="E1559" s="197" t="s">
        <v>2014</v>
      </c>
      <c r="F1559" s="331" t="s">
        <v>2015</v>
      </c>
      <c r="G1559" s="332"/>
      <c r="H1559" s="331" t="s">
        <v>2023</v>
      </c>
      <c r="I1559" s="332"/>
      <c r="J1559" s="333" t="s">
        <v>2101</v>
      </c>
      <c r="K1559" s="334"/>
      <c r="L1559" s="217" t="s">
        <v>2018</v>
      </c>
      <c r="M1559" s="335" t="s">
        <v>2019</v>
      </c>
      <c r="N1559" s="335"/>
      <c r="O1559" s="336"/>
      <c r="P1559" s="182"/>
    </row>
    <row r="1560" spans="1:21" s="184" customFormat="1" ht="55.9" customHeight="1">
      <c r="A1560" s="337" t="s">
        <v>2249</v>
      </c>
      <c r="B1560" s="338"/>
      <c r="C1560" s="338"/>
      <c r="D1560" s="339"/>
      <c r="E1560" s="208">
        <v>1</v>
      </c>
      <c r="F1560" s="353">
        <f>845/2+550</f>
        <v>972.5</v>
      </c>
      <c r="G1560" s="352"/>
      <c r="H1560" s="351"/>
      <c r="I1560" s="352"/>
      <c r="J1560" s="353"/>
      <c r="K1560" s="354"/>
      <c r="L1560" s="208"/>
      <c r="M1560" s="360" t="s">
        <v>2248</v>
      </c>
      <c r="N1560" s="360"/>
      <c r="O1560" s="361"/>
      <c r="P1560" s="182"/>
    </row>
    <row r="1561" spans="1:21" ht="18">
      <c r="A1561" s="199"/>
      <c r="B1561" s="200"/>
      <c r="C1561" s="200"/>
      <c r="D1561" s="200"/>
      <c r="E1561" s="201"/>
      <c r="F1561" s="202"/>
      <c r="G1561" s="201"/>
      <c r="H1561" s="201"/>
      <c r="I1561" s="218"/>
      <c r="J1561" s="219"/>
      <c r="K1561" s="201"/>
      <c r="L1561" s="201"/>
      <c r="M1561" s="201"/>
      <c r="O1561" s="220"/>
      <c r="P1561" s="182"/>
    </row>
    <row r="1562" spans="1:21" ht="15.75">
      <c r="A1562" s="203"/>
      <c r="B1562" s="204"/>
      <c r="C1562" s="204"/>
      <c r="D1562" s="204"/>
      <c r="E1562" s="204"/>
      <c r="F1562" s="204"/>
      <c r="G1562" s="204"/>
      <c r="H1562" s="204"/>
      <c r="I1562" s="221"/>
      <c r="J1562" s="221"/>
      <c r="L1562" s="346" t="s">
        <v>2021</v>
      </c>
      <c r="M1562" s="347"/>
      <c r="N1562" s="348"/>
      <c r="O1562" s="222">
        <f>F1560</f>
        <v>972.5</v>
      </c>
      <c r="P1562" s="182"/>
    </row>
    <row r="1563" spans="1:21" ht="15.75">
      <c r="A1563" s="205"/>
      <c r="B1563" s="206"/>
      <c r="C1563" s="206"/>
      <c r="D1563" s="206"/>
      <c r="E1563" s="206"/>
      <c r="F1563" s="206"/>
      <c r="G1563" s="206"/>
      <c r="H1563" s="206"/>
      <c r="I1563" s="223"/>
      <c r="J1563" s="223"/>
      <c r="K1563" s="224"/>
      <c r="L1563" s="224"/>
      <c r="M1563" s="224"/>
      <c r="N1563" s="224"/>
      <c r="O1563" s="225"/>
      <c r="P1563" s="182"/>
    </row>
    <row r="1564" spans="1:21" s="186" customFormat="1" ht="40.15" customHeight="1">
      <c r="A1564" s="246" t="s">
        <v>583</v>
      </c>
      <c r="B1564" s="349" t="s">
        <v>2251</v>
      </c>
      <c r="C1564" s="349"/>
      <c r="D1564" s="349"/>
      <c r="E1564" s="349"/>
      <c r="F1564" s="349"/>
      <c r="G1564" s="349"/>
      <c r="H1564" s="349"/>
      <c r="I1564" s="349"/>
      <c r="J1564" s="349"/>
      <c r="K1564" s="349"/>
      <c r="L1564" s="349"/>
      <c r="M1564" s="349"/>
      <c r="N1564" s="349"/>
      <c r="O1564" s="350"/>
      <c r="P1564" s="241"/>
      <c r="Q1564" s="245"/>
      <c r="R1564" s="245"/>
      <c r="S1564" s="245"/>
      <c r="T1564" s="245"/>
      <c r="U1564" s="245"/>
    </row>
    <row r="1565" spans="1:21" s="187" customFormat="1" ht="15.75">
      <c r="A1565" s="239"/>
      <c r="B1565" s="240"/>
      <c r="C1565" s="240"/>
      <c r="D1565" s="240"/>
      <c r="E1565" s="240"/>
      <c r="F1565" s="240"/>
      <c r="G1565" s="240"/>
      <c r="H1565" s="240"/>
      <c r="I1565" s="242"/>
      <c r="J1565" s="242"/>
      <c r="K1565" s="242"/>
      <c r="L1565" s="242"/>
      <c r="M1565" s="243"/>
      <c r="N1565" s="243"/>
      <c r="O1565" s="244"/>
      <c r="P1565" s="182"/>
    </row>
    <row r="1566" spans="1:21" ht="42" customHeight="1">
      <c r="A1566" s="329" t="s">
        <v>2013</v>
      </c>
      <c r="B1566" s="330"/>
      <c r="C1566" s="330"/>
      <c r="D1566" s="330"/>
      <c r="E1566" s="197" t="s">
        <v>2014</v>
      </c>
      <c r="F1566" s="331" t="s">
        <v>2015</v>
      </c>
      <c r="G1566" s="332"/>
      <c r="H1566" s="331" t="s">
        <v>2023</v>
      </c>
      <c r="I1566" s="332"/>
      <c r="J1566" s="333" t="s">
        <v>2101</v>
      </c>
      <c r="K1566" s="334"/>
      <c r="L1566" s="217" t="s">
        <v>2018</v>
      </c>
      <c r="M1566" s="335" t="s">
        <v>2019</v>
      </c>
      <c r="N1566" s="335"/>
      <c r="O1566" s="336"/>
      <c r="P1566" s="182"/>
    </row>
    <row r="1567" spans="1:21" s="184" customFormat="1" ht="55.9" customHeight="1">
      <c r="A1567" s="337" t="s">
        <v>2249</v>
      </c>
      <c r="B1567" s="338"/>
      <c r="C1567" s="338"/>
      <c r="D1567" s="339"/>
      <c r="E1567" s="208">
        <v>1</v>
      </c>
      <c r="F1567" s="353">
        <f>535.07+176.75+156.8+156.8+453.57+201.52+1007.6+481.85+400.65+875.15+125.1+3610.7</f>
        <v>8181.56</v>
      </c>
      <c r="G1567" s="352"/>
      <c r="H1567" s="351"/>
      <c r="I1567" s="352"/>
      <c r="J1567" s="353"/>
      <c r="K1567" s="354"/>
      <c r="L1567" s="208"/>
      <c r="M1567" s="360" t="s">
        <v>2248</v>
      </c>
      <c r="N1567" s="360"/>
      <c r="O1567" s="361"/>
      <c r="P1567" s="182"/>
    </row>
    <row r="1568" spans="1:21" ht="18">
      <c r="A1568" s="199"/>
      <c r="B1568" s="200"/>
      <c r="C1568" s="200"/>
      <c r="D1568" s="200"/>
      <c r="E1568" s="201"/>
      <c r="F1568" s="202"/>
      <c r="G1568" s="201"/>
      <c r="H1568" s="201"/>
      <c r="I1568" s="218"/>
      <c r="J1568" s="219"/>
      <c r="K1568" s="201"/>
      <c r="L1568" s="201"/>
      <c r="M1568" s="201"/>
      <c r="O1568" s="220"/>
      <c r="P1568" s="182"/>
    </row>
    <row r="1569" spans="1:21" ht="15.75">
      <c r="A1569" s="203"/>
      <c r="B1569" s="204"/>
      <c r="C1569" s="204"/>
      <c r="D1569" s="204"/>
      <c r="E1569" s="204"/>
      <c r="F1569" s="204"/>
      <c r="G1569" s="204"/>
      <c r="H1569" s="204"/>
      <c r="I1569" s="221"/>
      <c r="J1569" s="221"/>
      <c r="L1569" s="346" t="s">
        <v>2021</v>
      </c>
      <c r="M1569" s="347"/>
      <c r="N1569" s="348"/>
      <c r="O1569" s="222">
        <f>F1567</f>
        <v>8181.56</v>
      </c>
      <c r="P1569" s="182"/>
    </row>
    <row r="1570" spans="1:21" ht="15.75">
      <c r="A1570" s="205"/>
      <c r="B1570" s="206"/>
      <c r="C1570" s="206"/>
      <c r="D1570" s="206"/>
      <c r="E1570" s="206"/>
      <c r="F1570" s="206"/>
      <c r="G1570" s="206"/>
      <c r="H1570" s="206"/>
      <c r="I1570" s="223"/>
      <c r="J1570" s="223"/>
      <c r="K1570" s="224"/>
      <c r="L1570" s="224"/>
      <c r="M1570" s="224"/>
      <c r="N1570" s="224"/>
      <c r="O1570" s="225"/>
      <c r="P1570" s="182"/>
    </row>
    <row r="1571" spans="1:21" s="186" customFormat="1" ht="40.15" customHeight="1">
      <c r="A1571" s="246" t="s">
        <v>586</v>
      </c>
      <c r="B1571" s="349" t="s">
        <v>2252</v>
      </c>
      <c r="C1571" s="349"/>
      <c r="D1571" s="349"/>
      <c r="E1571" s="349"/>
      <c r="F1571" s="349"/>
      <c r="G1571" s="349"/>
      <c r="H1571" s="349"/>
      <c r="I1571" s="349"/>
      <c r="J1571" s="349"/>
      <c r="K1571" s="349"/>
      <c r="L1571" s="349"/>
      <c r="M1571" s="349"/>
      <c r="N1571" s="349"/>
      <c r="O1571" s="350"/>
      <c r="P1571" s="241"/>
      <c r="Q1571" s="245"/>
      <c r="R1571" s="245"/>
      <c r="S1571" s="245"/>
      <c r="T1571" s="245"/>
      <c r="U1571" s="245"/>
    </row>
    <row r="1572" spans="1:21" s="187" customFormat="1" ht="15.75">
      <c r="A1572" s="239"/>
      <c r="B1572" s="240"/>
      <c r="C1572" s="240"/>
      <c r="D1572" s="240"/>
      <c r="E1572" s="240"/>
      <c r="F1572" s="240"/>
      <c r="G1572" s="240"/>
      <c r="H1572" s="240"/>
      <c r="I1572" s="242"/>
      <c r="J1572" s="242"/>
      <c r="K1572" s="242"/>
      <c r="L1572" s="242"/>
      <c r="M1572" s="243"/>
      <c r="N1572" s="243"/>
      <c r="O1572" s="244"/>
      <c r="P1572" s="182"/>
    </row>
    <row r="1573" spans="1:21" ht="42" customHeight="1">
      <c r="A1573" s="329" t="s">
        <v>2013</v>
      </c>
      <c r="B1573" s="330"/>
      <c r="C1573" s="330"/>
      <c r="D1573" s="330"/>
      <c r="E1573" s="197" t="s">
        <v>2014</v>
      </c>
      <c r="F1573" s="331" t="s">
        <v>2015</v>
      </c>
      <c r="G1573" s="332"/>
      <c r="H1573" s="331" t="s">
        <v>2023</v>
      </c>
      <c r="I1573" s="332"/>
      <c r="J1573" s="333" t="s">
        <v>2101</v>
      </c>
      <c r="K1573" s="334"/>
      <c r="L1573" s="217" t="s">
        <v>2018</v>
      </c>
      <c r="M1573" s="335" t="s">
        <v>2019</v>
      </c>
      <c r="N1573" s="335"/>
      <c r="O1573" s="336"/>
      <c r="P1573" s="182"/>
    </row>
    <row r="1574" spans="1:21" s="184" customFormat="1" ht="55.9" customHeight="1">
      <c r="A1574" s="337" t="s">
        <v>2249</v>
      </c>
      <c r="B1574" s="338"/>
      <c r="C1574" s="338"/>
      <c r="D1574" s="339"/>
      <c r="E1574" s="208">
        <v>1</v>
      </c>
      <c r="F1574" s="353">
        <f>497.52+231.3+452.72+266.22+309.45+46.4+279.4+263.05</f>
        <v>2346.06</v>
      </c>
      <c r="G1574" s="352"/>
      <c r="H1574" s="351"/>
      <c r="I1574" s="352"/>
      <c r="J1574" s="353"/>
      <c r="K1574" s="354"/>
      <c r="L1574" s="208"/>
      <c r="M1574" s="360" t="s">
        <v>2248</v>
      </c>
      <c r="N1574" s="360"/>
      <c r="O1574" s="361"/>
      <c r="P1574" s="182"/>
    </row>
    <row r="1575" spans="1:21" ht="18">
      <c r="A1575" s="199"/>
      <c r="B1575" s="200"/>
      <c r="C1575" s="200"/>
      <c r="D1575" s="200"/>
      <c r="E1575" s="201"/>
      <c r="F1575" s="202"/>
      <c r="G1575" s="201"/>
      <c r="H1575" s="201"/>
      <c r="I1575" s="218"/>
      <c r="J1575" s="219"/>
      <c r="K1575" s="201"/>
      <c r="L1575" s="201"/>
      <c r="M1575" s="201"/>
      <c r="O1575" s="220"/>
      <c r="P1575" s="182"/>
    </row>
    <row r="1576" spans="1:21" ht="15.75">
      <c r="A1576" s="203"/>
      <c r="B1576" s="204"/>
      <c r="C1576" s="204"/>
      <c r="D1576" s="204"/>
      <c r="E1576" s="204"/>
      <c r="F1576" s="204"/>
      <c r="G1576" s="204"/>
      <c r="H1576" s="204"/>
      <c r="I1576" s="221"/>
      <c r="J1576" s="221"/>
      <c r="L1576" s="346" t="s">
        <v>2021</v>
      </c>
      <c r="M1576" s="347"/>
      <c r="N1576" s="348"/>
      <c r="O1576" s="222">
        <f>F1574</f>
        <v>2346.06</v>
      </c>
      <c r="P1576" s="182"/>
    </row>
    <row r="1577" spans="1:21" ht="15.75">
      <c r="A1577" s="205"/>
      <c r="B1577" s="206"/>
      <c r="C1577" s="206"/>
      <c r="D1577" s="206"/>
      <c r="E1577" s="206"/>
      <c r="F1577" s="206"/>
      <c r="G1577" s="206"/>
      <c r="H1577" s="206"/>
      <c r="I1577" s="223"/>
      <c r="J1577" s="223"/>
      <c r="K1577" s="224"/>
      <c r="L1577" s="224"/>
      <c r="M1577" s="224"/>
      <c r="N1577" s="224"/>
      <c r="O1577" s="225"/>
      <c r="P1577" s="182"/>
    </row>
    <row r="1578" spans="1:21" s="186" customFormat="1" ht="40.15" customHeight="1">
      <c r="A1578" s="246" t="s">
        <v>589</v>
      </c>
      <c r="B1578" s="349" t="s">
        <v>591</v>
      </c>
      <c r="C1578" s="349"/>
      <c r="D1578" s="349"/>
      <c r="E1578" s="349"/>
      <c r="F1578" s="349"/>
      <c r="G1578" s="349"/>
      <c r="H1578" s="349"/>
      <c r="I1578" s="349"/>
      <c r="J1578" s="349"/>
      <c r="K1578" s="349"/>
      <c r="L1578" s="349"/>
      <c r="M1578" s="349"/>
      <c r="N1578" s="349"/>
      <c r="O1578" s="350"/>
      <c r="P1578" s="241"/>
      <c r="Q1578" s="245"/>
      <c r="R1578" s="245"/>
      <c r="S1578" s="245"/>
      <c r="T1578" s="245"/>
      <c r="U1578" s="245"/>
    </row>
    <row r="1579" spans="1:21" s="187" customFormat="1" ht="15.75">
      <c r="A1579" s="239"/>
      <c r="B1579" s="240"/>
      <c r="C1579" s="240"/>
      <c r="D1579" s="240"/>
      <c r="E1579" s="240"/>
      <c r="F1579" s="240"/>
      <c r="G1579" s="240"/>
      <c r="H1579" s="240"/>
      <c r="I1579" s="242"/>
      <c r="J1579" s="242"/>
      <c r="K1579" s="242"/>
      <c r="L1579" s="242"/>
      <c r="M1579" s="243"/>
      <c r="N1579" s="243"/>
      <c r="O1579" s="244"/>
      <c r="P1579" s="182"/>
    </row>
    <row r="1580" spans="1:21" ht="42" customHeight="1">
      <c r="A1580" s="329" t="s">
        <v>2013</v>
      </c>
      <c r="B1580" s="330"/>
      <c r="C1580" s="330"/>
      <c r="D1580" s="330"/>
      <c r="E1580" s="197" t="s">
        <v>2014</v>
      </c>
      <c r="F1580" s="331" t="s">
        <v>2015</v>
      </c>
      <c r="G1580" s="332"/>
      <c r="H1580" s="331" t="s">
        <v>2023</v>
      </c>
      <c r="I1580" s="332"/>
      <c r="J1580" s="333" t="s">
        <v>2101</v>
      </c>
      <c r="K1580" s="334"/>
      <c r="L1580" s="217" t="s">
        <v>2018</v>
      </c>
      <c r="M1580" s="335" t="s">
        <v>2019</v>
      </c>
      <c r="N1580" s="335"/>
      <c r="O1580" s="336"/>
      <c r="P1580" s="182"/>
    </row>
    <row r="1581" spans="1:21" s="184" customFormat="1" ht="55.9" customHeight="1">
      <c r="A1581" s="337" t="s">
        <v>2249</v>
      </c>
      <c r="B1581" s="338"/>
      <c r="C1581" s="338"/>
      <c r="D1581" s="339"/>
      <c r="E1581" s="208">
        <v>1</v>
      </c>
      <c r="F1581" s="353">
        <f>36.8+36.8+36.8+39.7+36.8+80</f>
        <v>266.89999999999998</v>
      </c>
      <c r="G1581" s="352"/>
      <c r="H1581" s="351"/>
      <c r="I1581" s="352"/>
      <c r="J1581" s="353"/>
      <c r="K1581" s="354"/>
      <c r="L1581" s="208"/>
      <c r="M1581" s="360" t="s">
        <v>2248</v>
      </c>
      <c r="N1581" s="360"/>
      <c r="O1581" s="361"/>
      <c r="P1581" s="182"/>
    </row>
    <row r="1582" spans="1:21" ht="18">
      <c r="A1582" s="199"/>
      <c r="B1582" s="200"/>
      <c r="C1582" s="200"/>
      <c r="D1582" s="200"/>
      <c r="E1582" s="201"/>
      <c r="F1582" s="202"/>
      <c r="G1582" s="201"/>
      <c r="H1582" s="201"/>
      <c r="I1582" s="218"/>
      <c r="J1582" s="219"/>
      <c r="K1582" s="201"/>
      <c r="L1582" s="201"/>
      <c r="M1582" s="201"/>
      <c r="O1582" s="220"/>
      <c r="P1582" s="182"/>
    </row>
    <row r="1583" spans="1:21" ht="15.75">
      <c r="A1583" s="203"/>
      <c r="B1583" s="204"/>
      <c r="C1583" s="204"/>
      <c r="D1583" s="204"/>
      <c r="E1583" s="204"/>
      <c r="F1583" s="204"/>
      <c r="G1583" s="204"/>
      <c r="H1583" s="204"/>
      <c r="I1583" s="221"/>
      <c r="J1583" s="221"/>
      <c r="L1583" s="346" t="s">
        <v>2021</v>
      </c>
      <c r="M1583" s="347"/>
      <c r="N1583" s="348"/>
      <c r="O1583" s="222">
        <f>F1581</f>
        <v>266.89999999999998</v>
      </c>
      <c r="P1583" s="182"/>
    </row>
    <row r="1584" spans="1:21" ht="15.75">
      <c r="A1584" s="205"/>
      <c r="B1584" s="206"/>
      <c r="C1584" s="206"/>
      <c r="D1584" s="206"/>
      <c r="E1584" s="206"/>
      <c r="F1584" s="206"/>
      <c r="G1584" s="206"/>
      <c r="H1584" s="206"/>
      <c r="I1584" s="223"/>
      <c r="J1584" s="223"/>
      <c r="K1584" s="224"/>
      <c r="L1584" s="224"/>
      <c r="M1584" s="224"/>
      <c r="N1584" s="224"/>
      <c r="O1584" s="225"/>
      <c r="P1584" s="182"/>
    </row>
    <row r="1585" spans="1:21" s="186" customFormat="1" ht="40.15" customHeight="1">
      <c r="A1585" s="246" t="s">
        <v>592</v>
      </c>
      <c r="B1585" s="349" t="s">
        <v>594</v>
      </c>
      <c r="C1585" s="349"/>
      <c r="D1585" s="349"/>
      <c r="E1585" s="349"/>
      <c r="F1585" s="349"/>
      <c r="G1585" s="349"/>
      <c r="H1585" s="349"/>
      <c r="I1585" s="349"/>
      <c r="J1585" s="349"/>
      <c r="K1585" s="349"/>
      <c r="L1585" s="349"/>
      <c r="M1585" s="349"/>
      <c r="N1585" s="349"/>
      <c r="O1585" s="350"/>
      <c r="P1585" s="241"/>
      <c r="Q1585" s="245"/>
      <c r="R1585" s="245"/>
      <c r="S1585" s="245"/>
      <c r="T1585" s="245"/>
      <c r="U1585" s="245"/>
    </row>
    <row r="1586" spans="1:21" s="187" customFormat="1" ht="15.75">
      <c r="A1586" s="239"/>
      <c r="B1586" s="240"/>
      <c r="C1586" s="240"/>
      <c r="D1586" s="240"/>
      <c r="E1586" s="240"/>
      <c r="F1586" s="240"/>
      <c r="G1586" s="240"/>
      <c r="H1586" s="240"/>
      <c r="I1586" s="242"/>
      <c r="J1586" s="242"/>
      <c r="K1586" s="242"/>
      <c r="L1586" s="242"/>
      <c r="M1586" s="243"/>
      <c r="N1586" s="243"/>
      <c r="O1586" s="244"/>
      <c r="P1586" s="182"/>
    </row>
    <row r="1587" spans="1:21" ht="42" customHeight="1">
      <c r="A1587" s="329" t="s">
        <v>2013</v>
      </c>
      <c r="B1587" s="330"/>
      <c r="C1587" s="330"/>
      <c r="D1587" s="330"/>
      <c r="E1587" s="197" t="s">
        <v>2014</v>
      </c>
      <c r="F1587" s="331" t="s">
        <v>2015</v>
      </c>
      <c r="G1587" s="332"/>
      <c r="H1587" s="331" t="s">
        <v>2023</v>
      </c>
      <c r="I1587" s="332"/>
      <c r="J1587" s="333" t="s">
        <v>2101</v>
      </c>
      <c r="K1587" s="334"/>
      <c r="L1587" s="217" t="s">
        <v>2018</v>
      </c>
      <c r="M1587" s="335" t="s">
        <v>2019</v>
      </c>
      <c r="N1587" s="335"/>
      <c r="O1587" s="336"/>
      <c r="P1587" s="182"/>
    </row>
    <row r="1588" spans="1:21" s="184" customFormat="1" ht="55.9" customHeight="1">
      <c r="A1588" s="337" t="s">
        <v>2249</v>
      </c>
      <c r="B1588" s="338"/>
      <c r="C1588" s="338"/>
      <c r="D1588" s="339"/>
      <c r="E1588" s="208">
        <v>1</v>
      </c>
      <c r="F1588" s="353">
        <f>2.9+2.9+2.9+2.9+100</f>
        <v>111.6</v>
      </c>
      <c r="G1588" s="352"/>
      <c r="H1588" s="351"/>
      <c r="I1588" s="352"/>
      <c r="J1588" s="353"/>
      <c r="K1588" s="354"/>
      <c r="L1588" s="208"/>
      <c r="M1588" s="360" t="s">
        <v>2248</v>
      </c>
      <c r="N1588" s="360"/>
      <c r="O1588" s="361"/>
      <c r="P1588" s="182"/>
    </row>
    <row r="1589" spans="1:21" ht="18">
      <c r="A1589" s="199"/>
      <c r="B1589" s="200"/>
      <c r="C1589" s="200"/>
      <c r="D1589" s="200"/>
      <c r="E1589" s="201"/>
      <c r="F1589" s="202"/>
      <c r="G1589" s="201"/>
      <c r="H1589" s="201"/>
      <c r="I1589" s="218"/>
      <c r="J1589" s="219"/>
      <c r="K1589" s="201"/>
      <c r="L1589" s="201"/>
      <c r="M1589" s="201"/>
      <c r="O1589" s="220"/>
      <c r="P1589" s="182"/>
    </row>
    <row r="1590" spans="1:21" ht="15.75">
      <c r="A1590" s="203"/>
      <c r="B1590" s="204"/>
      <c r="C1590" s="204"/>
      <c r="D1590" s="204"/>
      <c r="E1590" s="204"/>
      <c r="F1590" s="204"/>
      <c r="G1590" s="204"/>
      <c r="H1590" s="204"/>
      <c r="I1590" s="221"/>
      <c r="J1590" s="221"/>
      <c r="L1590" s="346" t="s">
        <v>2021</v>
      </c>
      <c r="M1590" s="347"/>
      <c r="N1590" s="348"/>
      <c r="O1590" s="222">
        <f>F1588</f>
        <v>111.6</v>
      </c>
      <c r="P1590" s="182"/>
    </row>
    <row r="1591" spans="1:21" ht="15.75">
      <c r="A1591" s="205"/>
      <c r="B1591" s="206"/>
      <c r="C1591" s="206"/>
      <c r="D1591" s="206"/>
      <c r="E1591" s="206"/>
      <c r="F1591" s="206"/>
      <c r="G1591" s="206"/>
      <c r="H1591" s="206"/>
      <c r="I1591" s="223"/>
      <c r="J1591" s="223"/>
      <c r="K1591" s="224"/>
      <c r="L1591" s="224"/>
      <c r="M1591" s="224"/>
      <c r="N1591" s="224"/>
      <c r="O1591" s="225"/>
      <c r="P1591" s="182"/>
    </row>
    <row r="1592" spans="1:21" s="186" customFormat="1" ht="40.15" customHeight="1">
      <c r="A1592" s="246" t="s">
        <v>595</v>
      </c>
      <c r="B1592" s="349" t="s">
        <v>2253</v>
      </c>
      <c r="C1592" s="349"/>
      <c r="D1592" s="349"/>
      <c r="E1592" s="349"/>
      <c r="F1592" s="349"/>
      <c r="G1592" s="349"/>
      <c r="H1592" s="349"/>
      <c r="I1592" s="349"/>
      <c r="J1592" s="349"/>
      <c r="K1592" s="349"/>
      <c r="L1592" s="349"/>
      <c r="M1592" s="349"/>
      <c r="N1592" s="349"/>
      <c r="O1592" s="350"/>
      <c r="P1592" s="241"/>
      <c r="Q1592" s="245"/>
      <c r="R1592" s="245"/>
      <c r="S1592" s="245"/>
      <c r="T1592" s="245"/>
      <c r="U1592" s="245"/>
    </row>
    <row r="1593" spans="1:21" s="187" customFormat="1" ht="15.75">
      <c r="A1593" s="239"/>
      <c r="B1593" s="240"/>
      <c r="C1593" s="240"/>
      <c r="D1593" s="240"/>
      <c r="E1593" s="240"/>
      <c r="F1593" s="240"/>
      <c r="G1593" s="240"/>
      <c r="H1593" s="240"/>
      <c r="I1593" s="242"/>
      <c r="J1593" s="242"/>
      <c r="K1593" s="242"/>
      <c r="L1593" s="242"/>
      <c r="M1593" s="243"/>
      <c r="N1593" s="243"/>
      <c r="O1593" s="244"/>
      <c r="P1593" s="182"/>
    </row>
    <row r="1594" spans="1:21" ht="42" customHeight="1">
      <c r="A1594" s="329" t="s">
        <v>2013</v>
      </c>
      <c r="B1594" s="330"/>
      <c r="C1594" s="330"/>
      <c r="D1594" s="330"/>
      <c r="E1594" s="197" t="s">
        <v>2014</v>
      </c>
      <c r="F1594" s="331" t="s">
        <v>2015</v>
      </c>
      <c r="G1594" s="332"/>
      <c r="H1594" s="331" t="s">
        <v>2023</v>
      </c>
      <c r="I1594" s="332"/>
      <c r="J1594" s="333" t="s">
        <v>2101</v>
      </c>
      <c r="K1594" s="334"/>
      <c r="L1594" s="217" t="s">
        <v>2018</v>
      </c>
      <c r="M1594" s="335" t="s">
        <v>2019</v>
      </c>
      <c r="N1594" s="335"/>
      <c r="O1594" s="336"/>
      <c r="P1594" s="182"/>
    </row>
    <row r="1595" spans="1:21" s="184" customFormat="1" ht="55.9" customHeight="1">
      <c r="A1595" s="337" t="s">
        <v>2249</v>
      </c>
      <c r="B1595" s="338"/>
      <c r="C1595" s="338"/>
      <c r="D1595" s="339"/>
      <c r="E1595" s="208">
        <v>37</v>
      </c>
      <c r="F1595" s="353"/>
      <c r="G1595" s="352"/>
      <c r="H1595" s="351"/>
      <c r="I1595" s="352"/>
      <c r="J1595" s="353"/>
      <c r="K1595" s="354"/>
      <c r="L1595" s="208"/>
      <c r="M1595" s="360" t="s">
        <v>2248</v>
      </c>
      <c r="N1595" s="360"/>
      <c r="O1595" s="361"/>
      <c r="P1595" s="182"/>
    </row>
    <row r="1596" spans="1:21" ht="18">
      <c r="A1596" s="199"/>
      <c r="B1596" s="200"/>
      <c r="C1596" s="200"/>
      <c r="D1596" s="200"/>
      <c r="E1596" s="201"/>
      <c r="F1596" s="202"/>
      <c r="G1596" s="201"/>
      <c r="H1596" s="201"/>
      <c r="I1596" s="218"/>
      <c r="J1596" s="219"/>
      <c r="K1596" s="201"/>
      <c r="L1596" s="201"/>
      <c r="M1596" s="201"/>
      <c r="O1596" s="220"/>
      <c r="P1596" s="182"/>
    </row>
    <row r="1597" spans="1:21" ht="15.75">
      <c r="A1597" s="203"/>
      <c r="B1597" s="204"/>
      <c r="C1597" s="204"/>
      <c r="D1597" s="204"/>
      <c r="E1597" s="204"/>
      <c r="F1597" s="204"/>
      <c r="G1597" s="204"/>
      <c r="H1597" s="204"/>
      <c r="I1597" s="221"/>
      <c r="J1597" s="221"/>
      <c r="L1597" s="346" t="s">
        <v>2021</v>
      </c>
      <c r="M1597" s="347"/>
      <c r="N1597" s="348"/>
      <c r="O1597" s="222">
        <f>E1595</f>
        <v>37</v>
      </c>
      <c r="P1597" s="182"/>
    </row>
    <row r="1598" spans="1:21" ht="15.75">
      <c r="A1598" s="205"/>
      <c r="B1598" s="206"/>
      <c r="C1598" s="206"/>
      <c r="D1598" s="206"/>
      <c r="E1598" s="206"/>
      <c r="F1598" s="206"/>
      <c r="G1598" s="206"/>
      <c r="H1598" s="206"/>
      <c r="I1598" s="223"/>
      <c r="J1598" s="223"/>
      <c r="K1598" s="224"/>
      <c r="L1598" s="224"/>
      <c r="M1598" s="224"/>
      <c r="N1598" s="224"/>
      <c r="O1598" s="225"/>
      <c r="P1598" s="182"/>
    </row>
    <row r="1599" spans="1:21" s="186" customFormat="1" ht="40.15" customHeight="1">
      <c r="A1599" s="246" t="s">
        <v>598</v>
      </c>
      <c r="B1599" s="349" t="s">
        <v>2254</v>
      </c>
      <c r="C1599" s="349"/>
      <c r="D1599" s="349"/>
      <c r="E1599" s="349"/>
      <c r="F1599" s="349"/>
      <c r="G1599" s="349"/>
      <c r="H1599" s="349"/>
      <c r="I1599" s="349"/>
      <c r="J1599" s="349"/>
      <c r="K1599" s="349"/>
      <c r="L1599" s="349"/>
      <c r="M1599" s="349"/>
      <c r="N1599" s="349"/>
      <c r="O1599" s="350"/>
      <c r="P1599" s="241"/>
      <c r="Q1599" s="245"/>
      <c r="R1599" s="245"/>
      <c r="S1599" s="245"/>
      <c r="T1599" s="245"/>
      <c r="U1599" s="245"/>
    </row>
    <row r="1600" spans="1:21" s="187" customFormat="1" ht="15.75">
      <c r="A1600" s="239"/>
      <c r="B1600" s="240"/>
      <c r="C1600" s="240"/>
      <c r="D1600" s="240"/>
      <c r="E1600" s="240"/>
      <c r="F1600" s="240"/>
      <c r="G1600" s="240"/>
      <c r="H1600" s="240"/>
      <c r="I1600" s="242"/>
      <c r="J1600" s="242"/>
      <c r="K1600" s="242"/>
      <c r="L1600" s="242"/>
      <c r="M1600" s="243"/>
      <c r="N1600" s="243"/>
      <c r="O1600" s="244"/>
      <c r="P1600" s="182"/>
    </row>
    <row r="1601" spans="1:21" ht="42" customHeight="1">
      <c r="A1601" s="329" t="s">
        <v>2013</v>
      </c>
      <c r="B1601" s="330"/>
      <c r="C1601" s="330"/>
      <c r="D1601" s="330"/>
      <c r="E1601" s="197" t="s">
        <v>2014</v>
      </c>
      <c r="F1601" s="331" t="s">
        <v>2015</v>
      </c>
      <c r="G1601" s="332"/>
      <c r="H1601" s="331" t="s">
        <v>2023</v>
      </c>
      <c r="I1601" s="332"/>
      <c r="J1601" s="333" t="s">
        <v>2101</v>
      </c>
      <c r="K1601" s="334"/>
      <c r="L1601" s="217" t="s">
        <v>2018</v>
      </c>
      <c r="M1601" s="335" t="s">
        <v>2019</v>
      </c>
      <c r="N1601" s="335"/>
      <c r="O1601" s="336"/>
      <c r="P1601" s="182"/>
    </row>
    <row r="1602" spans="1:21" s="184" customFormat="1" ht="55.9" customHeight="1">
      <c r="A1602" s="337" t="s">
        <v>2249</v>
      </c>
      <c r="B1602" s="338"/>
      <c r="C1602" s="338"/>
      <c r="D1602" s="339"/>
      <c r="E1602" s="208">
        <v>6</v>
      </c>
      <c r="F1602" s="353"/>
      <c r="G1602" s="352"/>
      <c r="H1602" s="351"/>
      <c r="I1602" s="352"/>
      <c r="J1602" s="353"/>
      <c r="K1602" s="354"/>
      <c r="L1602" s="208"/>
      <c r="M1602" s="360" t="s">
        <v>2248</v>
      </c>
      <c r="N1602" s="360"/>
      <c r="O1602" s="361"/>
      <c r="P1602" s="182"/>
    </row>
    <row r="1603" spans="1:21" ht="18">
      <c r="A1603" s="199"/>
      <c r="B1603" s="200"/>
      <c r="C1603" s="200"/>
      <c r="D1603" s="200"/>
      <c r="E1603" s="201"/>
      <c r="F1603" s="202"/>
      <c r="G1603" s="201"/>
      <c r="H1603" s="201"/>
      <c r="I1603" s="218"/>
      <c r="J1603" s="219"/>
      <c r="K1603" s="201"/>
      <c r="L1603" s="201"/>
      <c r="M1603" s="201"/>
      <c r="O1603" s="220"/>
      <c r="P1603" s="182"/>
    </row>
    <row r="1604" spans="1:21" ht="15.75">
      <c r="A1604" s="203"/>
      <c r="B1604" s="204"/>
      <c r="C1604" s="204"/>
      <c r="D1604" s="204"/>
      <c r="E1604" s="204"/>
      <c r="F1604" s="204"/>
      <c r="G1604" s="204"/>
      <c r="H1604" s="204"/>
      <c r="I1604" s="221"/>
      <c r="J1604" s="221"/>
      <c r="L1604" s="346" t="s">
        <v>2021</v>
      </c>
      <c r="M1604" s="347"/>
      <c r="N1604" s="348"/>
      <c r="O1604" s="222">
        <f>E1602</f>
        <v>6</v>
      </c>
      <c r="P1604" s="182"/>
    </row>
    <row r="1605" spans="1:21" ht="15.75">
      <c r="A1605" s="205"/>
      <c r="B1605" s="206"/>
      <c r="C1605" s="206"/>
      <c r="D1605" s="206"/>
      <c r="E1605" s="206"/>
      <c r="F1605" s="206"/>
      <c r="G1605" s="206"/>
      <c r="H1605" s="206"/>
      <c r="I1605" s="223"/>
      <c r="J1605" s="223"/>
      <c r="K1605" s="224"/>
      <c r="L1605" s="224"/>
      <c r="M1605" s="224"/>
      <c r="N1605" s="224"/>
      <c r="O1605" s="225"/>
      <c r="P1605" s="182"/>
    </row>
    <row r="1606" spans="1:21" s="186" customFormat="1" ht="40.15" customHeight="1">
      <c r="A1606" s="246" t="s">
        <v>601</v>
      </c>
      <c r="B1606" s="349" t="s">
        <v>2255</v>
      </c>
      <c r="C1606" s="349"/>
      <c r="D1606" s="349"/>
      <c r="E1606" s="349"/>
      <c r="F1606" s="349"/>
      <c r="G1606" s="349"/>
      <c r="H1606" s="349"/>
      <c r="I1606" s="349"/>
      <c r="J1606" s="349"/>
      <c r="K1606" s="349"/>
      <c r="L1606" s="349"/>
      <c r="M1606" s="349"/>
      <c r="N1606" s="349"/>
      <c r="O1606" s="350"/>
      <c r="P1606" s="241"/>
      <c r="Q1606" s="245"/>
      <c r="R1606" s="245"/>
      <c r="S1606" s="245"/>
      <c r="T1606" s="245"/>
      <c r="U1606" s="245"/>
    </row>
    <row r="1607" spans="1:21" s="187" customFormat="1" ht="15.75">
      <c r="A1607" s="239"/>
      <c r="B1607" s="240"/>
      <c r="C1607" s="240"/>
      <c r="D1607" s="240"/>
      <c r="E1607" s="240"/>
      <c r="F1607" s="240"/>
      <c r="G1607" s="240"/>
      <c r="H1607" s="240"/>
      <c r="I1607" s="242"/>
      <c r="J1607" s="242"/>
      <c r="K1607" s="242"/>
      <c r="L1607" s="242"/>
      <c r="M1607" s="243"/>
      <c r="N1607" s="243"/>
      <c r="O1607" s="244"/>
      <c r="P1607" s="182"/>
    </row>
    <row r="1608" spans="1:21" ht="42" customHeight="1">
      <c r="A1608" s="329" t="s">
        <v>2013</v>
      </c>
      <c r="B1608" s="330"/>
      <c r="C1608" s="330"/>
      <c r="D1608" s="330"/>
      <c r="E1608" s="197" t="s">
        <v>2014</v>
      </c>
      <c r="F1608" s="331" t="s">
        <v>2015</v>
      </c>
      <c r="G1608" s="332"/>
      <c r="H1608" s="331" t="s">
        <v>2023</v>
      </c>
      <c r="I1608" s="332"/>
      <c r="J1608" s="333" t="s">
        <v>2101</v>
      </c>
      <c r="K1608" s="334"/>
      <c r="L1608" s="217" t="s">
        <v>2018</v>
      </c>
      <c r="M1608" s="335" t="s">
        <v>2019</v>
      </c>
      <c r="N1608" s="335"/>
      <c r="O1608" s="336"/>
      <c r="P1608" s="182"/>
    </row>
    <row r="1609" spans="1:21" s="184" customFormat="1" ht="55.9" customHeight="1">
      <c r="A1609" s="337" t="s">
        <v>2249</v>
      </c>
      <c r="B1609" s="338"/>
      <c r="C1609" s="338"/>
      <c r="D1609" s="339"/>
      <c r="E1609" s="208">
        <v>18</v>
      </c>
      <c r="F1609" s="353"/>
      <c r="G1609" s="352"/>
      <c r="H1609" s="351"/>
      <c r="I1609" s="352"/>
      <c r="J1609" s="353"/>
      <c r="K1609" s="354"/>
      <c r="L1609" s="208"/>
      <c r="M1609" s="360" t="s">
        <v>2248</v>
      </c>
      <c r="N1609" s="360"/>
      <c r="O1609" s="361"/>
      <c r="P1609" s="182"/>
    </row>
    <row r="1610" spans="1:21" ht="18">
      <c r="A1610" s="199"/>
      <c r="B1610" s="200"/>
      <c r="C1610" s="200"/>
      <c r="D1610" s="200"/>
      <c r="E1610" s="201"/>
      <c r="F1610" s="202"/>
      <c r="G1610" s="201"/>
      <c r="H1610" s="201"/>
      <c r="I1610" s="218"/>
      <c r="J1610" s="219"/>
      <c r="K1610" s="201"/>
      <c r="L1610" s="201"/>
      <c r="M1610" s="201"/>
      <c r="O1610" s="220"/>
      <c r="P1610" s="182"/>
    </row>
    <row r="1611" spans="1:21" ht="15.75">
      <c r="A1611" s="203"/>
      <c r="B1611" s="204"/>
      <c r="C1611" s="204"/>
      <c r="D1611" s="204"/>
      <c r="E1611" s="204"/>
      <c r="F1611" s="204"/>
      <c r="G1611" s="204"/>
      <c r="H1611" s="204"/>
      <c r="I1611" s="221"/>
      <c r="J1611" s="221"/>
      <c r="L1611" s="346" t="s">
        <v>2021</v>
      </c>
      <c r="M1611" s="347"/>
      <c r="N1611" s="348"/>
      <c r="O1611" s="222">
        <f>E1609</f>
        <v>18</v>
      </c>
      <c r="P1611" s="182"/>
    </row>
    <row r="1612" spans="1:21" ht="15.75">
      <c r="A1612" s="205"/>
      <c r="B1612" s="206"/>
      <c r="C1612" s="206"/>
      <c r="D1612" s="206"/>
      <c r="E1612" s="206"/>
      <c r="F1612" s="206"/>
      <c r="G1612" s="206"/>
      <c r="H1612" s="206"/>
      <c r="I1612" s="223"/>
      <c r="J1612" s="223"/>
      <c r="K1612" s="224"/>
      <c r="L1612" s="224"/>
      <c r="M1612" s="224"/>
      <c r="N1612" s="224"/>
      <c r="O1612" s="225"/>
      <c r="P1612" s="182"/>
    </row>
    <row r="1613" spans="1:21" s="186" customFormat="1" ht="40.15" customHeight="1">
      <c r="A1613" s="246" t="s">
        <v>604</v>
      </c>
      <c r="B1613" s="349" t="s">
        <v>2256</v>
      </c>
      <c r="C1613" s="349"/>
      <c r="D1613" s="349"/>
      <c r="E1613" s="349"/>
      <c r="F1613" s="349"/>
      <c r="G1613" s="349"/>
      <c r="H1613" s="349"/>
      <c r="I1613" s="349"/>
      <c r="J1613" s="349"/>
      <c r="K1613" s="349"/>
      <c r="L1613" s="349"/>
      <c r="M1613" s="349"/>
      <c r="N1613" s="349"/>
      <c r="O1613" s="350"/>
      <c r="P1613" s="241"/>
      <c r="Q1613" s="245"/>
      <c r="R1613" s="245"/>
      <c r="S1613" s="245"/>
      <c r="T1613" s="245"/>
      <c r="U1613" s="245"/>
    </row>
    <row r="1614" spans="1:21" s="187" customFormat="1" ht="15.75">
      <c r="A1614" s="239"/>
      <c r="B1614" s="240"/>
      <c r="C1614" s="240"/>
      <c r="D1614" s="240"/>
      <c r="E1614" s="240"/>
      <c r="F1614" s="240"/>
      <c r="G1614" s="240"/>
      <c r="H1614" s="240"/>
      <c r="I1614" s="242"/>
      <c r="J1614" s="242"/>
      <c r="K1614" s="242"/>
      <c r="L1614" s="242"/>
      <c r="M1614" s="243"/>
      <c r="N1614" s="243"/>
      <c r="O1614" s="244"/>
      <c r="P1614" s="182"/>
    </row>
    <row r="1615" spans="1:21" ht="42" customHeight="1">
      <c r="A1615" s="329" t="s">
        <v>2013</v>
      </c>
      <c r="B1615" s="330"/>
      <c r="C1615" s="330"/>
      <c r="D1615" s="330"/>
      <c r="E1615" s="197" t="s">
        <v>2014</v>
      </c>
      <c r="F1615" s="331" t="s">
        <v>2015</v>
      </c>
      <c r="G1615" s="332"/>
      <c r="H1615" s="331" t="s">
        <v>2023</v>
      </c>
      <c r="I1615" s="332"/>
      <c r="J1615" s="333" t="s">
        <v>2101</v>
      </c>
      <c r="K1615" s="334"/>
      <c r="L1615" s="217" t="s">
        <v>2018</v>
      </c>
      <c r="M1615" s="335" t="s">
        <v>2019</v>
      </c>
      <c r="N1615" s="335"/>
      <c r="O1615" s="336"/>
      <c r="P1615" s="182"/>
    </row>
    <row r="1616" spans="1:21" s="184" customFormat="1" ht="55.9" customHeight="1">
      <c r="A1616" s="337" t="s">
        <v>2249</v>
      </c>
      <c r="B1616" s="338"/>
      <c r="C1616" s="338"/>
      <c r="D1616" s="339"/>
      <c r="E1616" s="208">
        <v>2</v>
      </c>
      <c r="F1616" s="353"/>
      <c r="G1616" s="352"/>
      <c r="H1616" s="351"/>
      <c r="I1616" s="352"/>
      <c r="J1616" s="353"/>
      <c r="K1616" s="354"/>
      <c r="L1616" s="208"/>
      <c r="M1616" s="360" t="s">
        <v>2248</v>
      </c>
      <c r="N1616" s="360"/>
      <c r="O1616" s="361"/>
      <c r="P1616" s="182"/>
    </row>
    <row r="1617" spans="1:21" ht="18">
      <c r="A1617" s="199"/>
      <c r="B1617" s="200"/>
      <c r="C1617" s="200"/>
      <c r="D1617" s="200"/>
      <c r="E1617" s="201"/>
      <c r="F1617" s="202"/>
      <c r="G1617" s="201"/>
      <c r="H1617" s="201"/>
      <c r="I1617" s="218"/>
      <c r="J1617" s="219"/>
      <c r="K1617" s="201"/>
      <c r="L1617" s="201"/>
      <c r="M1617" s="201"/>
      <c r="O1617" s="220"/>
      <c r="P1617" s="182"/>
    </row>
    <row r="1618" spans="1:21" ht="15.75">
      <c r="A1618" s="203"/>
      <c r="B1618" s="204"/>
      <c r="C1618" s="204"/>
      <c r="D1618" s="204"/>
      <c r="E1618" s="204"/>
      <c r="F1618" s="204"/>
      <c r="G1618" s="204"/>
      <c r="H1618" s="204"/>
      <c r="I1618" s="221"/>
      <c r="J1618" s="221"/>
      <c r="L1618" s="346" t="s">
        <v>2021</v>
      </c>
      <c r="M1618" s="347"/>
      <c r="N1618" s="348"/>
      <c r="O1618" s="222">
        <f>E1616</f>
        <v>2</v>
      </c>
      <c r="P1618" s="182"/>
    </row>
    <row r="1619" spans="1:21" ht="15.75">
      <c r="A1619" s="205"/>
      <c r="B1619" s="206"/>
      <c r="C1619" s="206"/>
      <c r="D1619" s="206"/>
      <c r="E1619" s="206"/>
      <c r="F1619" s="206"/>
      <c r="G1619" s="206"/>
      <c r="H1619" s="206"/>
      <c r="I1619" s="223"/>
      <c r="J1619" s="223"/>
      <c r="K1619" s="224"/>
      <c r="L1619" s="224"/>
      <c r="M1619" s="224"/>
      <c r="N1619" s="224"/>
      <c r="O1619" s="225"/>
      <c r="P1619" s="182"/>
    </row>
    <row r="1620" spans="1:21" s="186" customFormat="1" ht="40.15" customHeight="1">
      <c r="A1620" s="246" t="s">
        <v>607</v>
      </c>
      <c r="B1620" s="349" t="s">
        <v>2257</v>
      </c>
      <c r="C1620" s="349"/>
      <c r="D1620" s="349"/>
      <c r="E1620" s="349"/>
      <c r="F1620" s="349"/>
      <c r="G1620" s="349"/>
      <c r="H1620" s="349"/>
      <c r="I1620" s="349"/>
      <c r="J1620" s="349"/>
      <c r="K1620" s="349"/>
      <c r="L1620" s="349"/>
      <c r="M1620" s="349"/>
      <c r="N1620" s="349"/>
      <c r="O1620" s="350"/>
      <c r="P1620" s="241"/>
      <c r="Q1620" s="245"/>
      <c r="R1620" s="245"/>
      <c r="S1620" s="245"/>
      <c r="T1620" s="245"/>
      <c r="U1620" s="245"/>
    </row>
    <row r="1621" spans="1:21" s="187" customFormat="1" ht="15.75">
      <c r="A1621" s="239"/>
      <c r="B1621" s="240"/>
      <c r="C1621" s="240"/>
      <c r="D1621" s="240"/>
      <c r="E1621" s="240"/>
      <c r="F1621" s="240"/>
      <c r="G1621" s="240"/>
      <c r="H1621" s="240"/>
      <c r="I1621" s="242"/>
      <c r="J1621" s="242"/>
      <c r="K1621" s="242"/>
      <c r="L1621" s="242"/>
      <c r="M1621" s="243"/>
      <c r="N1621" s="243"/>
      <c r="O1621" s="244"/>
      <c r="P1621" s="182"/>
    </row>
    <row r="1622" spans="1:21" ht="42" customHeight="1">
      <c r="A1622" s="329" t="s">
        <v>2013</v>
      </c>
      <c r="B1622" s="330"/>
      <c r="C1622" s="330"/>
      <c r="D1622" s="330"/>
      <c r="E1622" s="197" t="s">
        <v>2014</v>
      </c>
      <c r="F1622" s="331" t="s">
        <v>2015</v>
      </c>
      <c r="G1622" s="332"/>
      <c r="H1622" s="331" t="s">
        <v>2023</v>
      </c>
      <c r="I1622" s="332"/>
      <c r="J1622" s="333" t="s">
        <v>2101</v>
      </c>
      <c r="K1622" s="334"/>
      <c r="L1622" s="217" t="s">
        <v>2018</v>
      </c>
      <c r="M1622" s="335" t="s">
        <v>2019</v>
      </c>
      <c r="N1622" s="335"/>
      <c r="O1622" s="336"/>
      <c r="P1622" s="182"/>
    </row>
    <row r="1623" spans="1:21" s="184" customFormat="1" ht="55.9" customHeight="1">
      <c r="A1623" s="337" t="s">
        <v>2249</v>
      </c>
      <c r="B1623" s="338"/>
      <c r="C1623" s="338"/>
      <c r="D1623" s="339"/>
      <c r="E1623" s="208">
        <v>4</v>
      </c>
      <c r="F1623" s="353"/>
      <c r="G1623" s="352"/>
      <c r="H1623" s="351"/>
      <c r="I1623" s="352"/>
      <c r="J1623" s="353"/>
      <c r="K1623" s="354"/>
      <c r="L1623" s="208"/>
      <c r="M1623" s="360" t="s">
        <v>2248</v>
      </c>
      <c r="N1623" s="360"/>
      <c r="O1623" s="361"/>
      <c r="P1623" s="182"/>
    </row>
    <row r="1624" spans="1:21" ht="18">
      <c r="A1624" s="199"/>
      <c r="B1624" s="200"/>
      <c r="C1624" s="200"/>
      <c r="D1624" s="200"/>
      <c r="E1624" s="201"/>
      <c r="F1624" s="202"/>
      <c r="G1624" s="201"/>
      <c r="H1624" s="201"/>
      <c r="I1624" s="218"/>
      <c r="J1624" s="219"/>
      <c r="K1624" s="201"/>
      <c r="L1624" s="201"/>
      <c r="M1624" s="201"/>
      <c r="O1624" s="220"/>
      <c r="P1624" s="182"/>
    </row>
    <row r="1625" spans="1:21" ht="15.75">
      <c r="A1625" s="203"/>
      <c r="B1625" s="204"/>
      <c r="C1625" s="204"/>
      <c r="D1625" s="204"/>
      <c r="E1625" s="204"/>
      <c r="F1625" s="204"/>
      <c r="G1625" s="204"/>
      <c r="H1625" s="204"/>
      <c r="I1625" s="221"/>
      <c r="J1625" s="221"/>
      <c r="L1625" s="346" t="s">
        <v>2021</v>
      </c>
      <c r="M1625" s="347"/>
      <c r="N1625" s="348"/>
      <c r="O1625" s="222">
        <f>E1623</f>
        <v>4</v>
      </c>
      <c r="P1625" s="182"/>
    </row>
    <row r="1626" spans="1:21" ht="15.75">
      <c r="A1626" s="205"/>
      <c r="B1626" s="206"/>
      <c r="C1626" s="206"/>
      <c r="D1626" s="206"/>
      <c r="E1626" s="206"/>
      <c r="F1626" s="206"/>
      <c r="G1626" s="206"/>
      <c r="H1626" s="206"/>
      <c r="I1626" s="223"/>
      <c r="J1626" s="223"/>
      <c r="K1626" s="224"/>
      <c r="L1626" s="224"/>
      <c r="M1626" s="224"/>
      <c r="N1626" s="224"/>
      <c r="O1626" s="225"/>
      <c r="P1626" s="182"/>
    </row>
    <row r="1627" spans="1:21" s="186" customFormat="1" ht="40.15" customHeight="1">
      <c r="A1627" s="246" t="s">
        <v>610</v>
      </c>
      <c r="B1627" s="349" t="s">
        <v>2258</v>
      </c>
      <c r="C1627" s="349"/>
      <c r="D1627" s="349"/>
      <c r="E1627" s="349"/>
      <c r="F1627" s="349"/>
      <c r="G1627" s="349"/>
      <c r="H1627" s="349"/>
      <c r="I1627" s="349"/>
      <c r="J1627" s="349"/>
      <c r="K1627" s="349"/>
      <c r="L1627" s="349"/>
      <c r="M1627" s="349"/>
      <c r="N1627" s="349"/>
      <c r="O1627" s="350"/>
      <c r="P1627" s="241"/>
      <c r="Q1627" s="245"/>
      <c r="R1627" s="245"/>
      <c r="S1627" s="245"/>
      <c r="T1627" s="245"/>
      <c r="U1627" s="245"/>
    </row>
    <row r="1628" spans="1:21" s="187" customFormat="1" ht="15.75">
      <c r="A1628" s="239"/>
      <c r="B1628" s="240"/>
      <c r="C1628" s="240"/>
      <c r="D1628" s="240"/>
      <c r="E1628" s="240"/>
      <c r="F1628" s="240"/>
      <c r="G1628" s="240"/>
      <c r="H1628" s="240"/>
      <c r="I1628" s="242"/>
      <c r="J1628" s="242"/>
      <c r="K1628" s="242"/>
      <c r="L1628" s="242"/>
      <c r="M1628" s="243"/>
      <c r="N1628" s="243"/>
      <c r="O1628" s="244"/>
      <c r="P1628" s="182"/>
    </row>
    <row r="1629" spans="1:21" ht="42" customHeight="1">
      <c r="A1629" s="329" t="s">
        <v>2013</v>
      </c>
      <c r="B1629" s="330"/>
      <c r="C1629" s="330"/>
      <c r="D1629" s="330"/>
      <c r="E1629" s="197" t="s">
        <v>2014</v>
      </c>
      <c r="F1629" s="331" t="s">
        <v>2015</v>
      </c>
      <c r="G1629" s="332"/>
      <c r="H1629" s="331" t="s">
        <v>2023</v>
      </c>
      <c r="I1629" s="332"/>
      <c r="J1629" s="333" t="s">
        <v>2101</v>
      </c>
      <c r="K1629" s="334"/>
      <c r="L1629" s="217" t="s">
        <v>2018</v>
      </c>
      <c r="M1629" s="335" t="s">
        <v>2019</v>
      </c>
      <c r="N1629" s="335"/>
      <c r="O1629" s="336"/>
      <c r="P1629" s="182"/>
    </row>
    <row r="1630" spans="1:21" s="184" customFormat="1" ht="55.9" customHeight="1">
      <c r="A1630" s="337" t="s">
        <v>2249</v>
      </c>
      <c r="B1630" s="338"/>
      <c r="C1630" s="338"/>
      <c r="D1630" s="339"/>
      <c r="E1630" s="208">
        <f>31+35</f>
        <v>66</v>
      </c>
      <c r="F1630" s="353"/>
      <c r="G1630" s="352"/>
      <c r="H1630" s="351"/>
      <c r="I1630" s="352"/>
      <c r="J1630" s="353"/>
      <c r="K1630" s="354"/>
      <c r="L1630" s="208"/>
      <c r="M1630" s="360" t="s">
        <v>2248</v>
      </c>
      <c r="N1630" s="360"/>
      <c r="O1630" s="361"/>
      <c r="P1630" s="182"/>
    </row>
    <row r="1631" spans="1:21" ht="18">
      <c r="A1631" s="199"/>
      <c r="B1631" s="200"/>
      <c r="C1631" s="200"/>
      <c r="D1631" s="200"/>
      <c r="E1631" s="201"/>
      <c r="F1631" s="202"/>
      <c r="G1631" s="201"/>
      <c r="H1631" s="201"/>
      <c r="I1631" s="218"/>
      <c r="J1631" s="219"/>
      <c r="K1631" s="201"/>
      <c r="L1631" s="201"/>
      <c r="M1631" s="201"/>
      <c r="O1631" s="220"/>
      <c r="P1631" s="182"/>
    </row>
    <row r="1632" spans="1:21" ht="15.75">
      <c r="A1632" s="203"/>
      <c r="B1632" s="204"/>
      <c r="C1632" s="204"/>
      <c r="D1632" s="204"/>
      <c r="E1632" s="204"/>
      <c r="F1632" s="204"/>
      <c r="G1632" s="204"/>
      <c r="H1632" s="204"/>
      <c r="I1632" s="221"/>
      <c r="J1632" s="221"/>
      <c r="L1632" s="346" t="s">
        <v>2021</v>
      </c>
      <c r="M1632" s="347"/>
      <c r="N1632" s="348"/>
      <c r="O1632" s="222">
        <f>E1630</f>
        <v>66</v>
      </c>
      <c r="P1632" s="182"/>
    </row>
    <row r="1633" spans="1:21" ht="15.75">
      <c r="A1633" s="205"/>
      <c r="B1633" s="206"/>
      <c r="C1633" s="206"/>
      <c r="D1633" s="206"/>
      <c r="E1633" s="206"/>
      <c r="F1633" s="206"/>
      <c r="G1633" s="206"/>
      <c r="H1633" s="206"/>
      <c r="I1633" s="223"/>
      <c r="J1633" s="223"/>
      <c r="K1633" s="224"/>
      <c r="L1633" s="224"/>
      <c r="M1633" s="224"/>
      <c r="N1633" s="224"/>
      <c r="O1633" s="225"/>
      <c r="P1633" s="182"/>
    </row>
    <row r="1634" spans="1:21" s="186" customFormat="1" ht="40.15" customHeight="1">
      <c r="A1634" s="246" t="s">
        <v>613</v>
      </c>
      <c r="B1634" s="349" t="s">
        <v>2259</v>
      </c>
      <c r="C1634" s="349"/>
      <c r="D1634" s="349"/>
      <c r="E1634" s="349"/>
      <c r="F1634" s="349"/>
      <c r="G1634" s="349"/>
      <c r="H1634" s="349"/>
      <c r="I1634" s="349"/>
      <c r="J1634" s="349"/>
      <c r="K1634" s="349"/>
      <c r="L1634" s="349"/>
      <c r="M1634" s="349"/>
      <c r="N1634" s="349"/>
      <c r="O1634" s="350"/>
      <c r="P1634" s="241"/>
      <c r="Q1634" s="245"/>
      <c r="R1634" s="245"/>
      <c r="S1634" s="245"/>
      <c r="T1634" s="245"/>
      <c r="U1634" s="245"/>
    </row>
    <row r="1635" spans="1:21" s="187" customFormat="1" ht="15.75">
      <c r="A1635" s="239"/>
      <c r="B1635" s="240"/>
      <c r="C1635" s="240"/>
      <c r="D1635" s="240"/>
      <c r="E1635" s="240"/>
      <c r="F1635" s="240"/>
      <c r="G1635" s="240"/>
      <c r="H1635" s="240"/>
      <c r="I1635" s="242"/>
      <c r="J1635" s="242"/>
      <c r="K1635" s="242"/>
      <c r="L1635" s="242"/>
      <c r="M1635" s="243"/>
      <c r="N1635" s="243"/>
      <c r="O1635" s="244"/>
      <c r="P1635" s="182"/>
    </row>
    <row r="1636" spans="1:21" ht="42" customHeight="1">
      <c r="A1636" s="329" t="s">
        <v>2013</v>
      </c>
      <c r="B1636" s="330"/>
      <c r="C1636" s="330"/>
      <c r="D1636" s="330"/>
      <c r="E1636" s="197" t="s">
        <v>2014</v>
      </c>
      <c r="F1636" s="331" t="s">
        <v>2015</v>
      </c>
      <c r="G1636" s="332"/>
      <c r="H1636" s="331" t="s">
        <v>2023</v>
      </c>
      <c r="I1636" s="332"/>
      <c r="J1636" s="333" t="s">
        <v>2101</v>
      </c>
      <c r="K1636" s="334"/>
      <c r="L1636" s="217" t="s">
        <v>2018</v>
      </c>
      <c r="M1636" s="335" t="s">
        <v>2019</v>
      </c>
      <c r="N1636" s="335"/>
      <c r="O1636" s="336"/>
      <c r="P1636" s="182"/>
    </row>
    <row r="1637" spans="1:21" s="184" customFormat="1" ht="55.9" customHeight="1">
      <c r="A1637" s="337" t="s">
        <v>2249</v>
      </c>
      <c r="B1637" s="338"/>
      <c r="C1637" s="338"/>
      <c r="D1637" s="339"/>
      <c r="E1637" s="208">
        <f>31+38</f>
        <v>69</v>
      </c>
      <c r="F1637" s="353"/>
      <c r="G1637" s="352"/>
      <c r="H1637" s="351"/>
      <c r="I1637" s="352"/>
      <c r="J1637" s="353"/>
      <c r="K1637" s="354"/>
      <c r="L1637" s="208"/>
      <c r="M1637" s="360" t="s">
        <v>2248</v>
      </c>
      <c r="N1637" s="360"/>
      <c r="O1637" s="361"/>
      <c r="P1637" s="182"/>
    </row>
    <row r="1638" spans="1:21" ht="18">
      <c r="A1638" s="199"/>
      <c r="B1638" s="200"/>
      <c r="C1638" s="200"/>
      <c r="D1638" s="200"/>
      <c r="E1638" s="201"/>
      <c r="F1638" s="202"/>
      <c r="G1638" s="201"/>
      <c r="H1638" s="201"/>
      <c r="I1638" s="218"/>
      <c r="J1638" s="219"/>
      <c r="K1638" s="201"/>
      <c r="L1638" s="201"/>
      <c r="M1638" s="201"/>
      <c r="O1638" s="220"/>
      <c r="P1638" s="182"/>
    </row>
    <row r="1639" spans="1:21" ht="15.75">
      <c r="A1639" s="203"/>
      <c r="B1639" s="204"/>
      <c r="C1639" s="204"/>
      <c r="D1639" s="204"/>
      <c r="E1639" s="204"/>
      <c r="F1639" s="204"/>
      <c r="G1639" s="204"/>
      <c r="H1639" s="204"/>
      <c r="I1639" s="221"/>
      <c r="J1639" s="221"/>
      <c r="L1639" s="346" t="s">
        <v>2021</v>
      </c>
      <c r="M1639" s="347"/>
      <c r="N1639" s="348"/>
      <c r="O1639" s="222">
        <f>E1637</f>
        <v>69</v>
      </c>
      <c r="P1639" s="182"/>
    </row>
    <row r="1640" spans="1:21" ht="15.75">
      <c r="A1640" s="205"/>
      <c r="B1640" s="206"/>
      <c r="C1640" s="206"/>
      <c r="D1640" s="206"/>
      <c r="E1640" s="206"/>
      <c r="F1640" s="206"/>
      <c r="G1640" s="206"/>
      <c r="H1640" s="206"/>
      <c r="I1640" s="223"/>
      <c r="J1640" s="223"/>
      <c r="K1640" s="224"/>
      <c r="L1640" s="224"/>
      <c r="M1640" s="224"/>
      <c r="N1640" s="224"/>
      <c r="O1640" s="225"/>
      <c r="P1640" s="182"/>
    </row>
    <row r="1641" spans="1:21" s="186" customFormat="1" ht="40.15" customHeight="1">
      <c r="A1641" s="246" t="s">
        <v>616</v>
      </c>
      <c r="B1641" s="349" t="s">
        <v>2260</v>
      </c>
      <c r="C1641" s="349"/>
      <c r="D1641" s="349"/>
      <c r="E1641" s="349"/>
      <c r="F1641" s="349"/>
      <c r="G1641" s="349"/>
      <c r="H1641" s="349"/>
      <c r="I1641" s="349"/>
      <c r="J1641" s="349"/>
      <c r="K1641" s="349"/>
      <c r="L1641" s="349"/>
      <c r="M1641" s="349"/>
      <c r="N1641" s="349"/>
      <c r="O1641" s="350"/>
      <c r="P1641" s="241"/>
      <c r="Q1641" s="245"/>
      <c r="R1641" s="245"/>
      <c r="S1641" s="245"/>
      <c r="T1641" s="245"/>
      <c r="U1641" s="245"/>
    </row>
    <row r="1642" spans="1:21" s="187" customFormat="1" ht="15.75">
      <c r="A1642" s="239"/>
      <c r="B1642" s="240"/>
      <c r="C1642" s="240"/>
      <c r="D1642" s="240"/>
      <c r="E1642" s="240"/>
      <c r="F1642" s="240"/>
      <c r="G1642" s="240"/>
      <c r="H1642" s="240"/>
      <c r="I1642" s="242"/>
      <c r="J1642" s="242"/>
      <c r="K1642" s="242"/>
      <c r="L1642" s="242"/>
      <c r="M1642" s="243"/>
      <c r="N1642" s="243"/>
      <c r="O1642" s="244"/>
      <c r="P1642" s="182"/>
    </row>
    <row r="1643" spans="1:21" ht="42" customHeight="1">
      <c r="A1643" s="329" t="s">
        <v>2013</v>
      </c>
      <c r="B1643" s="330"/>
      <c r="C1643" s="330"/>
      <c r="D1643" s="330"/>
      <c r="E1643" s="197" t="s">
        <v>2014</v>
      </c>
      <c r="F1643" s="331" t="s">
        <v>2015</v>
      </c>
      <c r="G1643" s="332"/>
      <c r="H1643" s="331" t="s">
        <v>2023</v>
      </c>
      <c r="I1643" s="332"/>
      <c r="J1643" s="333" t="s">
        <v>2101</v>
      </c>
      <c r="K1643" s="334"/>
      <c r="L1643" s="217" t="s">
        <v>2018</v>
      </c>
      <c r="M1643" s="335" t="s">
        <v>2019</v>
      </c>
      <c r="N1643" s="335"/>
      <c r="O1643" s="336"/>
      <c r="P1643" s="182"/>
    </row>
    <row r="1644" spans="1:21" s="184" customFormat="1" ht="55.9" customHeight="1">
      <c r="A1644" s="337" t="s">
        <v>2249</v>
      </c>
      <c r="B1644" s="338"/>
      <c r="C1644" s="338"/>
      <c r="D1644" s="339"/>
      <c r="E1644" s="208">
        <f>72/2+40</f>
        <v>76</v>
      </c>
      <c r="F1644" s="353"/>
      <c r="G1644" s="352"/>
      <c r="H1644" s="351"/>
      <c r="I1644" s="352"/>
      <c r="J1644" s="353"/>
      <c r="K1644" s="354"/>
      <c r="L1644" s="208"/>
      <c r="M1644" s="360" t="s">
        <v>2248</v>
      </c>
      <c r="N1644" s="360"/>
      <c r="O1644" s="361"/>
      <c r="P1644" s="182"/>
    </row>
    <row r="1645" spans="1:21" ht="18">
      <c r="A1645" s="199"/>
      <c r="B1645" s="200"/>
      <c r="C1645" s="200"/>
      <c r="D1645" s="200"/>
      <c r="E1645" s="201"/>
      <c r="F1645" s="202"/>
      <c r="G1645" s="201"/>
      <c r="H1645" s="201"/>
      <c r="I1645" s="218"/>
      <c r="J1645" s="219"/>
      <c r="K1645" s="201"/>
      <c r="L1645" s="201"/>
      <c r="M1645" s="201"/>
      <c r="O1645" s="220"/>
      <c r="P1645" s="182"/>
    </row>
    <row r="1646" spans="1:21" ht="15.75">
      <c r="A1646" s="203"/>
      <c r="B1646" s="204"/>
      <c r="C1646" s="204"/>
      <c r="D1646" s="204"/>
      <c r="E1646" s="204"/>
      <c r="F1646" s="204"/>
      <c r="G1646" s="204"/>
      <c r="H1646" s="204"/>
      <c r="I1646" s="221"/>
      <c r="J1646" s="221"/>
      <c r="L1646" s="346" t="s">
        <v>2021</v>
      </c>
      <c r="M1646" s="347"/>
      <c r="N1646" s="348"/>
      <c r="O1646" s="222">
        <f>E1644</f>
        <v>76</v>
      </c>
      <c r="P1646" s="182"/>
    </row>
    <row r="1647" spans="1:21" ht="15.75">
      <c r="A1647" s="205"/>
      <c r="B1647" s="206"/>
      <c r="C1647" s="206"/>
      <c r="D1647" s="206"/>
      <c r="E1647" s="206"/>
      <c r="F1647" s="206"/>
      <c r="G1647" s="206"/>
      <c r="H1647" s="206"/>
      <c r="I1647" s="223"/>
      <c r="J1647" s="223"/>
      <c r="K1647" s="224"/>
      <c r="L1647" s="224"/>
      <c r="M1647" s="224"/>
      <c r="N1647" s="224"/>
      <c r="O1647" s="225"/>
      <c r="P1647" s="182"/>
    </row>
    <row r="1648" spans="1:21" s="186" customFormat="1" ht="40.15" customHeight="1">
      <c r="A1648" s="246" t="s">
        <v>619</v>
      </c>
      <c r="B1648" s="349" t="s">
        <v>2261</v>
      </c>
      <c r="C1648" s="349"/>
      <c r="D1648" s="349"/>
      <c r="E1648" s="349"/>
      <c r="F1648" s="349"/>
      <c r="G1648" s="349"/>
      <c r="H1648" s="349"/>
      <c r="I1648" s="349"/>
      <c r="J1648" s="349"/>
      <c r="K1648" s="349"/>
      <c r="L1648" s="349"/>
      <c r="M1648" s="349"/>
      <c r="N1648" s="349"/>
      <c r="O1648" s="350"/>
      <c r="P1648" s="241"/>
      <c r="Q1648" s="245"/>
      <c r="R1648" s="245"/>
      <c r="S1648" s="245"/>
      <c r="T1648" s="245"/>
      <c r="U1648" s="245"/>
    </row>
    <row r="1649" spans="1:21" s="187" customFormat="1" ht="15.75">
      <c r="A1649" s="239"/>
      <c r="B1649" s="240"/>
      <c r="C1649" s="240"/>
      <c r="D1649" s="240"/>
      <c r="E1649" s="240"/>
      <c r="F1649" s="240"/>
      <c r="G1649" s="240"/>
      <c r="H1649" s="240"/>
      <c r="I1649" s="242"/>
      <c r="J1649" s="242"/>
      <c r="K1649" s="242"/>
      <c r="L1649" s="242"/>
      <c r="M1649" s="243"/>
      <c r="N1649" s="243"/>
      <c r="O1649" s="244"/>
      <c r="P1649" s="182"/>
    </row>
    <row r="1650" spans="1:21" ht="42" customHeight="1">
      <c r="A1650" s="329" t="s">
        <v>2013</v>
      </c>
      <c r="B1650" s="330"/>
      <c r="C1650" s="330"/>
      <c r="D1650" s="330"/>
      <c r="E1650" s="197" t="s">
        <v>2014</v>
      </c>
      <c r="F1650" s="331" t="s">
        <v>2015</v>
      </c>
      <c r="G1650" s="332"/>
      <c r="H1650" s="331" t="s">
        <v>2023</v>
      </c>
      <c r="I1650" s="332"/>
      <c r="J1650" s="333" t="s">
        <v>2101</v>
      </c>
      <c r="K1650" s="334"/>
      <c r="L1650" s="217" t="s">
        <v>2018</v>
      </c>
      <c r="M1650" s="335" t="s">
        <v>2019</v>
      </c>
      <c r="N1650" s="335"/>
      <c r="O1650" s="336"/>
      <c r="P1650" s="182"/>
    </row>
    <row r="1651" spans="1:21" s="184" customFormat="1" ht="55.9" customHeight="1">
      <c r="A1651" s="337" t="s">
        <v>2249</v>
      </c>
      <c r="B1651" s="338"/>
      <c r="C1651" s="338"/>
      <c r="D1651" s="339"/>
      <c r="E1651" s="208">
        <f>36+45</f>
        <v>81</v>
      </c>
      <c r="F1651" s="353"/>
      <c r="G1651" s="352"/>
      <c r="H1651" s="351"/>
      <c r="I1651" s="352"/>
      <c r="J1651" s="353"/>
      <c r="K1651" s="354"/>
      <c r="L1651" s="208"/>
      <c r="M1651" s="360" t="s">
        <v>2248</v>
      </c>
      <c r="N1651" s="360"/>
      <c r="O1651" s="361"/>
      <c r="P1651" s="182"/>
    </row>
    <row r="1652" spans="1:21" ht="18">
      <c r="A1652" s="199"/>
      <c r="B1652" s="200"/>
      <c r="C1652" s="200"/>
      <c r="D1652" s="200"/>
      <c r="E1652" s="201"/>
      <c r="F1652" s="202"/>
      <c r="G1652" s="201"/>
      <c r="H1652" s="201"/>
      <c r="I1652" s="218"/>
      <c r="J1652" s="219"/>
      <c r="K1652" s="201"/>
      <c r="L1652" s="201"/>
      <c r="M1652" s="201"/>
      <c r="O1652" s="220"/>
      <c r="P1652" s="182"/>
    </row>
    <row r="1653" spans="1:21" ht="15.75">
      <c r="A1653" s="203"/>
      <c r="B1653" s="204"/>
      <c r="C1653" s="204"/>
      <c r="D1653" s="204"/>
      <c r="E1653" s="204"/>
      <c r="F1653" s="204"/>
      <c r="G1653" s="204"/>
      <c r="H1653" s="204"/>
      <c r="I1653" s="221"/>
      <c r="J1653" s="221"/>
      <c r="L1653" s="346" t="s">
        <v>2021</v>
      </c>
      <c r="M1653" s="347"/>
      <c r="N1653" s="348"/>
      <c r="O1653" s="222">
        <f>E1651</f>
        <v>81</v>
      </c>
      <c r="P1653" s="182"/>
    </row>
    <row r="1654" spans="1:21" ht="15.75">
      <c r="A1654" s="205"/>
      <c r="B1654" s="206"/>
      <c r="C1654" s="206"/>
      <c r="D1654" s="206"/>
      <c r="E1654" s="206"/>
      <c r="F1654" s="206"/>
      <c r="G1654" s="206"/>
      <c r="H1654" s="206"/>
      <c r="I1654" s="223"/>
      <c r="J1654" s="223"/>
      <c r="K1654" s="224"/>
      <c r="L1654" s="224"/>
      <c r="M1654" s="224"/>
      <c r="N1654" s="224"/>
      <c r="O1654" s="225"/>
      <c r="P1654" s="182"/>
    </row>
    <row r="1655" spans="1:21" s="186" customFormat="1" ht="40.15" customHeight="1">
      <c r="A1655" s="246" t="s">
        <v>622</v>
      </c>
      <c r="B1655" s="349" t="s">
        <v>624</v>
      </c>
      <c r="C1655" s="349"/>
      <c r="D1655" s="349"/>
      <c r="E1655" s="349"/>
      <c r="F1655" s="349"/>
      <c r="G1655" s="349"/>
      <c r="H1655" s="349"/>
      <c r="I1655" s="349"/>
      <c r="J1655" s="349"/>
      <c r="K1655" s="349"/>
      <c r="L1655" s="349"/>
      <c r="M1655" s="349"/>
      <c r="N1655" s="349"/>
      <c r="O1655" s="350"/>
      <c r="P1655" s="241"/>
      <c r="Q1655" s="245"/>
      <c r="R1655" s="245"/>
      <c r="S1655" s="245"/>
      <c r="T1655" s="245"/>
      <c r="U1655" s="245"/>
    </row>
    <row r="1656" spans="1:21" s="187" customFormat="1" ht="15.75">
      <c r="A1656" s="239"/>
      <c r="B1656" s="240"/>
      <c r="C1656" s="240"/>
      <c r="D1656" s="240"/>
      <c r="E1656" s="240"/>
      <c r="F1656" s="240"/>
      <c r="G1656" s="240"/>
      <c r="H1656" s="240"/>
      <c r="I1656" s="242"/>
      <c r="J1656" s="242"/>
      <c r="K1656" s="242"/>
      <c r="L1656" s="242"/>
      <c r="M1656" s="243"/>
      <c r="N1656" s="243"/>
      <c r="O1656" s="244"/>
      <c r="P1656" s="182"/>
    </row>
    <row r="1657" spans="1:21" ht="42" customHeight="1">
      <c r="A1657" s="329" t="s">
        <v>2013</v>
      </c>
      <c r="B1657" s="330"/>
      <c r="C1657" s="330"/>
      <c r="D1657" s="330"/>
      <c r="E1657" s="197" t="s">
        <v>2014</v>
      </c>
      <c r="F1657" s="331" t="s">
        <v>2015</v>
      </c>
      <c r="G1657" s="332"/>
      <c r="H1657" s="331" t="s">
        <v>2023</v>
      </c>
      <c r="I1657" s="332"/>
      <c r="J1657" s="333" t="s">
        <v>2101</v>
      </c>
      <c r="K1657" s="334"/>
      <c r="L1657" s="217" t="s">
        <v>2018</v>
      </c>
      <c r="M1657" s="335" t="s">
        <v>2019</v>
      </c>
      <c r="N1657" s="335"/>
      <c r="O1657" s="336"/>
      <c r="P1657" s="182"/>
    </row>
    <row r="1658" spans="1:21" s="184" customFormat="1" ht="55.9" customHeight="1">
      <c r="A1658" s="337" t="s">
        <v>2249</v>
      </c>
      <c r="B1658" s="338"/>
      <c r="C1658" s="338"/>
      <c r="D1658" s="339"/>
      <c r="E1658" s="208">
        <v>2</v>
      </c>
      <c r="F1658" s="353"/>
      <c r="G1658" s="352"/>
      <c r="H1658" s="351"/>
      <c r="I1658" s="352"/>
      <c r="J1658" s="353"/>
      <c r="K1658" s="354"/>
      <c r="L1658" s="208"/>
      <c r="M1658" s="360" t="s">
        <v>2248</v>
      </c>
      <c r="N1658" s="360"/>
      <c r="O1658" s="361"/>
      <c r="P1658" s="182"/>
    </row>
    <row r="1659" spans="1:21" ht="18">
      <c r="A1659" s="199"/>
      <c r="B1659" s="200"/>
      <c r="C1659" s="200"/>
      <c r="D1659" s="200"/>
      <c r="E1659" s="201"/>
      <c r="F1659" s="202"/>
      <c r="G1659" s="201"/>
      <c r="H1659" s="201"/>
      <c r="I1659" s="218"/>
      <c r="J1659" s="219"/>
      <c r="K1659" s="201"/>
      <c r="L1659" s="201"/>
      <c r="M1659" s="201"/>
      <c r="O1659" s="220"/>
      <c r="P1659" s="182"/>
    </row>
    <row r="1660" spans="1:21" ht="15.75">
      <c r="A1660" s="203"/>
      <c r="B1660" s="204"/>
      <c r="C1660" s="204"/>
      <c r="D1660" s="204"/>
      <c r="E1660" s="204"/>
      <c r="F1660" s="204"/>
      <c r="G1660" s="204"/>
      <c r="H1660" s="204"/>
      <c r="I1660" s="221"/>
      <c r="J1660" s="221"/>
      <c r="L1660" s="346" t="s">
        <v>2021</v>
      </c>
      <c r="M1660" s="347"/>
      <c r="N1660" s="348"/>
      <c r="O1660" s="222">
        <f>E1658</f>
        <v>2</v>
      </c>
      <c r="P1660" s="182"/>
    </row>
    <row r="1661" spans="1:21" ht="15.75">
      <c r="A1661" s="205"/>
      <c r="B1661" s="206"/>
      <c r="C1661" s="206"/>
      <c r="D1661" s="206"/>
      <c r="E1661" s="206"/>
      <c r="F1661" s="206"/>
      <c r="G1661" s="206"/>
      <c r="H1661" s="206"/>
      <c r="I1661" s="223"/>
      <c r="J1661" s="223"/>
      <c r="K1661" s="224"/>
      <c r="L1661" s="224"/>
      <c r="M1661" s="224"/>
      <c r="N1661" s="224"/>
      <c r="O1661" s="225"/>
      <c r="P1661" s="182"/>
    </row>
    <row r="1662" spans="1:21" s="186" customFormat="1" ht="40.15" customHeight="1">
      <c r="A1662" s="246" t="s">
        <v>625</v>
      </c>
      <c r="B1662" s="349" t="s">
        <v>627</v>
      </c>
      <c r="C1662" s="349"/>
      <c r="D1662" s="349"/>
      <c r="E1662" s="349"/>
      <c r="F1662" s="349"/>
      <c r="G1662" s="349"/>
      <c r="H1662" s="349"/>
      <c r="I1662" s="349"/>
      <c r="J1662" s="349"/>
      <c r="K1662" s="349"/>
      <c r="L1662" s="349"/>
      <c r="M1662" s="349"/>
      <c r="N1662" s="349"/>
      <c r="O1662" s="350"/>
      <c r="P1662" s="241"/>
      <c r="Q1662" s="245"/>
      <c r="R1662" s="245"/>
      <c r="S1662" s="245"/>
      <c r="T1662" s="245"/>
      <c r="U1662" s="245"/>
    </row>
    <row r="1663" spans="1:21" s="187" customFormat="1" ht="15.75">
      <c r="A1663" s="239"/>
      <c r="B1663" s="240"/>
      <c r="C1663" s="240"/>
      <c r="D1663" s="240"/>
      <c r="E1663" s="240"/>
      <c r="F1663" s="240"/>
      <c r="G1663" s="240"/>
      <c r="H1663" s="240"/>
      <c r="I1663" s="242"/>
      <c r="J1663" s="242"/>
      <c r="K1663" s="242"/>
      <c r="L1663" s="242"/>
      <c r="M1663" s="243"/>
      <c r="N1663" s="243"/>
      <c r="O1663" s="244"/>
      <c r="P1663" s="182"/>
    </row>
    <row r="1664" spans="1:21" ht="42" customHeight="1">
      <c r="A1664" s="329" t="s">
        <v>2013</v>
      </c>
      <c r="B1664" s="330"/>
      <c r="C1664" s="330"/>
      <c r="D1664" s="330"/>
      <c r="E1664" s="197" t="s">
        <v>2014</v>
      </c>
      <c r="F1664" s="331" t="s">
        <v>2015</v>
      </c>
      <c r="G1664" s="332"/>
      <c r="H1664" s="331" t="s">
        <v>2023</v>
      </c>
      <c r="I1664" s="332"/>
      <c r="J1664" s="333" t="s">
        <v>2101</v>
      </c>
      <c r="K1664" s="334"/>
      <c r="L1664" s="217" t="s">
        <v>2018</v>
      </c>
      <c r="M1664" s="335" t="s">
        <v>2019</v>
      </c>
      <c r="N1664" s="335"/>
      <c r="O1664" s="336"/>
      <c r="P1664" s="182"/>
    </row>
    <row r="1665" spans="1:21" s="184" customFormat="1" ht="55.9" customHeight="1">
      <c r="A1665" s="337" t="s">
        <v>2249</v>
      </c>
      <c r="B1665" s="338"/>
      <c r="C1665" s="338"/>
      <c r="D1665" s="339"/>
      <c r="E1665" s="208">
        <v>2</v>
      </c>
      <c r="F1665" s="353"/>
      <c r="G1665" s="352"/>
      <c r="H1665" s="351"/>
      <c r="I1665" s="352"/>
      <c r="J1665" s="353"/>
      <c r="K1665" s="354"/>
      <c r="L1665" s="208"/>
      <c r="M1665" s="360" t="s">
        <v>2248</v>
      </c>
      <c r="N1665" s="360"/>
      <c r="O1665" s="361"/>
      <c r="P1665" s="182"/>
    </row>
    <row r="1666" spans="1:21" ht="18">
      <c r="A1666" s="199"/>
      <c r="B1666" s="200"/>
      <c r="C1666" s="200"/>
      <c r="D1666" s="200"/>
      <c r="E1666" s="201"/>
      <c r="F1666" s="202"/>
      <c r="G1666" s="201"/>
      <c r="H1666" s="201"/>
      <c r="I1666" s="218"/>
      <c r="J1666" s="219"/>
      <c r="K1666" s="201"/>
      <c r="L1666" s="201"/>
      <c r="M1666" s="201"/>
      <c r="O1666" s="220"/>
      <c r="P1666" s="182"/>
    </row>
    <row r="1667" spans="1:21" ht="15.75">
      <c r="A1667" s="203"/>
      <c r="B1667" s="204"/>
      <c r="C1667" s="204"/>
      <c r="D1667" s="204"/>
      <c r="E1667" s="204"/>
      <c r="F1667" s="204"/>
      <c r="G1667" s="204"/>
      <c r="H1667" s="204"/>
      <c r="I1667" s="221"/>
      <c r="J1667" s="221"/>
      <c r="L1667" s="346" t="s">
        <v>2021</v>
      </c>
      <c r="M1667" s="347"/>
      <c r="N1667" s="348"/>
      <c r="O1667" s="222">
        <f>E1665</f>
        <v>2</v>
      </c>
      <c r="P1667" s="182"/>
    </row>
    <row r="1668" spans="1:21" ht="15.75">
      <c r="A1668" s="205"/>
      <c r="B1668" s="206"/>
      <c r="C1668" s="206"/>
      <c r="D1668" s="206"/>
      <c r="E1668" s="206"/>
      <c r="F1668" s="206"/>
      <c r="G1668" s="206"/>
      <c r="H1668" s="206"/>
      <c r="I1668" s="223"/>
      <c r="J1668" s="223"/>
      <c r="K1668" s="224"/>
      <c r="L1668" s="224"/>
      <c r="M1668" s="224"/>
      <c r="N1668" s="224"/>
      <c r="O1668" s="225"/>
      <c r="P1668" s="182"/>
    </row>
    <row r="1669" spans="1:21" s="186" customFormat="1" ht="40.15" customHeight="1">
      <c r="A1669" s="246" t="s">
        <v>628</v>
      </c>
      <c r="B1669" s="349" t="s">
        <v>630</v>
      </c>
      <c r="C1669" s="349"/>
      <c r="D1669" s="349"/>
      <c r="E1669" s="349"/>
      <c r="F1669" s="349"/>
      <c r="G1669" s="349"/>
      <c r="H1669" s="349"/>
      <c r="I1669" s="349"/>
      <c r="J1669" s="349"/>
      <c r="K1669" s="349"/>
      <c r="L1669" s="349"/>
      <c r="M1669" s="349"/>
      <c r="N1669" s="349"/>
      <c r="O1669" s="350"/>
      <c r="P1669" s="241"/>
      <c r="Q1669" s="245"/>
      <c r="R1669" s="245"/>
      <c r="S1669" s="245"/>
      <c r="T1669" s="245"/>
      <c r="U1669" s="245"/>
    </row>
    <row r="1670" spans="1:21" s="187" customFormat="1" ht="15.75">
      <c r="A1670" s="239"/>
      <c r="B1670" s="240"/>
      <c r="C1670" s="240"/>
      <c r="D1670" s="240"/>
      <c r="E1670" s="240"/>
      <c r="F1670" s="240"/>
      <c r="G1670" s="240"/>
      <c r="H1670" s="240"/>
      <c r="I1670" s="242"/>
      <c r="J1670" s="242"/>
      <c r="K1670" s="242"/>
      <c r="L1670" s="242"/>
      <c r="M1670" s="243"/>
      <c r="N1670" s="243"/>
      <c r="O1670" s="244"/>
      <c r="P1670" s="182"/>
    </row>
    <row r="1671" spans="1:21" ht="42" customHeight="1">
      <c r="A1671" s="329" t="s">
        <v>2013</v>
      </c>
      <c r="B1671" s="330"/>
      <c r="C1671" s="330"/>
      <c r="D1671" s="330"/>
      <c r="E1671" s="197" t="s">
        <v>2014</v>
      </c>
      <c r="F1671" s="331" t="s">
        <v>2015</v>
      </c>
      <c r="G1671" s="332"/>
      <c r="H1671" s="331" t="s">
        <v>2023</v>
      </c>
      <c r="I1671" s="332"/>
      <c r="J1671" s="333" t="s">
        <v>2101</v>
      </c>
      <c r="K1671" s="334"/>
      <c r="L1671" s="217" t="s">
        <v>2018</v>
      </c>
      <c r="M1671" s="335" t="s">
        <v>2019</v>
      </c>
      <c r="N1671" s="335"/>
      <c r="O1671" s="336"/>
      <c r="P1671" s="182"/>
    </row>
    <row r="1672" spans="1:21" s="184" customFormat="1" ht="55.9" customHeight="1">
      <c r="A1672" s="337" t="s">
        <v>2249</v>
      </c>
      <c r="B1672" s="338"/>
      <c r="C1672" s="338"/>
      <c r="D1672" s="339"/>
      <c r="E1672" s="208">
        <f>11+20</f>
        <v>31</v>
      </c>
      <c r="F1672" s="353"/>
      <c r="G1672" s="352"/>
      <c r="H1672" s="351"/>
      <c r="I1672" s="352"/>
      <c r="J1672" s="353"/>
      <c r="K1672" s="354"/>
      <c r="L1672" s="208"/>
      <c r="M1672" s="360" t="s">
        <v>2248</v>
      </c>
      <c r="N1672" s="360"/>
      <c r="O1672" s="361"/>
      <c r="P1672" s="182"/>
    </row>
    <row r="1673" spans="1:21" ht="18">
      <c r="A1673" s="199"/>
      <c r="B1673" s="200"/>
      <c r="C1673" s="200"/>
      <c r="D1673" s="200"/>
      <c r="E1673" s="201"/>
      <c r="F1673" s="202"/>
      <c r="G1673" s="201"/>
      <c r="H1673" s="201"/>
      <c r="I1673" s="218"/>
      <c r="J1673" s="219"/>
      <c r="K1673" s="201"/>
      <c r="L1673" s="201"/>
      <c r="M1673" s="201"/>
      <c r="O1673" s="220"/>
      <c r="P1673" s="182"/>
    </row>
    <row r="1674" spans="1:21" ht="15.75">
      <c r="A1674" s="203"/>
      <c r="B1674" s="204"/>
      <c r="C1674" s="204"/>
      <c r="D1674" s="204"/>
      <c r="E1674" s="204"/>
      <c r="F1674" s="204"/>
      <c r="G1674" s="204"/>
      <c r="H1674" s="204"/>
      <c r="I1674" s="221"/>
      <c r="J1674" s="221"/>
      <c r="L1674" s="346" t="s">
        <v>2021</v>
      </c>
      <c r="M1674" s="347"/>
      <c r="N1674" s="348"/>
      <c r="O1674" s="222">
        <f>E1672</f>
        <v>31</v>
      </c>
      <c r="P1674" s="182"/>
    </row>
    <row r="1675" spans="1:21" ht="15.75">
      <c r="A1675" s="205"/>
      <c r="B1675" s="206"/>
      <c r="C1675" s="206"/>
      <c r="D1675" s="206"/>
      <c r="E1675" s="206"/>
      <c r="F1675" s="206"/>
      <c r="G1675" s="206"/>
      <c r="H1675" s="206"/>
      <c r="I1675" s="223"/>
      <c r="J1675" s="223"/>
      <c r="K1675" s="224"/>
      <c r="L1675" s="224"/>
      <c r="M1675" s="224"/>
      <c r="N1675" s="224"/>
      <c r="O1675" s="225"/>
      <c r="P1675" s="182"/>
    </row>
    <row r="1676" spans="1:21" s="186" customFormat="1" ht="40.15" customHeight="1">
      <c r="A1676" s="246" t="s">
        <v>631</v>
      </c>
      <c r="B1676" s="349" t="s">
        <v>633</v>
      </c>
      <c r="C1676" s="349"/>
      <c r="D1676" s="349"/>
      <c r="E1676" s="349"/>
      <c r="F1676" s="349"/>
      <c r="G1676" s="349"/>
      <c r="H1676" s="349"/>
      <c r="I1676" s="349"/>
      <c r="J1676" s="349"/>
      <c r="K1676" s="349"/>
      <c r="L1676" s="349"/>
      <c r="M1676" s="349"/>
      <c r="N1676" s="349"/>
      <c r="O1676" s="350"/>
      <c r="P1676" s="241"/>
      <c r="Q1676" s="245"/>
      <c r="R1676" s="245"/>
      <c r="S1676" s="245"/>
      <c r="T1676" s="245"/>
      <c r="U1676" s="245"/>
    </row>
    <row r="1677" spans="1:21" s="187" customFormat="1" ht="15.75">
      <c r="A1677" s="239"/>
      <c r="B1677" s="240"/>
      <c r="C1677" s="240"/>
      <c r="D1677" s="240"/>
      <c r="E1677" s="240"/>
      <c r="F1677" s="240"/>
      <c r="G1677" s="240"/>
      <c r="H1677" s="240"/>
      <c r="I1677" s="242"/>
      <c r="J1677" s="242"/>
      <c r="K1677" s="242"/>
      <c r="L1677" s="242"/>
      <c r="M1677" s="243"/>
      <c r="N1677" s="243"/>
      <c r="O1677" s="244"/>
      <c r="P1677" s="182"/>
    </row>
    <row r="1678" spans="1:21" ht="42" customHeight="1">
      <c r="A1678" s="329" t="s">
        <v>2013</v>
      </c>
      <c r="B1678" s="330"/>
      <c r="C1678" s="330"/>
      <c r="D1678" s="330"/>
      <c r="E1678" s="197" t="s">
        <v>2014</v>
      </c>
      <c r="F1678" s="331" t="s">
        <v>2015</v>
      </c>
      <c r="G1678" s="332"/>
      <c r="H1678" s="331" t="s">
        <v>2023</v>
      </c>
      <c r="I1678" s="332"/>
      <c r="J1678" s="333" t="s">
        <v>2101</v>
      </c>
      <c r="K1678" s="334"/>
      <c r="L1678" s="217" t="s">
        <v>2018</v>
      </c>
      <c r="M1678" s="335" t="s">
        <v>2019</v>
      </c>
      <c r="N1678" s="335"/>
      <c r="O1678" s="336"/>
      <c r="P1678" s="182"/>
    </row>
    <row r="1679" spans="1:21" s="184" customFormat="1" ht="55.9" customHeight="1">
      <c r="A1679" s="337" t="s">
        <v>2249</v>
      </c>
      <c r="B1679" s="338"/>
      <c r="C1679" s="338"/>
      <c r="D1679" s="339"/>
      <c r="E1679" s="208">
        <v>8</v>
      </c>
      <c r="F1679" s="353"/>
      <c r="G1679" s="352"/>
      <c r="H1679" s="351"/>
      <c r="I1679" s="352"/>
      <c r="J1679" s="353"/>
      <c r="K1679" s="354"/>
      <c r="L1679" s="208"/>
      <c r="M1679" s="360" t="s">
        <v>2248</v>
      </c>
      <c r="N1679" s="360"/>
      <c r="O1679" s="361"/>
      <c r="P1679" s="182"/>
    </row>
    <row r="1680" spans="1:21" ht="18">
      <c r="A1680" s="199"/>
      <c r="B1680" s="200"/>
      <c r="C1680" s="200"/>
      <c r="D1680" s="200"/>
      <c r="E1680" s="201"/>
      <c r="F1680" s="202"/>
      <c r="G1680" s="201"/>
      <c r="H1680" s="201"/>
      <c r="I1680" s="218"/>
      <c r="J1680" s="219"/>
      <c r="K1680" s="201"/>
      <c r="L1680" s="201"/>
      <c r="M1680" s="201"/>
      <c r="O1680" s="220"/>
      <c r="P1680" s="182"/>
    </row>
    <row r="1681" spans="1:21" ht="15.75">
      <c r="A1681" s="203"/>
      <c r="B1681" s="204"/>
      <c r="C1681" s="204"/>
      <c r="D1681" s="204"/>
      <c r="E1681" s="204"/>
      <c r="F1681" s="204"/>
      <c r="G1681" s="204"/>
      <c r="H1681" s="204"/>
      <c r="I1681" s="221"/>
      <c r="J1681" s="221"/>
      <c r="L1681" s="346" t="s">
        <v>2021</v>
      </c>
      <c r="M1681" s="347"/>
      <c r="N1681" s="348"/>
      <c r="O1681" s="222">
        <f>E1679</f>
        <v>8</v>
      </c>
      <c r="P1681" s="182"/>
    </row>
    <row r="1682" spans="1:21" ht="15.75">
      <c r="A1682" s="205"/>
      <c r="B1682" s="206"/>
      <c r="C1682" s="206"/>
      <c r="D1682" s="206"/>
      <c r="E1682" s="206"/>
      <c r="F1682" s="206"/>
      <c r="G1682" s="206"/>
      <c r="H1682" s="206"/>
      <c r="I1682" s="223"/>
      <c r="J1682" s="223"/>
      <c r="K1682" s="224"/>
      <c r="L1682" s="224"/>
      <c r="M1682" s="224"/>
      <c r="N1682" s="224"/>
      <c r="O1682" s="225"/>
      <c r="P1682" s="182"/>
    </row>
    <row r="1683" spans="1:21" s="186" customFormat="1" ht="40.15" customHeight="1">
      <c r="A1683" s="246" t="s">
        <v>634</v>
      </c>
      <c r="B1683" s="349" t="s">
        <v>636</v>
      </c>
      <c r="C1683" s="349"/>
      <c r="D1683" s="349"/>
      <c r="E1683" s="349"/>
      <c r="F1683" s="349"/>
      <c r="G1683" s="349"/>
      <c r="H1683" s="349"/>
      <c r="I1683" s="349"/>
      <c r="J1683" s="349"/>
      <c r="K1683" s="349"/>
      <c r="L1683" s="349"/>
      <c r="M1683" s="349"/>
      <c r="N1683" s="349"/>
      <c r="O1683" s="350"/>
      <c r="P1683" s="241"/>
      <c r="Q1683" s="245"/>
      <c r="R1683" s="245"/>
      <c r="S1683" s="245"/>
      <c r="T1683" s="245"/>
      <c r="U1683" s="245"/>
    </row>
    <row r="1684" spans="1:21" s="187" customFormat="1" ht="15.75">
      <c r="A1684" s="239"/>
      <c r="B1684" s="240"/>
      <c r="C1684" s="240"/>
      <c r="D1684" s="240"/>
      <c r="E1684" s="240"/>
      <c r="F1684" s="240"/>
      <c r="G1684" s="240"/>
      <c r="H1684" s="240"/>
      <c r="I1684" s="242"/>
      <c r="J1684" s="242"/>
      <c r="K1684" s="242"/>
      <c r="L1684" s="242"/>
      <c r="M1684" s="243"/>
      <c r="N1684" s="243"/>
      <c r="O1684" s="244"/>
      <c r="P1684" s="182"/>
    </row>
    <row r="1685" spans="1:21" ht="42" customHeight="1">
      <c r="A1685" s="329" t="s">
        <v>2013</v>
      </c>
      <c r="B1685" s="330"/>
      <c r="C1685" s="330"/>
      <c r="D1685" s="330"/>
      <c r="E1685" s="197" t="s">
        <v>2014</v>
      </c>
      <c r="F1685" s="331" t="s">
        <v>2015</v>
      </c>
      <c r="G1685" s="332"/>
      <c r="H1685" s="331" t="s">
        <v>2023</v>
      </c>
      <c r="I1685" s="332"/>
      <c r="J1685" s="333" t="s">
        <v>2101</v>
      </c>
      <c r="K1685" s="334"/>
      <c r="L1685" s="217" t="s">
        <v>2018</v>
      </c>
      <c r="M1685" s="335" t="s">
        <v>2019</v>
      </c>
      <c r="N1685" s="335"/>
      <c r="O1685" s="336"/>
      <c r="P1685" s="182"/>
    </row>
    <row r="1686" spans="1:21" s="184" customFormat="1" ht="55.9" customHeight="1">
      <c r="A1686" s="337" t="s">
        <v>2249</v>
      </c>
      <c r="B1686" s="338"/>
      <c r="C1686" s="338"/>
      <c r="D1686" s="339"/>
      <c r="E1686" s="208">
        <v>4</v>
      </c>
      <c r="F1686" s="353"/>
      <c r="G1686" s="352"/>
      <c r="H1686" s="351"/>
      <c r="I1686" s="352"/>
      <c r="J1686" s="353"/>
      <c r="K1686" s="354"/>
      <c r="L1686" s="208"/>
      <c r="M1686" s="360" t="s">
        <v>2248</v>
      </c>
      <c r="N1686" s="360"/>
      <c r="O1686" s="361"/>
      <c r="P1686" s="182"/>
    </row>
    <row r="1687" spans="1:21" ht="18">
      <c r="A1687" s="199"/>
      <c r="B1687" s="200"/>
      <c r="C1687" s="200"/>
      <c r="D1687" s="200"/>
      <c r="E1687" s="201"/>
      <c r="F1687" s="202"/>
      <c r="G1687" s="201"/>
      <c r="H1687" s="201"/>
      <c r="I1687" s="218"/>
      <c r="J1687" s="219"/>
      <c r="K1687" s="201"/>
      <c r="L1687" s="201"/>
      <c r="M1687" s="201"/>
      <c r="O1687" s="220"/>
      <c r="P1687" s="182"/>
    </row>
    <row r="1688" spans="1:21" ht="15.75">
      <c r="A1688" s="203"/>
      <c r="B1688" s="204"/>
      <c r="C1688" s="204"/>
      <c r="D1688" s="204"/>
      <c r="E1688" s="204"/>
      <c r="F1688" s="204"/>
      <c r="G1688" s="204"/>
      <c r="H1688" s="204"/>
      <c r="I1688" s="221"/>
      <c r="J1688" s="221"/>
      <c r="L1688" s="346" t="s">
        <v>2021</v>
      </c>
      <c r="M1688" s="347"/>
      <c r="N1688" s="348"/>
      <c r="O1688" s="222">
        <f>E1686</f>
        <v>4</v>
      </c>
      <c r="P1688" s="182"/>
    </row>
    <row r="1689" spans="1:21" ht="15.75">
      <c r="A1689" s="205"/>
      <c r="B1689" s="206"/>
      <c r="C1689" s="206"/>
      <c r="D1689" s="206"/>
      <c r="E1689" s="206"/>
      <c r="F1689" s="206"/>
      <c r="G1689" s="206"/>
      <c r="H1689" s="206"/>
      <c r="I1689" s="223"/>
      <c r="J1689" s="223"/>
      <c r="K1689" s="224"/>
      <c r="L1689" s="224"/>
      <c r="M1689" s="224"/>
      <c r="N1689" s="224"/>
      <c r="O1689" s="225"/>
      <c r="P1689" s="182"/>
    </row>
    <row r="1690" spans="1:21" s="186" customFormat="1" ht="40.15" customHeight="1">
      <c r="A1690" s="246" t="s">
        <v>637</v>
      </c>
      <c r="B1690" s="349" t="s">
        <v>639</v>
      </c>
      <c r="C1690" s="349"/>
      <c r="D1690" s="349"/>
      <c r="E1690" s="349"/>
      <c r="F1690" s="349"/>
      <c r="G1690" s="349"/>
      <c r="H1690" s="349"/>
      <c r="I1690" s="349"/>
      <c r="J1690" s="349"/>
      <c r="K1690" s="349"/>
      <c r="L1690" s="349"/>
      <c r="M1690" s="349"/>
      <c r="N1690" s="349"/>
      <c r="O1690" s="350"/>
      <c r="P1690" s="241"/>
      <c r="Q1690" s="245"/>
      <c r="R1690" s="245"/>
      <c r="S1690" s="245"/>
      <c r="T1690" s="245"/>
      <c r="U1690" s="245"/>
    </row>
    <row r="1691" spans="1:21" s="187" customFormat="1" ht="15.75">
      <c r="A1691" s="239"/>
      <c r="B1691" s="240"/>
      <c r="C1691" s="240"/>
      <c r="D1691" s="240"/>
      <c r="E1691" s="240"/>
      <c r="F1691" s="240"/>
      <c r="G1691" s="240"/>
      <c r="H1691" s="240"/>
      <c r="I1691" s="242"/>
      <c r="J1691" s="242"/>
      <c r="K1691" s="242"/>
      <c r="L1691" s="242"/>
      <c r="M1691" s="243"/>
      <c r="N1691" s="243"/>
      <c r="O1691" s="244"/>
      <c r="P1691" s="182"/>
    </row>
    <row r="1692" spans="1:21" ht="42" customHeight="1">
      <c r="A1692" s="329" t="s">
        <v>2013</v>
      </c>
      <c r="B1692" s="330"/>
      <c r="C1692" s="330"/>
      <c r="D1692" s="330"/>
      <c r="E1692" s="197" t="s">
        <v>2014</v>
      </c>
      <c r="F1692" s="331" t="s">
        <v>2015</v>
      </c>
      <c r="G1692" s="332"/>
      <c r="H1692" s="331" t="s">
        <v>2023</v>
      </c>
      <c r="I1692" s="332"/>
      <c r="J1692" s="333" t="s">
        <v>2101</v>
      </c>
      <c r="K1692" s="334"/>
      <c r="L1692" s="217" t="s">
        <v>2018</v>
      </c>
      <c r="M1692" s="335" t="s">
        <v>2019</v>
      </c>
      <c r="N1692" s="335"/>
      <c r="O1692" s="336"/>
      <c r="P1692" s="182"/>
    </row>
    <row r="1693" spans="1:21" s="184" customFormat="1" ht="55.9" customHeight="1">
      <c r="A1693" s="337" t="s">
        <v>2249</v>
      </c>
      <c r="B1693" s="338"/>
      <c r="C1693" s="338"/>
      <c r="D1693" s="339"/>
      <c r="E1693" s="208">
        <v>1</v>
      </c>
      <c r="F1693" s="353"/>
      <c r="G1693" s="352"/>
      <c r="H1693" s="351"/>
      <c r="I1693" s="352"/>
      <c r="J1693" s="353"/>
      <c r="K1693" s="354"/>
      <c r="L1693" s="208"/>
      <c r="M1693" s="360" t="s">
        <v>2248</v>
      </c>
      <c r="N1693" s="360"/>
      <c r="O1693" s="361"/>
      <c r="P1693" s="182"/>
    </row>
    <row r="1694" spans="1:21" ht="18">
      <c r="A1694" s="199"/>
      <c r="B1694" s="200"/>
      <c r="C1694" s="200"/>
      <c r="D1694" s="200"/>
      <c r="E1694" s="201"/>
      <c r="F1694" s="202"/>
      <c r="G1694" s="201"/>
      <c r="H1694" s="201"/>
      <c r="I1694" s="218"/>
      <c r="J1694" s="219"/>
      <c r="K1694" s="201"/>
      <c r="L1694" s="201"/>
      <c r="M1694" s="201"/>
      <c r="O1694" s="220"/>
      <c r="P1694" s="182"/>
    </row>
    <row r="1695" spans="1:21" ht="15.75">
      <c r="A1695" s="203"/>
      <c r="B1695" s="204"/>
      <c r="C1695" s="204"/>
      <c r="D1695" s="204"/>
      <c r="E1695" s="204"/>
      <c r="F1695" s="204"/>
      <c r="G1695" s="204"/>
      <c r="H1695" s="204"/>
      <c r="I1695" s="221"/>
      <c r="J1695" s="221"/>
      <c r="L1695" s="346" t="s">
        <v>2021</v>
      </c>
      <c r="M1695" s="347"/>
      <c r="N1695" s="348"/>
      <c r="O1695" s="222">
        <f>E1693</f>
        <v>1</v>
      </c>
      <c r="P1695" s="182"/>
    </row>
    <row r="1696" spans="1:21" ht="15.75">
      <c r="A1696" s="205"/>
      <c r="B1696" s="206"/>
      <c r="C1696" s="206"/>
      <c r="D1696" s="206"/>
      <c r="E1696" s="206"/>
      <c r="F1696" s="206"/>
      <c r="G1696" s="206"/>
      <c r="H1696" s="206"/>
      <c r="I1696" s="223"/>
      <c r="J1696" s="223"/>
      <c r="K1696" s="224"/>
      <c r="L1696" s="224"/>
      <c r="M1696" s="224"/>
      <c r="N1696" s="224"/>
      <c r="O1696" s="225"/>
      <c r="P1696" s="182"/>
    </row>
    <row r="1697" spans="1:21" s="186" customFormat="1" ht="40.15" customHeight="1">
      <c r="A1697" s="246" t="s">
        <v>640</v>
      </c>
      <c r="B1697" s="349" t="s">
        <v>642</v>
      </c>
      <c r="C1697" s="349"/>
      <c r="D1697" s="349"/>
      <c r="E1697" s="349"/>
      <c r="F1697" s="349"/>
      <c r="G1697" s="349"/>
      <c r="H1697" s="349"/>
      <c r="I1697" s="349"/>
      <c r="J1697" s="349"/>
      <c r="K1697" s="349"/>
      <c r="L1697" s="349"/>
      <c r="M1697" s="349"/>
      <c r="N1697" s="349"/>
      <c r="O1697" s="350"/>
      <c r="P1697" s="241"/>
      <c r="Q1697" s="245"/>
      <c r="R1697" s="245"/>
      <c r="S1697" s="245"/>
      <c r="T1697" s="245"/>
      <c r="U1697" s="245"/>
    </row>
    <row r="1698" spans="1:21" s="187" customFormat="1" ht="15.75">
      <c r="A1698" s="239"/>
      <c r="B1698" s="240"/>
      <c r="C1698" s="240"/>
      <c r="D1698" s="240"/>
      <c r="E1698" s="240"/>
      <c r="F1698" s="240"/>
      <c r="G1698" s="240"/>
      <c r="H1698" s="240"/>
      <c r="I1698" s="242"/>
      <c r="J1698" s="242"/>
      <c r="K1698" s="242"/>
      <c r="L1698" s="242"/>
      <c r="M1698" s="243"/>
      <c r="N1698" s="243"/>
      <c r="O1698" s="244"/>
      <c r="P1698" s="182"/>
    </row>
    <row r="1699" spans="1:21" ht="42" customHeight="1">
      <c r="A1699" s="329" t="s">
        <v>2013</v>
      </c>
      <c r="B1699" s="330"/>
      <c r="C1699" s="330"/>
      <c r="D1699" s="330"/>
      <c r="E1699" s="197" t="s">
        <v>2014</v>
      </c>
      <c r="F1699" s="331" t="s">
        <v>2015</v>
      </c>
      <c r="G1699" s="332"/>
      <c r="H1699" s="331" t="s">
        <v>2023</v>
      </c>
      <c r="I1699" s="332"/>
      <c r="J1699" s="333" t="s">
        <v>2101</v>
      </c>
      <c r="K1699" s="334"/>
      <c r="L1699" s="217" t="s">
        <v>2018</v>
      </c>
      <c r="M1699" s="335" t="s">
        <v>2019</v>
      </c>
      <c r="N1699" s="335"/>
      <c r="O1699" s="336"/>
      <c r="P1699" s="182"/>
    </row>
    <row r="1700" spans="1:21" s="184" customFormat="1" ht="55.9" customHeight="1">
      <c r="A1700" s="337" t="s">
        <v>2249</v>
      </c>
      <c r="B1700" s="338"/>
      <c r="C1700" s="338"/>
      <c r="D1700" s="339"/>
      <c r="E1700" s="208">
        <v>2</v>
      </c>
      <c r="F1700" s="353"/>
      <c r="G1700" s="352"/>
      <c r="H1700" s="351"/>
      <c r="I1700" s="352"/>
      <c r="J1700" s="353"/>
      <c r="K1700" s="354"/>
      <c r="L1700" s="208"/>
      <c r="M1700" s="360" t="s">
        <v>2248</v>
      </c>
      <c r="N1700" s="360"/>
      <c r="O1700" s="361"/>
      <c r="P1700" s="182"/>
    </row>
    <row r="1701" spans="1:21" ht="18">
      <c r="A1701" s="199"/>
      <c r="B1701" s="200"/>
      <c r="C1701" s="200"/>
      <c r="D1701" s="200"/>
      <c r="E1701" s="201"/>
      <c r="F1701" s="202"/>
      <c r="G1701" s="201"/>
      <c r="H1701" s="201"/>
      <c r="I1701" s="218"/>
      <c r="J1701" s="219"/>
      <c r="K1701" s="201"/>
      <c r="L1701" s="201"/>
      <c r="M1701" s="201"/>
      <c r="O1701" s="220"/>
      <c r="P1701" s="182"/>
    </row>
    <row r="1702" spans="1:21" ht="15.75">
      <c r="A1702" s="203"/>
      <c r="B1702" s="204"/>
      <c r="C1702" s="204"/>
      <c r="D1702" s="204"/>
      <c r="E1702" s="204"/>
      <c r="F1702" s="204"/>
      <c r="G1702" s="204"/>
      <c r="H1702" s="204"/>
      <c r="I1702" s="221"/>
      <c r="J1702" s="221"/>
      <c r="L1702" s="346" t="s">
        <v>2021</v>
      </c>
      <c r="M1702" s="347"/>
      <c r="N1702" s="348"/>
      <c r="O1702" s="222">
        <f>E1700</f>
        <v>2</v>
      </c>
      <c r="P1702" s="182"/>
    </row>
    <row r="1703" spans="1:21" ht="15.75">
      <c r="A1703" s="205"/>
      <c r="B1703" s="206"/>
      <c r="C1703" s="206"/>
      <c r="D1703" s="206"/>
      <c r="E1703" s="206"/>
      <c r="F1703" s="206"/>
      <c r="G1703" s="206"/>
      <c r="H1703" s="206"/>
      <c r="I1703" s="223"/>
      <c r="J1703" s="223"/>
      <c r="K1703" s="224"/>
      <c r="L1703" s="224"/>
      <c r="M1703" s="224"/>
      <c r="N1703" s="224"/>
      <c r="O1703" s="225"/>
      <c r="P1703" s="182"/>
    </row>
    <row r="1704" spans="1:21" s="186" customFormat="1" ht="40.15" customHeight="1">
      <c r="A1704" s="246" t="s">
        <v>643</v>
      </c>
      <c r="B1704" s="349" t="s">
        <v>645</v>
      </c>
      <c r="C1704" s="349"/>
      <c r="D1704" s="349"/>
      <c r="E1704" s="349"/>
      <c r="F1704" s="349"/>
      <c r="G1704" s="349"/>
      <c r="H1704" s="349"/>
      <c r="I1704" s="349"/>
      <c r="J1704" s="349"/>
      <c r="K1704" s="349"/>
      <c r="L1704" s="349"/>
      <c r="M1704" s="349"/>
      <c r="N1704" s="349"/>
      <c r="O1704" s="350"/>
      <c r="P1704" s="241"/>
      <c r="Q1704" s="245"/>
      <c r="R1704" s="245"/>
      <c r="S1704" s="245"/>
      <c r="T1704" s="245"/>
      <c r="U1704" s="245"/>
    </row>
    <row r="1705" spans="1:21" s="187" customFormat="1" ht="15.75">
      <c r="A1705" s="239"/>
      <c r="B1705" s="240"/>
      <c r="C1705" s="240"/>
      <c r="D1705" s="240"/>
      <c r="E1705" s="240"/>
      <c r="F1705" s="240"/>
      <c r="G1705" s="240"/>
      <c r="H1705" s="240"/>
      <c r="I1705" s="242"/>
      <c r="J1705" s="242"/>
      <c r="K1705" s="242"/>
      <c r="L1705" s="242"/>
      <c r="M1705" s="243"/>
      <c r="N1705" s="243"/>
      <c r="O1705" s="244"/>
      <c r="P1705" s="182"/>
    </row>
    <row r="1706" spans="1:21" ht="42" customHeight="1">
      <c r="A1706" s="329" t="s">
        <v>2013</v>
      </c>
      <c r="B1706" s="330"/>
      <c r="C1706" s="330"/>
      <c r="D1706" s="330"/>
      <c r="E1706" s="197" t="s">
        <v>2014</v>
      </c>
      <c r="F1706" s="331" t="s">
        <v>2015</v>
      </c>
      <c r="G1706" s="332"/>
      <c r="H1706" s="331" t="s">
        <v>2023</v>
      </c>
      <c r="I1706" s="332"/>
      <c r="J1706" s="333" t="s">
        <v>2101</v>
      </c>
      <c r="K1706" s="334"/>
      <c r="L1706" s="217" t="s">
        <v>2018</v>
      </c>
      <c r="M1706" s="335" t="s">
        <v>2019</v>
      </c>
      <c r="N1706" s="335"/>
      <c r="O1706" s="336"/>
      <c r="P1706" s="182"/>
    </row>
    <row r="1707" spans="1:21" s="184" customFormat="1" ht="55.9" customHeight="1">
      <c r="A1707" s="337" t="s">
        <v>2249</v>
      </c>
      <c r="B1707" s="338"/>
      <c r="C1707" s="338"/>
      <c r="D1707" s="339"/>
      <c r="E1707" s="208">
        <v>1</v>
      </c>
      <c r="F1707" s="353"/>
      <c r="G1707" s="352"/>
      <c r="H1707" s="351"/>
      <c r="I1707" s="352"/>
      <c r="J1707" s="353"/>
      <c r="K1707" s="354"/>
      <c r="L1707" s="208"/>
      <c r="M1707" s="360" t="s">
        <v>2248</v>
      </c>
      <c r="N1707" s="360"/>
      <c r="O1707" s="361"/>
      <c r="P1707" s="182"/>
    </row>
    <row r="1708" spans="1:21" ht="18">
      <c r="A1708" s="199"/>
      <c r="B1708" s="200"/>
      <c r="C1708" s="200"/>
      <c r="D1708" s="200"/>
      <c r="E1708" s="201"/>
      <c r="F1708" s="202"/>
      <c r="G1708" s="201"/>
      <c r="H1708" s="201"/>
      <c r="I1708" s="218"/>
      <c r="J1708" s="219"/>
      <c r="K1708" s="201"/>
      <c r="L1708" s="201"/>
      <c r="M1708" s="201"/>
      <c r="O1708" s="220"/>
      <c r="P1708" s="182"/>
    </row>
    <row r="1709" spans="1:21" ht="15.75">
      <c r="A1709" s="203"/>
      <c r="B1709" s="204"/>
      <c r="C1709" s="204"/>
      <c r="D1709" s="204"/>
      <c r="E1709" s="204"/>
      <c r="F1709" s="204"/>
      <c r="G1709" s="204"/>
      <c r="H1709" s="204"/>
      <c r="I1709" s="221"/>
      <c r="J1709" s="221"/>
      <c r="L1709" s="346" t="s">
        <v>2021</v>
      </c>
      <c r="M1709" s="347"/>
      <c r="N1709" s="348"/>
      <c r="O1709" s="222">
        <f>E1707</f>
        <v>1</v>
      </c>
      <c r="P1709" s="182"/>
    </row>
    <row r="1710" spans="1:21" ht="15.75">
      <c r="A1710" s="205"/>
      <c r="B1710" s="206"/>
      <c r="C1710" s="206"/>
      <c r="D1710" s="206"/>
      <c r="E1710" s="206"/>
      <c r="F1710" s="206"/>
      <c r="G1710" s="206"/>
      <c r="H1710" s="206"/>
      <c r="I1710" s="223"/>
      <c r="J1710" s="223"/>
      <c r="K1710" s="224"/>
      <c r="L1710" s="224"/>
      <c r="M1710" s="224"/>
      <c r="N1710" s="224"/>
      <c r="O1710" s="225"/>
      <c r="P1710" s="182"/>
    </row>
    <row r="1711" spans="1:21" s="186" customFormat="1" ht="40.15" customHeight="1">
      <c r="A1711" s="246" t="s">
        <v>646</v>
      </c>
      <c r="B1711" s="349" t="s">
        <v>648</v>
      </c>
      <c r="C1711" s="349"/>
      <c r="D1711" s="349"/>
      <c r="E1711" s="349"/>
      <c r="F1711" s="349"/>
      <c r="G1711" s="349"/>
      <c r="H1711" s="349"/>
      <c r="I1711" s="349"/>
      <c r="J1711" s="349"/>
      <c r="K1711" s="349"/>
      <c r="L1711" s="349"/>
      <c r="M1711" s="349"/>
      <c r="N1711" s="349"/>
      <c r="O1711" s="350"/>
      <c r="P1711" s="241"/>
      <c r="Q1711" s="245"/>
      <c r="R1711" s="245"/>
      <c r="S1711" s="245"/>
      <c r="T1711" s="245"/>
      <c r="U1711" s="245"/>
    </row>
    <row r="1712" spans="1:21" s="187" customFormat="1" ht="15.75">
      <c r="A1712" s="239"/>
      <c r="B1712" s="240"/>
      <c r="C1712" s="240"/>
      <c r="D1712" s="240"/>
      <c r="E1712" s="240"/>
      <c r="F1712" s="240"/>
      <c r="G1712" s="240"/>
      <c r="H1712" s="240"/>
      <c r="I1712" s="242"/>
      <c r="J1712" s="242"/>
      <c r="K1712" s="242"/>
      <c r="L1712" s="242"/>
      <c r="M1712" s="243"/>
      <c r="N1712" s="243"/>
      <c r="O1712" s="244"/>
      <c r="P1712" s="182"/>
    </row>
    <row r="1713" spans="1:21" ht="42" customHeight="1">
      <c r="A1713" s="329" t="s">
        <v>2013</v>
      </c>
      <c r="B1713" s="330"/>
      <c r="C1713" s="330"/>
      <c r="D1713" s="330"/>
      <c r="E1713" s="197" t="s">
        <v>2014</v>
      </c>
      <c r="F1713" s="331" t="s">
        <v>2015</v>
      </c>
      <c r="G1713" s="332"/>
      <c r="H1713" s="331" t="s">
        <v>2023</v>
      </c>
      <c r="I1713" s="332"/>
      <c r="J1713" s="333" t="s">
        <v>2101</v>
      </c>
      <c r="K1713" s="334"/>
      <c r="L1713" s="217" t="s">
        <v>2018</v>
      </c>
      <c r="M1713" s="335" t="s">
        <v>2019</v>
      </c>
      <c r="N1713" s="335"/>
      <c r="O1713" s="336"/>
      <c r="P1713" s="182"/>
    </row>
    <row r="1714" spans="1:21" s="184" customFormat="1" ht="55.9" customHeight="1">
      <c r="A1714" s="337" t="s">
        <v>2249</v>
      </c>
      <c r="B1714" s="338"/>
      <c r="C1714" s="338"/>
      <c r="D1714" s="339"/>
      <c r="E1714" s="208">
        <v>1</v>
      </c>
      <c r="F1714" s="353"/>
      <c r="G1714" s="352"/>
      <c r="H1714" s="351"/>
      <c r="I1714" s="352"/>
      <c r="J1714" s="353"/>
      <c r="K1714" s="354"/>
      <c r="L1714" s="208"/>
      <c r="M1714" s="360" t="s">
        <v>2248</v>
      </c>
      <c r="N1714" s="360"/>
      <c r="O1714" s="361"/>
      <c r="P1714" s="182"/>
      <c r="Q1714" s="184">
        <f>2000/350</f>
        <v>5.71428571428571</v>
      </c>
    </row>
    <row r="1715" spans="1:21" ht="18">
      <c r="A1715" s="199"/>
      <c r="B1715" s="200"/>
      <c r="C1715" s="200"/>
      <c r="D1715" s="200"/>
      <c r="E1715" s="201"/>
      <c r="F1715" s="202"/>
      <c r="G1715" s="201"/>
      <c r="H1715" s="201"/>
      <c r="I1715" s="218"/>
      <c r="J1715" s="219"/>
      <c r="K1715" s="201"/>
      <c r="L1715" s="201"/>
      <c r="M1715" s="201"/>
      <c r="O1715" s="220"/>
      <c r="P1715" s="182"/>
    </row>
    <row r="1716" spans="1:21" ht="15.75">
      <c r="A1716" s="203"/>
      <c r="B1716" s="204"/>
      <c r="C1716" s="204"/>
      <c r="D1716" s="204"/>
      <c r="E1716" s="204"/>
      <c r="F1716" s="204"/>
      <c r="G1716" s="204"/>
      <c r="H1716" s="204"/>
      <c r="I1716" s="221"/>
      <c r="J1716" s="221"/>
      <c r="L1716" s="346" t="s">
        <v>2021</v>
      </c>
      <c r="M1716" s="347"/>
      <c r="N1716" s="348"/>
      <c r="O1716" s="222">
        <f>E1714</f>
        <v>1</v>
      </c>
      <c r="P1716" s="182"/>
    </row>
    <row r="1717" spans="1:21" ht="15.75">
      <c r="A1717" s="205"/>
      <c r="B1717" s="206"/>
      <c r="C1717" s="206"/>
      <c r="D1717" s="206"/>
      <c r="E1717" s="206"/>
      <c r="F1717" s="206"/>
      <c r="G1717" s="206"/>
      <c r="H1717" s="206"/>
      <c r="I1717" s="223"/>
      <c r="J1717" s="223"/>
      <c r="K1717" s="224"/>
      <c r="L1717" s="224"/>
      <c r="M1717" s="224"/>
      <c r="N1717" s="224"/>
      <c r="O1717" s="225"/>
      <c r="P1717" s="182"/>
    </row>
    <row r="1718" spans="1:21" s="186" customFormat="1" ht="40.15" customHeight="1">
      <c r="A1718" s="246" t="s">
        <v>649</v>
      </c>
      <c r="B1718" s="349" t="s">
        <v>651</v>
      </c>
      <c r="C1718" s="349"/>
      <c r="D1718" s="349"/>
      <c r="E1718" s="349"/>
      <c r="F1718" s="349"/>
      <c r="G1718" s="349"/>
      <c r="H1718" s="349"/>
      <c r="I1718" s="349"/>
      <c r="J1718" s="349"/>
      <c r="K1718" s="349"/>
      <c r="L1718" s="349"/>
      <c r="M1718" s="349"/>
      <c r="N1718" s="349"/>
      <c r="O1718" s="350"/>
      <c r="P1718" s="241"/>
      <c r="Q1718" s="245"/>
      <c r="R1718" s="245"/>
      <c r="S1718" s="245"/>
      <c r="T1718" s="245"/>
      <c r="U1718" s="245"/>
    </row>
    <row r="1719" spans="1:21" s="187" customFormat="1" ht="15.75">
      <c r="A1719" s="239"/>
      <c r="B1719" s="240"/>
      <c r="C1719" s="240"/>
      <c r="D1719" s="240"/>
      <c r="E1719" s="240"/>
      <c r="F1719" s="240"/>
      <c r="G1719" s="240"/>
      <c r="H1719" s="240"/>
      <c r="I1719" s="242"/>
      <c r="J1719" s="242"/>
      <c r="K1719" s="242"/>
      <c r="L1719" s="242"/>
      <c r="M1719" s="243"/>
      <c r="N1719" s="243"/>
      <c r="O1719" s="244"/>
      <c r="P1719" s="182"/>
    </row>
    <row r="1720" spans="1:21" ht="42" customHeight="1">
      <c r="A1720" s="329" t="s">
        <v>2013</v>
      </c>
      <c r="B1720" s="330"/>
      <c r="C1720" s="330"/>
      <c r="D1720" s="330"/>
      <c r="E1720" s="197" t="s">
        <v>2014</v>
      </c>
      <c r="F1720" s="331" t="s">
        <v>2015</v>
      </c>
      <c r="G1720" s="332"/>
      <c r="H1720" s="331" t="s">
        <v>2023</v>
      </c>
      <c r="I1720" s="332"/>
      <c r="J1720" s="333" t="s">
        <v>2101</v>
      </c>
      <c r="K1720" s="334"/>
      <c r="L1720" s="217" t="s">
        <v>2018</v>
      </c>
      <c r="M1720" s="335" t="s">
        <v>2019</v>
      </c>
      <c r="N1720" s="335"/>
      <c r="O1720" s="336"/>
      <c r="P1720" s="182"/>
    </row>
    <row r="1721" spans="1:21" s="184" customFormat="1" ht="55.9" customHeight="1">
      <c r="A1721" s="337" t="s">
        <v>2249</v>
      </c>
      <c r="B1721" s="338"/>
      <c r="C1721" s="338"/>
      <c r="D1721" s="339"/>
      <c r="E1721" s="208">
        <v>320</v>
      </c>
      <c r="F1721" s="353"/>
      <c r="G1721" s="352"/>
      <c r="H1721" s="351"/>
      <c r="I1721" s="352"/>
      <c r="J1721" s="353"/>
      <c r="K1721" s="354"/>
      <c r="L1721" s="208"/>
      <c r="M1721" s="360" t="s">
        <v>2248</v>
      </c>
      <c r="N1721" s="360"/>
      <c r="O1721" s="361"/>
      <c r="P1721" s="182"/>
    </row>
    <row r="1722" spans="1:21" ht="18">
      <c r="A1722" s="199"/>
      <c r="B1722" s="200"/>
      <c r="C1722" s="200"/>
      <c r="D1722" s="200"/>
      <c r="E1722" s="201"/>
      <c r="F1722" s="202"/>
      <c r="G1722" s="201"/>
      <c r="H1722" s="201"/>
      <c r="I1722" s="218"/>
      <c r="J1722" s="219"/>
      <c r="K1722" s="201"/>
      <c r="L1722" s="201"/>
      <c r="M1722" s="201"/>
      <c r="O1722" s="220"/>
      <c r="P1722" s="182"/>
    </row>
    <row r="1723" spans="1:21" ht="15.75">
      <c r="A1723" s="203"/>
      <c r="B1723" s="204"/>
      <c r="C1723" s="204"/>
      <c r="D1723" s="204"/>
      <c r="E1723" s="204"/>
      <c r="F1723" s="204"/>
      <c r="G1723" s="204"/>
      <c r="H1723" s="204"/>
      <c r="I1723" s="221"/>
      <c r="J1723" s="221"/>
      <c r="L1723" s="346" t="s">
        <v>2021</v>
      </c>
      <c r="M1723" s="347"/>
      <c r="N1723" s="348"/>
      <c r="O1723" s="222">
        <f>E1721</f>
        <v>320</v>
      </c>
      <c r="P1723" s="182"/>
    </row>
    <row r="1724" spans="1:21" ht="15.75">
      <c r="A1724" s="205"/>
      <c r="B1724" s="206"/>
      <c r="C1724" s="206"/>
      <c r="D1724" s="206"/>
      <c r="E1724" s="206"/>
      <c r="F1724" s="206"/>
      <c r="G1724" s="206"/>
      <c r="H1724" s="206"/>
      <c r="I1724" s="223"/>
      <c r="J1724" s="223"/>
      <c r="K1724" s="224"/>
      <c r="L1724" s="224"/>
      <c r="M1724" s="224"/>
      <c r="N1724" s="224"/>
      <c r="O1724" s="225"/>
      <c r="P1724" s="182"/>
    </row>
    <row r="1725" spans="1:21" s="186" customFormat="1" ht="40.15" customHeight="1">
      <c r="A1725" s="246" t="s">
        <v>652</v>
      </c>
      <c r="B1725" s="349" t="s">
        <v>654</v>
      </c>
      <c r="C1725" s="349"/>
      <c r="D1725" s="349"/>
      <c r="E1725" s="349"/>
      <c r="F1725" s="349"/>
      <c r="G1725" s="349"/>
      <c r="H1725" s="349"/>
      <c r="I1725" s="349"/>
      <c r="J1725" s="349"/>
      <c r="K1725" s="349"/>
      <c r="L1725" s="349"/>
      <c r="M1725" s="349"/>
      <c r="N1725" s="349"/>
      <c r="O1725" s="350"/>
      <c r="P1725" s="241"/>
      <c r="Q1725" s="245"/>
      <c r="R1725" s="245"/>
      <c r="S1725" s="245"/>
      <c r="T1725" s="245"/>
      <c r="U1725" s="245"/>
    </row>
    <row r="1726" spans="1:21" s="187" customFormat="1" ht="15.75">
      <c r="A1726" s="239"/>
      <c r="B1726" s="240"/>
      <c r="C1726" s="240"/>
      <c r="D1726" s="240"/>
      <c r="E1726" s="240"/>
      <c r="F1726" s="240"/>
      <c r="G1726" s="240"/>
      <c r="H1726" s="240"/>
      <c r="I1726" s="242"/>
      <c r="J1726" s="242"/>
      <c r="K1726" s="242"/>
      <c r="L1726" s="242"/>
      <c r="M1726" s="243"/>
      <c r="N1726" s="243"/>
      <c r="O1726" s="244"/>
      <c r="P1726" s="182"/>
    </row>
    <row r="1727" spans="1:21" ht="42" customHeight="1">
      <c r="A1727" s="329" t="s">
        <v>2013</v>
      </c>
      <c r="B1727" s="330"/>
      <c r="C1727" s="330"/>
      <c r="D1727" s="330"/>
      <c r="E1727" s="197" t="s">
        <v>2014</v>
      </c>
      <c r="F1727" s="331" t="s">
        <v>2015</v>
      </c>
      <c r="G1727" s="332"/>
      <c r="H1727" s="331" t="s">
        <v>2023</v>
      </c>
      <c r="I1727" s="332"/>
      <c r="J1727" s="333" t="s">
        <v>2101</v>
      </c>
      <c r="K1727" s="334"/>
      <c r="L1727" s="217" t="s">
        <v>2018</v>
      </c>
      <c r="M1727" s="335" t="s">
        <v>2019</v>
      </c>
      <c r="N1727" s="335"/>
      <c r="O1727" s="336"/>
      <c r="P1727" s="182"/>
    </row>
    <row r="1728" spans="1:21" s="184" customFormat="1" ht="55.9" customHeight="1">
      <c r="A1728" s="337" t="s">
        <v>2249</v>
      </c>
      <c r="B1728" s="338"/>
      <c r="C1728" s="338"/>
      <c r="D1728" s="339"/>
      <c r="E1728" s="208">
        <v>1</v>
      </c>
      <c r="F1728" s="353"/>
      <c r="G1728" s="352"/>
      <c r="H1728" s="351"/>
      <c r="I1728" s="352"/>
      <c r="J1728" s="353"/>
      <c r="K1728" s="354"/>
      <c r="L1728" s="208"/>
      <c r="M1728" s="360" t="s">
        <v>2248</v>
      </c>
      <c r="N1728" s="360"/>
      <c r="O1728" s="361"/>
      <c r="P1728" s="182"/>
    </row>
    <row r="1729" spans="1:21" ht="18">
      <c r="A1729" s="199"/>
      <c r="B1729" s="200"/>
      <c r="C1729" s="200"/>
      <c r="D1729" s="200"/>
      <c r="E1729" s="201"/>
      <c r="F1729" s="202"/>
      <c r="G1729" s="201"/>
      <c r="H1729" s="201"/>
      <c r="I1729" s="218"/>
      <c r="J1729" s="219"/>
      <c r="K1729" s="201"/>
      <c r="L1729" s="201"/>
      <c r="M1729" s="201"/>
      <c r="O1729" s="220"/>
      <c r="P1729" s="182"/>
    </row>
    <row r="1730" spans="1:21" ht="15.75">
      <c r="A1730" s="203"/>
      <c r="B1730" s="204"/>
      <c r="C1730" s="204"/>
      <c r="D1730" s="204"/>
      <c r="E1730" s="204"/>
      <c r="F1730" s="204"/>
      <c r="G1730" s="204"/>
      <c r="H1730" s="204"/>
      <c r="I1730" s="221"/>
      <c r="J1730" s="221"/>
      <c r="L1730" s="346" t="s">
        <v>2021</v>
      </c>
      <c r="M1730" s="347"/>
      <c r="N1730" s="348"/>
      <c r="O1730" s="222">
        <f>E1728</f>
        <v>1</v>
      </c>
      <c r="P1730" s="182"/>
    </row>
    <row r="1731" spans="1:21" ht="15.75">
      <c r="A1731" s="205"/>
      <c r="B1731" s="206"/>
      <c r="C1731" s="206"/>
      <c r="D1731" s="206"/>
      <c r="E1731" s="206"/>
      <c r="F1731" s="206"/>
      <c r="G1731" s="206"/>
      <c r="H1731" s="206"/>
      <c r="I1731" s="223"/>
      <c r="J1731" s="223"/>
      <c r="K1731" s="224"/>
      <c r="L1731" s="224"/>
      <c r="M1731" s="224"/>
      <c r="N1731" s="224"/>
      <c r="O1731" s="225"/>
      <c r="P1731" s="182"/>
    </row>
    <row r="1732" spans="1:21" s="186" customFormat="1" ht="40.15" customHeight="1">
      <c r="A1732" s="246" t="s">
        <v>655</v>
      </c>
      <c r="B1732" s="349" t="s">
        <v>657</v>
      </c>
      <c r="C1732" s="349"/>
      <c r="D1732" s="349"/>
      <c r="E1732" s="349"/>
      <c r="F1732" s="349"/>
      <c r="G1732" s="349"/>
      <c r="H1732" s="349"/>
      <c r="I1732" s="349"/>
      <c r="J1732" s="349"/>
      <c r="K1732" s="349"/>
      <c r="L1732" s="349"/>
      <c r="M1732" s="349"/>
      <c r="N1732" s="349"/>
      <c r="O1732" s="350"/>
      <c r="P1732" s="241"/>
      <c r="Q1732" s="245"/>
      <c r="R1732" s="245"/>
      <c r="S1732" s="245"/>
      <c r="T1732" s="245"/>
      <c r="U1732" s="245"/>
    </row>
    <row r="1733" spans="1:21" s="187" customFormat="1" ht="15.75">
      <c r="A1733" s="239"/>
      <c r="B1733" s="240"/>
      <c r="C1733" s="240"/>
      <c r="D1733" s="240"/>
      <c r="E1733" s="240"/>
      <c r="F1733" s="240"/>
      <c r="G1733" s="240"/>
      <c r="H1733" s="240"/>
      <c r="I1733" s="242"/>
      <c r="J1733" s="242"/>
      <c r="K1733" s="242"/>
      <c r="L1733" s="242"/>
      <c r="M1733" s="243"/>
      <c r="N1733" s="243"/>
      <c r="O1733" s="244"/>
      <c r="P1733" s="182"/>
    </row>
    <row r="1734" spans="1:21" ht="42" customHeight="1">
      <c r="A1734" s="329" t="s">
        <v>2013</v>
      </c>
      <c r="B1734" s="330"/>
      <c r="C1734" s="330"/>
      <c r="D1734" s="330"/>
      <c r="E1734" s="197" t="s">
        <v>2014</v>
      </c>
      <c r="F1734" s="331" t="s">
        <v>2015</v>
      </c>
      <c r="G1734" s="332"/>
      <c r="H1734" s="331" t="s">
        <v>2023</v>
      </c>
      <c r="I1734" s="332"/>
      <c r="J1734" s="333" t="s">
        <v>2101</v>
      </c>
      <c r="K1734" s="334"/>
      <c r="L1734" s="217" t="s">
        <v>2018</v>
      </c>
      <c r="M1734" s="335" t="s">
        <v>2019</v>
      </c>
      <c r="N1734" s="335"/>
      <c r="O1734" s="336"/>
      <c r="P1734" s="182"/>
    </row>
    <row r="1735" spans="1:21" s="184" customFormat="1" ht="55.9" customHeight="1">
      <c r="A1735" s="337" t="s">
        <v>2249</v>
      </c>
      <c r="B1735" s="338"/>
      <c r="C1735" s="338"/>
      <c r="D1735" s="339"/>
      <c r="E1735" s="208">
        <v>1</v>
      </c>
      <c r="F1735" s="353">
        <v>3</v>
      </c>
      <c r="G1735" s="352"/>
      <c r="H1735" s="351"/>
      <c r="I1735" s="352"/>
      <c r="J1735" s="353"/>
      <c r="K1735" s="354"/>
      <c r="L1735" s="208"/>
      <c r="M1735" s="360" t="s">
        <v>2248</v>
      </c>
      <c r="N1735" s="360"/>
      <c r="O1735" s="361"/>
      <c r="P1735" s="182"/>
    </row>
    <row r="1736" spans="1:21" ht="18">
      <c r="A1736" s="199"/>
      <c r="B1736" s="200"/>
      <c r="C1736" s="200"/>
      <c r="D1736" s="200"/>
      <c r="E1736" s="201"/>
      <c r="F1736" s="202"/>
      <c r="G1736" s="201"/>
      <c r="H1736" s="201"/>
      <c r="I1736" s="218"/>
      <c r="J1736" s="219"/>
      <c r="K1736" s="201"/>
      <c r="L1736" s="201"/>
      <c r="M1736" s="201"/>
      <c r="O1736" s="220"/>
      <c r="P1736" s="182"/>
    </row>
    <row r="1737" spans="1:21" ht="15.75">
      <c r="A1737" s="203"/>
      <c r="B1737" s="204"/>
      <c r="C1737" s="204"/>
      <c r="D1737" s="204"/>
      <c r="E1737" s="204"/>
      <c r="F1737" s="204"/>
      <c r="G1737" s="204"/>
      <c r="H1737" s="204"/>
      <c r="I1737" s="221"/>
      <c r="J1737" s="221"/>
      <c r="L1737" s="346" t="s">
        <v>2021</v>
      </c>
      <c r="M1737" s="347"/>
      <c r="N1737" s="348"/>
      <c r="O1737" s="222">
        <f>F1735</f>
        <v>3</v>
      </c>
      <c r="P1737" s="182"/>
    </row>
    <row r="1738" spans="1:21" ht="15.75">
      <c r="A1738" s="205"/>
      <c r="B1738" s="206"/>
      <c r="C1738" s="206"/>
      <c r="D1738" s="206"/>
      <c r="E1738" s="206"/>
      <c r="F1738" s="206"/>
      <c r="G1738" s="206"/>
      <c r="H1738" s="206"/>
      <c r="I1738" s="223"/>
      <c r="J1738" s="223"/>
      <c r="K1738" s="224"/>
      <c r="L1738" s="224"/>
      <c r="M1738" s="224"/>
      <c r="N1738" s="224"/>
      <c r="O1738" s="225"/>
      <c r="P1738" s="182"/>
    </row>
    <row r="1739" spans="1:21" s="186" customFormat="1" ht="40.15" customHeight="1">
      <c r="A1739" s="246" t="s">
        <v>658</v>
      </c>
      <c r="B1739" s="349" t="s">
        <v>660</v>
      </c>
      <c r="C1739" s="349"/>
      <c r="D1739" s="349"/>
      <c r="E1739" s="349"/>
      <c r="F1739" s="349"/>
      <c r="G1739" s="349"/>
      <c r="H1739" s="349"/>
      <c r="I1739" s="349"/>
      <c r="J1739" s="349"/>
      <c r="K1739" s="349"/>
      <c r="L1739" s="349"/>
      <c r="M1739" s="349"/>
      <c r="N1739" s="349"/>
      <c r="O1739" s="350"/>
      <c r="P1739" s="241"/>
      <c r="Q1739" s="245"/>
      <c r="R1739" s="245"/>
      <c r="S1739" s="245"/>
      <c r="T1739" s="245"/>
      <c r="U1739" s="245"/>
    </row>
    <row r="1740" spans="1:21" s="187" customFormat="1" ht="15.75">
      <c r="A1740" s="239"/>
      <c r="B1740" s="240"/>
      <c r="C1740" s="240"/>
      <c r="D1740" s="240"/>
      <c r="E1740" s="240"/>
      <c r="F1740" s="240"/>
      <c r="G1740" s="240"/>
      <c r="H1740" s="240"/>
      <c r="I1740" s="242"/>
      <c r="J1740" s="242"/>
      <c r="K1740" s="242"/>
      <c r="L1740" s="242"/>
      <c r="M1740" s="243"/>
      <c r="N1740" s="243"/>
      <c r="O1740" s="244"/>
      <c r="P1740" s="182"/>
    </row>
    <row r="1741" spans="1:21" ht="42" customHeight="1">
      <c r="A1741" s="329" t="s">
        <v>2013</v>
      </c>
      <c r="B1741" s="330"/>
      <c r="C1741" s="330"/>
      <c r="D1741" s="330"/>
      <c r="E1741" s="197" t="s">
        <v>2014</v>
      </c>
      <c r="F1741" s="331" t="s">
        <v>2015</v>
      </c>
      <c r="G1741" s="332"/>
      <c r="H1741" s="331" t="s">
        <v>2023</v>
      </c>
      <c r="I1741" s="332"/>
      <c r="J1741" s="333" t="s">
        <v>2101</v>
      </c>
      <c r="K1741" s="334"/>
      <c r="L1741" s="217" t="s">
        <v>2018</v>
      </c>
      <c r="M1741" s="335" t="s">
        <v>2019</v>
      </c>
      <c r="N1741" s="335"/>
      <c r="O1741" s="336"/>
      <c r="P1741" s="182"/>
    </row>
    <row r="1742" spans="1:21" s="184" customFormat="1" ht="55.9" customHeight="1">
      <c r="A1742" s="337" t="s">
        <v>2249</v>
      </c>
      <c r="B1742" s="338"/>
      <c r="C1742" s="338"/>
      <c r="D1742" s="339"/>
      <c r="E1742" s="208">
        <v>1</v>
      </c>
      <c r="F1742" s="353">
        <v>30</v>
      </c>
      <c r="G1742" s="352"/>
      <c r="H1742" s="351"/>
      <c r="I1742" s="352"/>
      <c r="J1742" s="353"/>
      <c r="K1742" s="354"/>
      <c r="L1742" s="208"/>
      <c r="M1742" s="360" t="s">
        <v>2248</v>
      </c>
      <c r="N1742" s="360"/>
      <c r="O1742" s="361"/>
      <c r="P1742" s="182"/>
    </row>
    <row r="1743" spans="1:21" ht="18">
      <c r="A1743" s="199"/>
      <c r="B1743" s="200"/>
      <c r="C1743" s="200"/>
      <c r="D1743" s="200"/>
      <c r="E1743" s="201"/>
      <c r="F1743" s="202"/>
      <c r="G1743" s="201"/>
      <c r="H1743" s="201"/>
      <c r="I1743" s="218"/>
      <c r="J1743" s="219"/>
      <c r="K1743" s="201"/>
      <c r="L1743" s="201"/>
      <c r="M1743" s="201"/>
      <c r="O1743" s="220"/>
      <c r="P1743" s="182"/>
    </row>
    <row r="1744" spans="1:21" ht="15.75">
      <c r="A1744" s="203"/>
      <c r="B1744" s="204"/>
      <c r="C1744" s="204"/>
      <c r="D1744" s="204"/>
      <c r="E1744" s="204"/>
      <c r="F1744" s="204"/>
      <c r="G1744" s="204"/>
      <c r="H1744" s="204"/>
      <c r="I1744" s="221"/>
      <c r="J1744" s="221"/>
      <c r="L1744" s="346" t="s">
        <v>2021</v>
      </c>
      <c r="M1744" s="347"/>
      <c r="N1744" s="348"/>
      <c r="O1744" s="222">
        <f>F1742</f>
        <v>30</v>
      </c>
      <c r="P1744" s="182"/>
    </row>
    <row r="1745" spans="1:21" ht="15.75">
      <c r="A1745" s="205"/>
      <c r="B1745" s="206"/>
      <c r="C1745" s="206"/>
      <c r="D1745" s="206"/>
      <c r="E1745" s="206"/>
      <c r="F1745" s="206"/>
      <c r="G1745" s="206"/>
      <c r="H1745" s="206"/>
      <c r="I1745" s="223"/>
      <c r="J1745" s="223"/>
      <c r="K1745" s="224"/>
      <c r="L1745" s="224"/>
      <c r="M1745" s="224"/>
      <c r="N1745" s="224"/>
      <c r="O1745" s="225"/>
      <c r="P1745" s="182"/>
    </row>
    <row r="1746" spans="1:21" s="186" customFormat="1" ht="40.15" customHeight="1">
      <c r="A1746" s="246" t="s">
        <v>661</v>
      </c>
      <c r="B1746" s="349" t="s">
        <v>663</v>
      </c>
      <c r="C1746" s="349"/>
      <c r="D1746" s="349"/>
      <c r="E1746" s="349"/>
      <c r="F1746" s="349"/>
      <c r="G1746" s="349"/>
      <c r="H1746" s="349"/>
      <c r="I1746" s="349"/>
      <c r="J1746" s="349"/>
      <c r="K1746" s="349"/>
      <c r="L1746" s="349"/>
      <c r="M1746" s="349"/>
      <c r="N1746" s="349"/>
      <c r="O1746" s="350"/>
      <c r="P1746" s="241"/>
      <c r="Q1746" s="245"/>
      <c r="R1746" s="245"/>
      <c r="S1746" s="245"/>
      <c r="T1746" s="245"/>
      <c r="U1746" s="245"/>
    </row>
    <row r="1747" spans="1:21" s="187" customFormat="1" ht="15.75">
      <c r="A1747" s="239"/>
      <c r="B1747" s="240"/>
      <c r="C1747" s="240"/>
      <c r="D1747" s="240"/>
      <c r="E1747" s="240"/>
      <c r="F1747" s="240"/>
      <c r="G1747" s="240"/>
      <c r="H1747" s="240"/>
      <c r="I1747" s="242"/>
      <c r="J1747" s="242"/>
      <c r="K1747" s="242"/>
      <c r="L1747" s="242"/>
      <c r="M1747" s="243"/>
      <c r="N1747" s="243"/>
      <c r="O1747" s="244"/>
      <c r="P1747" s="182"/>
    </row>
    <row r="1748" spans="1:21" ht="42" customHeight="1">
      <c r="A1748" s="329" t="s">
        <v>2013</v>
      </c>
      <c r="B1748" s="330"/>
      <c r="C1748" s="330"/>
      <c r="D1748" s="330"/>
      <c r="E1748" s="197" t="s">
        <v>2014</v>
      </c>
      <c r="F1748" s="331" t="s">
        <v>2015</v>
      </c>
      <c r="G1748" s="332"/>
      <c r="H1748" s="331" t="s">
        <v>2023</v>
      </c>
      <c r="I1748" s="332"/>
      <c r="J1748" s="333" t="s">
        <v>2101</v>
      </c>
      <c r="K1748" s="334"/>
      <c r="L1748" s="217" t="s">
        <v>2018</v>
      </c>
      <c r="M1748" s="335" t="s">
        <v>2019</v>
      </c>
      <c r="N1748" s="335"/>
      <c r="O1748" s="336"/>
      <c r="P1748" s="182"/>
    </row>
    <row r="1749" spans="1:21" s="184" customFormat="1" ht="55.9" customHeight="1">
      <c r="A1749" s="337" t="s">
        <v>2249</v>
      </c>
      <c r="B1749" s="338"/>
      <c r="C1749" s="338"/>
      <c r="D1749" s="339"/>
      <c r="E1749" s="208">
        <v>1</v>
      </c>
      <c r="F1749" s="353">
        <v>70</v>
      </c>
      <c r="G1749" s="352"/>
      <c r="H1749" s="351"/>
      <c r="I1749" s="352"/>
      <c r="J1749" s="353"/>
      <c r="K1749" s="354"/>
      <c r="L1749" s="208"/>
      <c r="M1749" s="360" t="s">
        <v>2248</v>
      </c>
      <c r="N1749" s="360"/>
      <c r="O1749" s="361"/>
      <c r="P1749" s="182"/>
    </row>
    <row r="1750" spans="1:21" ht="18">
      <c r="A1750" s="199"/>
      <c r="B1750" s="200"/>
      <c r="C1750" s="200"/>
      <c r="D1750" s="200"/>
      <c r="E1750" s="201"/>
      <c r="F1750" s="202"/>
      <c r="G1750" s="201"/>
      <c r="H1750" s="201"/>
      <c r="I1750" s="218"/>
      <c r="J1750" s="219"/>
      <c r="K1750" s="201"/>
      <c r="L1750" s="201"/>
      <c r="M1750" s="201"/>
      <c r="O1750" s="220"/>
      <c r="P1750" s="182"/>
    </row>
    <row r="1751" spans="1:21" ht="15.75">
      <c r="A1751" s="203"/>
      <c r="B1751" s="204"/>
      <c r="C1751" s="204"/>
      <c r="D1751" s="204"/>
      <c r="E1751" s="204"/>
      <c r="F1751" s="204"/>
      <c r="G1751" s="204"/>
      <c r="H1751" s="204"/>
      <c r="I1751" s="221"/>
      <c r="J1751" s="221"/>
      <c r="L1751" s="346" t="s">
        <v>2021</v>
      </c>
      <c r="M1751" s="347"/>
      <c r="N1751" s="348"/>
      <c r="O1751" s="222">
        <f>F1749</f>
        <v>70</v>
      </c>
      <c r="P1751" s="182"/>
    </row>
    <row r="1752" spans="1:21" ht="15.75">
      <c r="A1752" s="205"/>
      <c r="B1752" s="206"/>
      <c r="C1752" s="206"/>
      <c r="D1752" s="206"/>
      <c r="E1752" s="206"/>
      <c r="F1752" s="206"/>
      <c r="G1752" s="206"/>
      <c r="H1752" s="206"/>
      <c r="I1752" s="223"/>
      <c r="J1752" s="223"/>
      <c r="K1752" s="224"/>
      <c r="L1752" s="224"/>
      <c r="M1752" s="224"/>
      <c r="N1752" s="224"/>
      <c r="O1752" s="225"/>
      <c r="P1752" s="182"/>
    </row>
    <row r="1753" spans="1:21" s="186" customFormat="1" ht="40.15" customHeight="1">
      <c r="A1753" s="246" t="s">
        <v>664</v>
      </c>
      <c r="B1753" s="349" t="s">
        <v>666</v>
      </c>
      <c r="C1753" s="349"/>
      <c r="D1753" s="349"/>
      <c r="E1753" s="349"/>
      <c r="F1753" s="349"/>
      <c r="G1753" s="349"/>
      <c r="H1753" s="349"/>
      <c r="I1753" s="349"/>
      <c r="J1753" s="349"/>
      <c r="K1753" s="349"/>
      <c r="L1753" s="349"/>
      <c r="M1753" s="349"/>
      <c r="N1753" s="349"/>
      <c r="O1753" s="350"/>
      <c r="P1753" s="241"/>
      <c r="Q1753" s="245"/>
      <c r="R1753" s="245"/>
      <c r="S1753" s="245"/>
      <c r="T1753" s="245"/>
      <c r="U1753" s="245"/>
    </row>
    <row r="1754" spans="1:21" s="187" customFormat="1" ht="15.75">
      <c r="A1754" s="239"/>
      <c r="B1754" s="240"/>
      <c r="C1754" s="240"/>
      <c r="D1754" s="240"/>
      <c r="E1754" s="240"/>
      <c r="F1754" s="240"/>
      <c r="G1754" s="240"/>
      <c r="H1754" s="240"/>
      <c r="I1754" s="242"/>
      <c r="J1754" s="242"/>
      <c r="K1754" s="242"/>
      <c r="L1754" s="242"/>
      <c r="M1754" s="243"/>
      <c r="N1754" s="243"/>
      <c r="O1754" s="244"/>
      <c r="P1754" s="182"/>
    </row>
    <row r="1755" spans="1:21" ht="42" customHeight="1">
      <c r="A1755" s="329" t="s">
        <v>2013</v>
      </c>
      <c r="B1755" s="330"/>
      <c r="C1755" s="330"/>
      <c r="D1755" s="330"/>
      <c r="E1755" s="197" t="s">
        <v>2014</v>
      </c>
      <c r="F1755" s="331" t="s">
        <v>2015</v>
      </c>
      <c r="G1755" s="332"/>
      <c r="H1755" s="331" t="s">
        <v>2023</v>
      </c>
      <c r="I1755" s="332"/>
      <c r="J1755" s="333" t="s">
        <v>2101</v>
      </c>
      <c r="K1755" s="334"/>
      <c r="L1755" s="217" t="s">
        <v>2018</v>
      </c>
      <c r="M1755" s="335" t="s">
        <v>2019</v>
      </c>
      <c r="N1755" s="335"/>
      <c r="O1755" s="336"/>
      <c r="P1755" s="182"/>
    </row>
    <row r="1756" spans="1:21" s="184" customFormat="1" ht="55.9" customHeight="1">
      <c r="A1756" s="337" t="s">
        <v>2249</v>
      </c>
      <c r="B1756" s="338"/>
      <c r="C1756" s="338"/>
      <c r="D1756" s="339"/>
      <c r="E1756" s="208">
        <f>6+8</f>
        <v>14</v>
      </c>
      <c r="F1756" s="353"/>
      <c r="G1756" s="352"/>
      <c r="H1756" s="351"/>
      <c r="I1756" s="352"/>
      <c r="J1756" s="353"/>
      <c r="K1756" s="354"/>
      <c r="L1756" s="208"/>
      <c r="M1756" s="360" t="s">
        <v>2248</v>
      </c>
      <c r="N1756" s="360"/>
      <c r="O1756" s="361"/>
      <c r="P1756" s="182"/>
    </row>
    <row r="1757" spans="1:21" ht="18">
      <c r="A1757" s="199"/>
      <c r="B1757" s="200"/>
      <c r="C1757" s="200"/>
      <c r="D1757" s="200"/>
      <c r="E1757" s="201"/>
      <c r="F1757" s="202"/>
      <c r="G1757" s="201"/>
      <c r="H1757" s="201"/>
      <c r="I1757" s="218"/>
      <c r="J1757" s="219"/>
      <c r="K1757" s="201"/>
      <c r="L1757" s="201"/>
      <c r="M1757" s="201"/>
      <c r="O1757" s="220"/>
      <c r="P1757" s="182"/>
    </row>
    <row r="1758" spans="1:21" ht="15.75">
      <c r="A1758" s="203"/>
      <c r="B1758" s="204"/>
      <c r="C1758" s="204"/>
      <c r="D1758" s="204"/>
      <c r="E1758" s="204"/>
      <c r="F1758" s="204"/>
      <c r="G1758" s="204"/>
      <c r="H1758" s="204"/>
      <c r="I1758" s="221"/>
      <c r="J1758" s="221"/>
      <c r="L1758" s="346" t="s">
        <v>2021</v>
      </c>
      <c r="M1758" s="347"/>
      <c r="N1758" s="348"/>
      <c r="O1758" s="222">
        <f>E1756</f>
        <v>14</v>
      </c>
      <c r="P1758" s="182"/>
    </row>
    <row r="1759" spans="1:21" ht="15.75">
      <c r="A1759" s="205"/>
      <c r="B1759" s="206"/>
      <c r="C1759" s="206"/>
      <c r="D1759" s="206"/>
      <c r="E1759" s="206"/>
      <c r="F1759" s="206"/>
      <c r="G1759" s="206"/>
      <c r="H1759" s="206"/>
      <c r="I1759" s="223"/>
      <c r="J1759" s="223"/>
      <c r="K1759" s="224"/>
      <c r="L1759" s="224"/>
      <c r="M1759" s="224"/>
      <c r="N1759" s="224"/>
      <c r="O1759" s="225"/>
      <c r="P1759" s="182"/>
    </row>
    <row r="1760" spans="1:21" s="186" customFormat="1" ht="40.15" customHeight="1">
      <c r="A1760" s="246" t="s">
        <v>667</v>
      </c>
      <c r="B1760" s="349" t="s">
        <v>669</v>
      </c>
      <c r="C1760" s="349"/>
      <c r="D1760" s="349"/>
      <c r="E1760" s="349"/>
      <c r="F1760" s="349"/>
      <c r="G1760" s="349"/>
      <c r="H1760" s="349"/>
      <c r="I1760" s="349"/>
      <c r="J1760" s="349"/>
      <c r="K1760" s="349"/>
      <c r="L1760" s="349"/>
      <c r="M1760" s="349"/>
      <c r="N1760" s="349"/>
      <c r="O1760" s="350"/>
      <c r="P1760" s="241"/>
      <c r="Q1760" s="245"/>
      <c r="R1760" s="245"/>
      <c r="S1760" s="245"/>
      <c r="T1760" s="245"/>
      <c r="U1760" s="245"/>
    </row>
    <row r="1761" spans="1:21" s="187" customFormat="1" ht="15.75">
      <c r="A1761" s="239"/>
      <c r="B1761" s="240"/>
      <c r="C1761" s="240"/>
      <c r="D1761" s="240"/>
      <c r="E1761" s="240"/>
      <c r="F1761" s="240"/>
      <c r="G1761" s="240"/>
      <c r="H1761" s="240"/>
      <c r="I1761" s="242"/>
      <c r="J1761" s="242"/>
      <c r="K1761" s="242"/>
      <c r="L1761" s="242"/>
      <c r="M1761" s="243"/>
      <c r="N1761" s="243"/>
      <c r="O1761" s="244"/>
      <c r="P1761" s="182"/>
    </row>
    <row r="1762" spans="1:21" ht="42" customHeight="1">
      <c r="A1762" s="329" t="s">
        <v>2013</v>
      </c>
      <c r="B1762" s="330"/>
      <c r="C1762" s="330"/>
      <c r="D1762" s="330"/>
      <c r="E1762" s="197" t="s">
        <v>2014</v>
      </c>
      <c r="F1762" s="331" t="s">
        <v>2015</v>
      </c>
      <c r="G1762" s="332"/>
      <c r="H1762" s="331" t="s">
        <v>2023</v>
      </c>
      <c r="I1762" s="332"/>
      <c r="J1762" s="333" t="s">
        <v>2101</v>
      </c>
      <c r="K1762" s="334"/>
      <c r="L1762" s="217" t="s">
        <v>2018</v>
      </c>
      <c r="M1762" s="335" t="s">
        <v>2019</v>
      </c>
      <c r="N1762" s="335"/>
      <c r="O1762" s="336"/>
      <c r="P1762" s="182"/>
    </row>
    <row r="1763" spans="1:21" s="184" customFormat="1" ht="55.9" customHeight="1">
      <c r="A1763" s="337" t="s">
        <v>2249</v>
      </c>
      <c r="B1763" s="338"/>
      <c r="C1763" s="338"/>
      <c r="D1763" s="339"/>
      <c r="E1763" s="208">
        <v>10</v>
      </c>
      <c r="F1763" s="353"/>
      <c r="G1763" s="352"/>
      <c r="H1763" s="351"/>
      <c r="I1763" s="352"/>
      <c r="J1763" s="353"/>
      <c r="K1763" s="354"/>
      <c r="L1763" s="208"/>
      <c r="M1763" s="360" t="s">
        <v>2248</v>
      </c>
      <c r="N1763" s="360"/>
      <c r="O1763" s="361"/>
      <c r="P1763" s="182"/>
    </row>
    <row r="1764" spans="1:21" ht="18">
      <c r="A1764" s="199"/>
      <c r="B1764" s="200"/>
      <c r="C1764" s="200"/>
      <c r="D1764" s="200"/>
      <c r="E1764" s="201"/>
      <c r="F1764" s="202"/>
      <c r="G1764" s="201"/>
      <c r="H1764" s="201"/>
      <c r="I1764" s="218"/>
      <c r="J1764" s="219"/>
      <c r="K1764" s="201"/>
      <c r="L1764" s="201"/>
      <c r="M1764" s="201"/>
      <c r="O1764" s="220"/>
      <c r="P1764" s="182"/>
    </row>
    <row r="1765" spans="1:21" ht="15.75">
      <c r="A1765" s="203"/>
      <c r="B1765" s="204"/>
      <c r="C1765" s="204"/>
      <c r="D1765" s="204"/>
      <c r="E1765" s="204"/>
      <c r="F1765" s="204"/>
      <c r="G1765" s="204"/>
      <c r="H1765" s="204"/>
      <c r="I1765" s="221"/>
      <c r="J1765" s="221"/>
      <c r="L1765" s="346" t="s">
        <v>2021</v>
      </c>
      <c r="M1765" s="347"/>
      <c r="N1765" s="348"/>
      <c r="O1765" s="222">
        <f>E1763</f>
        <v>10</v>
      </c>
      <c r="P1765" s="182"/>
    </row>
    <row r="1766" spans="1:21" ht="15.75">
      <c r="A1766" s="205"/>
      <c r="B1766" s="206"/>
      <c r="C1766" s="206"/>
      <c r="D1766" s="206"/>
      <c r="E1766" s="206"/>
      <c r="F1766" s="206"/>
      <c r="G1766" s="206"/>
      <c r="H1766" s="206"/>
      <c r="I1766" s="223"/>
      <c r="J1766" s="223"/>
      <c r="K1766" s="224"/>
      <c r="L1766" s="224"/>
      <c r="M1766" s="224"/>
      <c r="N1766" s="224"/>
      <c r="O1766" s="225"/>
      <c r="P1766" s="182"/>
    </row>
    <row r="1767" spans="1:21" s="186" customFormat="1" ht="40.15" customHeight="1">
      <c r="A1767" s="246" t="s">
        <v>670</v>
      </c>
      <c r="B1767" s="349" t="s">
        <v>672</v>
      </c>
      <c r="C1767" s="349"/>
      <c r="D1767" s="349"/>
      <c r="E1767" s="349"/>
      <c r="F1767" s="349"/>
      <c r="G1767" s="349"/>
      <c r="H1767" s="349"/>
      <c r="I1767" s="349"/>
      <c r="J1767" s="349"/>
      <c r="K1767" s="349"/>
      <c r="L1767" s="349"/>
      <c r="M1767" s="349"/>
      <c r="N1767" s="349"/>
      <c r="O1767" s="350"/>
      <c r="P1767" s="241"/>
      <c r="Q1767" s="245"/>
      <c r="R1767" s="245"/>
      <c r="S1767" s="245"/>
      <c r="T1767" s="245"/>
      <c r="U1767" s="245"/>
    </row>
    <row r="1768" spans="1:21" s="187" customFormat="1" ht="15.75">
      <c r="A1768" s="239"/>
      <c r="B1768" s="240"/>
      <c r="C1768" s="240"/>
      <c r="D1768" s="240"/>
      <c r="E1768" s="240"/>
      <c r="F1768" s="240"/>
      <c r="G1768" s="240"/>
      <c r="H1768" s="240"/>
      <c r="I1768" s="242"/>
      <c r="J1768" s="242"/>
      <c r="K1768" s="242"/>
      <c r="L1768" s="242"/>
      <c r="M1768" s="243"/>
      <c r="N1768" s="243"/>
      <c r="O1768" s="244"/>
      <c r="P1768" s="182"/>
    </row>
    <row r="1769" spans="1:21" ht="42" customHeight="1">
      <c r="A1769" s="329" t="s">
        <v>2013</v>
      </c>
      <c r="B1769" s="330"/>
      <c r="C1769" s="330"/>
      <c r="D1769" s="330"/>
      <c r="E1769" s="197" t="s">
        <v>2014</v>
      </c>
      <c r="F1769" s="331" t="s">
        <v>2015</v>
      </c>
      <c r="G1769" s="332"/>
      <c r="H1769" s="331" t="s">
        <v>2023</v>
      </c>
      <c r="I1769" s="332"/>
      <c r="J1769" s="333" t="s">
        <v>2101</v>
      </c>
      <c r="K1769" s="334"/>
      <c r="L1769" s="217" t="s">
        <v>2018</v>
      </c>
      <c r="M1769" s="335" t="s">
        <v>2019</v>
      </c>
      <c r="N1769" s="335"/>
      <c r="O1769" s="336"/>
      <c r="P1769" s="182"/>
    </row>
    <row r="1770" spans="1:21" s="184" customFormat="1" ht="55.9" customHeight="1">
      <c r="A1770" s="337" t="s">
        <v>2249</v>
      </c>
      <c r="B1770" s="338"/>
      <c r="C1770" s="338"/>
      <c r="D1770" s="339"/>
      <c r="E1770" s="208">
        <v>10</v>
      </c>
      <c r="F1770" s="353"/>
      <c r="G1770" s="352"/>
      <c r="H1770" s="351"/>
      <c r="I1770" s="352"/>
      <c r="J1770" s="353"/>
      <c r="K1770" s="354"/>
      <c r="L1770" s="208"/>
      <c r="M1770" s="360" t="s">
        <v>2248</v>
      </c>
      <c r="N1770" s="360"/>
      <c r="O1770" s="361"/>
      <c r="P1770" s="182"/>
    </row>
    <row r="1771" spans="1:21" ht="18">
      <c r="A1771" s="199"/>
      <c r="B1771" s="200"/>
      <c r="C1771" s="200"/>
      <c r="D1771" s="200"/>
      <c r="E1771" s="201"/>
      <c r="F1771" s="202"/>
      <c r="G1771" s="201"/>
      <c r="H1771" s="201"/>
      <c r="I1771" s="218"/>
      <c r="J1771" s="219"/>
      <c r="K1771" s="201"/>
      <c r="L1771" s="201"/>
      <c r="M1771" s="201"/>
      <c r="O1771" s="220"/>
      <c r="P1771" s="182"/>
    </row>
    <row r="1772" spans="1:21" ht="15.75">
      <c r="A1772" s="203"/>
      <c r="B1772" s="204"/>
      <c r="C1772" s="204"/>
      <c r="D1772" s="204"/>
      <c r="E1772" s="204"/>
      <c r="F1772" s="204"/>
      <c r="G1772" s="204"/>
      <c r="H1772" s="204"/>
      <c r="I1772" s="221"/>
      <c r="J1772" s="221"/>
      <c r="L1772" s="346" t="s">
        <v>2021</v>
      </c>
      <c r="M1772" s="347"/>
      <c r="N1772" s="348"/>
      <c r="O1772" s="222">
        <f>E1770</f>
        <v>10</v>
      </c>
      <c r="P1772" s="182"/>
    </row>
    <row r="1773" spans="1:21" ht="15.75">
      <c r="A1773" s="205"/>
      <c r="B1773" s="206"/>
      <c r="C1773" s="206"/>
      <c r="D1773" s="206"/>
      <c r="E1773" s="206"/>
      <c r="F1773" s="206"/>
      <c r="G1773" s="206"/>
      <c r="H1773" s="206"/>
      <c r="I1773" s="223"/>
      <c r="J1773" s="223"/>
      <c r="K1773" s="224"/>
      <c r="L1773" s="224"/>
      <c r="M1773" s="224"/>
      <c r="N1773" s="224"/>
      <c r="O1773" s="225"/>
      <c r="P1773" s="182"/>
    </row>
    <row r="1774" spans="1:21" s="186" customFormat="1" ht="40.15" customHeight="1">
      <c r="A1774" s="246" t="s">
        <v>673</v>
      </c>
      <c r="B1774" s="349" t="s">
        <v>675</v>
      </c>
      <c r="C1774" s="349"/>
      <c r="D1774" s="349"/>
      <c r="E1774" s="349"/>
      <c r="F1774" s="349"/>
      <c r="G1774" s="349"/>
      <c r="H1774" s="349"/>
      <c r="I1774" s="349"/>
      <c r="J1774" s="349"/>
      <c r="K1774" s="349"/>
      <c r="L1774" s="349"/>
      <c r="M1774" s="349"/>
      <c r="N1774" s="349"/>
      <c r="O1774" s="350"/>
      <c r="P1774" s="241"/>
      <c r="Q1774" s="245"/>
      <c r="R1774" s="245"/>
      <c r="S1774" s="245"/>
      <c r="T1774" s="245"/>
      <c r="U1774" s="245"/>
    </row>
    <row r="1775" spans="1:21" s="187" customFormat="1" ht="15.75">
      <c r="A1775" s="239"/>
      <c r="B1775" s="240"/>
      <c r="C1775" s="240"/>
      <c r="D1775" s="240"/>
      <c r="E1775" s="240"/>
      <c r="F1775" s="240"/>
      <c r="G1775" s="240"/>
      <c r="H1775" s="240"/>
      <c r="I1775" s="242"/>
      <c r="J1775" s="242"/>
      <c r="K1775" s="242"/>
      <c r="L1775" s="242"/>
      <c r="M1775" s="243"/>
      <c r="N1775" s="243"/>
      <c r="O1775" s="244"/>
      <c r="P1775" s="182"/>
    </row>
    <row r="1776" spans="1:21" ht="42" customHeight="1">
      <c r="A1776" s="329" t="s">
        <v>2013</v>
      </c>
      <c r="B1776" s="330"/>
      <c r="C1776" s="330"/>
      <c r="D1776" s="330"/>
      <c r="E1776" s="197" t="s">
        <v>2014</v>
      </c>
      <c r="F1776" s="331" t="s">
        <v>2015</v>
      </c>
      <c r="G1776" s="332"/>
      <c r="H1776" s="331" t="s">
        <v>2023</v>
      </c>
      <c r="I1776" s="332"/>
      <c r="J1776" s="333" t="s">
        <v>2101</v>
      </c>
      <c r="K1776" s="334"/>
      <c r="L1776" s="217" t="s">
        <v>2018</v>
      </c>
      <c r="M1776" s="335" t="s">
        <v>2019</v>
      </c>
      <c r="N1776" s="335"/>
      <c r="O1776" s="336"/>
      <c r="P1776" s="182"/>
    </row>
    <row r="1777" spans="1:21" s="184" customFormat="1" ht="55.9" customHeight="1">
      <c r="A1777" s="337" t="s">
        <v>2249</v>
      </c>
      <c r="B1777" s="338"/>
      <c r="C1777" s="338"/>
      <c r="D1777" s="339"/>
      <c r="E1777" s="208">
        <v>15</v>
      </c>
      <c r="F1777" s="353"/>
      <c r="G1777" s="352"/>
      <c r="H1777" s="351"/>
      <c r="I1777" s="352"/>
      <c r="J1777" s="353"/>
      <c r="K1777" s="354"/>
      <c r="L1777" s="208"/>
      <c r="M1777" s="360" t="s">
        <v>2248</v>
      </c>
      <c r="N1777" s="360"/>
      <c r="O1777" s="361"/>
      <c r="P1777" s="182"/>
    </row>
    <row r="1778" spans="1:21" ht="18">
      <c r="A1778" s="199"/>
      <c r="B1778" s="200"/>
      <c r="C1778" s="200"/>
      <c r="D1778" s="200"/>
      <c r="E1778" s="201"/>
      <c r="F1778" s="202"/>
      <c r="G1778" s="201"/>
      <c r="H1778" s="201"/>
      <c r="I1778" s="218"/>
      <c r="J1778" s="219"/>
      <c r="K1778" s="201"/>
      <c r="L1778" s="201"/>
      <c r="M1778" s="201"/>
      <c r="O1778" s="220"/>
      <c r="P1778" s="182"/>
    </row>
    <row r="1779" spans="1:21" ht="15.75">
      <c r="A1779" s="203"/>
      <c r="B1779" s="204"/>
      <c r="C1779" s="204"/>
      <c r="D1779" s="204"/>
      <c r="E1779" s="204"/>
      <c r="F1779" s="204"/>
      <c r="G1779" s="204"/>
      <c r="H1779" s="204"/>
      <c r="I1779" s="221"/>
      <c r="J1779" s="221"/>
      <c r="L1779" s="346" t="s">
        <v>2021</v>
      </c>
      <c r="M1779" s="347"/>
      <c r="N1779" s="348"/>
      <c r="O1779" s="222">
        <f>E1777</f>
        <v>15</v>
      </c>
      <c r="P1779" s="182"/>
    </row>
    <row r="1780" spans="1:21" ht="15.75">
      <c r="A1780" s="205"/>
      <c r="B1780" s="206"/>
      <c r="C1780" s="206"/>
      <c r="D1780" s="206"/>
      <c r="E1780" s="206"/>
      <c r="F1780" s="206"/>
      <c r="G1780" s="206"/>
      <c r="H1780" s="206"/>
      <c r="I1780" s="223"/>
      <c r="J1780" s="223"/>
      <c r="K1780" s="224"/>
      <c r="L1780" s="224"/>
      <c r="M1780" s="224"/>
      <c r="N1780" s="224"/>
      <c r="O1780" s="225"/>
      <c r="P1780" s="182"/>
    </row>
    <row r="1781" spans="1:21" s="186" customFormat="1" ht="40.15" customHeight="1">
      <c r="A1781" s="246" t="s">
        <v>676</v>
      </c>
      <c r="B1781" s="349" t="s">
        <v>2262</v>
      </c>
      <c r="C1781" s="349"/>
      <c r="D1781" s="349"/>
      <c r="E1781" s="349"/>
      <c r="F1781" s="349"/>
      <c r="G1781" s="349"/>
      <c r="H1781" s="349"/>
      <c r="I1781" s="349"/>
      <c r="J1781" s="349"/>
      <c r="K1781" s="349"/>
      <c r="L1781" s="349"/>
      <c r="M1781" s="349"/>
      <c r="N1781" s="349"/>
      <c r="O1781" s="350"/>
      <c r="P1781" s="241"/>
      <c r="Q1781" s="245"/>
      <c r="R1781" s="245"/>
      <c r="S1781" s="245"/>
      <c r="T1781" s="245"/>
      <c r="U1781" s="245"/>
    </row>
    <row r="1782" spans="1:21" s="187" customFormat="1" ht="15.75">
      <c r="A1782" s="239"/>
      <c r="B1782" s="240"/>
      <c r="C1782" s="240"/>
      <c r="D1782" s="240"/>
      <c r="E1782" s="240"/>
      <c r="F1782" s="240"/>
      <c r="G1782" s="240"/>
      <c r="H1782" s="240"/>
      <c r="I1782" s="242"/>
      <c r="J1782" s="242"/>
      <c r="K1782" s="242"/>
      <c r="L1782" s="242"/>
      <c r="M1782" s="243"/>
      <c r="N1782" s="243"/>
      <c r="O1782" s="244"/>
      <c r="P1782" s="182"/>
    </row>
    <row r="1783" spans="1:21" ht="42" customHeight="1">
      <c r="A1783" s="329" t="s">
        <v>2013</v>
      </c>
      <c r="B1783" s="330"/>
      <c r="C1783" s="330"/>
      <c r="D1783" s="330"/>
      <c r="E1783" s="197" t="s">
        <v>2014</v>
      </c>
      <c r="F1783" s="331" t="s">
        <v>2015</v>
      </c>
      <c r="G1783" s="332"/>
      <c r="H1783" s="331" t="s">
        <v>2023</v>
      </c>
      <c r="I1783" s="332"/>
      <c r="J1783" s="333" t="s">
        <v>2101</v>
      </c>
      <c r="K1783" s="334"/>
      <c r="L1783" s="217" t="s">
        <v>2018</v>
      </c>
      <c r="M1783" s="335" t="s">
        <v>2019</v>
      </c>
      <c r="N1783" s="335"/>
      <c r="O1783" s="336"/>
      <c r="P1783" s="182"/>
    </row>
    <row r="1784" spans="1:21" s="184" customFormat="1" ht="55.9" customHeight="1">
      <c r="A1784" s="337" t="s">
        <v>2263</v>
      </c>
      <c r="B1784" s="338"/>
      <c r="C1784" s="338"/>
      <c r="D1784" s="339"/>
      <c r="E1784" s="208">
        <v>1</v>
      </c>
      <c r="F1784" s="353">
        <f>160+260</f>
        <v>420</v>
      </c>
      <c r="G1784" s="352"/>
      <c r="H1784" s="351"/>
      <c r="I1784" s="352"/>
      <c r="J1784" s="353"/>
      <c r="K1784" s="354"/>
      <c r="L1784" s="208"/>
      <c r="M1784" s="360" t="s">
        <v>2248</v>
      </c>
      <c r="N1784" s="360"/>
      <c r="O1784" s="361"/>
      <c r="P1784" s="182"/>
    </row>
    <row r="1785" spans="1:21" ht="18">
      <c r="A1785" s="199"/>
      <c r="B1785" s="200"/>
      <c r="C1785" s="200"/>
      <c r="D1785" s="200"/>
      <c r="E1785" s="201"/>
      <c r="F1785" s="202"/>
      <c r="G1785" s="201"/>
      <c r="H1785" s="201"/>
      <c r="I1785" s="218"/>
      <c r="J1785" s="219"/>
      <c r="K1785" s="201"/>
      <c r="L1785" s="201"/>
      <c r="M1785" s="201"/>
      <c r="O1785" s="220"/>
      <c r="P1785" s="182"/>
    </row>
    <row r="1786" spans="1:21" ht="15.75">
      <c r="A1786" s="203"/>
      <c r="B1786" s="204"/>
      <c r="C1786" s="204"/>
      <c r="D1786" s="204"/>
      <c r="E1786" s="204"/>
      <c r="F1786" s="204"/>
      <c r="G1786" s="204"/>
      <c r="H1786" s="204"/>
      <c r="I1786" s="221"/>
      <c r="J1786" s="221"/>
      <c r="L1786" s="346" t="s">
        <v>2021</v>
      </c>
      <c r="M1786" s="347"/>
      <c r="N1786" s="348"/>
      <c r="O1786" s="222">
        <f>F1784</f>
        <v>420</v>
      </c>
      <c r="P1786" s="182"/>
    </row>
    <row r="1787" spans="1:21" ht="15.75">
      <c r="A1787" s="205"/>
      <c r="B1787" s="206"/>
      <c r="C1787" s="206"/>
      <c r="D1787" s="206"/>
      <c r="E1787" s="206"/>
      <c r="F1787" s="206"/>
      <c r="G1787" s="206"/>
      <c r="H1787" s="206"/>
      <c r="I1787" s="223"/>
      <c r="J1787" s="223"/>
      <c r="K1787" s="224"/>
      <c r="L1787" s="224"/>
      <c r="M1787" s="224"/>
      <c r="N1787" s="224"/>
      <c r="O1787" s="225"/>
      <c r="P1787" s="182"/>
    </row>
    <row r="1788" spans="1:21" s="186" customFormat="1" ht="40.15" customHeight="1">
      <c r="A1788" s="246" t="s">
        <v>679</v>
      </c>
      <c r="B1788" s="349" t="s">
        <v>2264</v>
      </c>
      <c r="C1788" s="349"/>
      <c r="D1788" s="349"/>
      <c r="E1788" s="349"/>
      <c r="F1788" s="349"/>
      <c r="G1788" s="349"/>
      <c r="H1788" s="349"/>
      <c r="I1788" s="349"/>
      <c r="J1788" s="349"/>
      <c r="K1788" s="349"/>
      <c r="L1788" s="349"/>
      <c r="M1788" s="349"/>
      <c r="N1788" s="349"/>
      <c r="O1788" s="350"/>
      <c r="P1788" s="241"/>
      <c r="Q1788" s="245"/>
      <c r="R1788" s="245"/>
      <c r="S1788" s="245"/>
      <c r="T1788" s="245"/>
      <c r="U1788" s="245"/>
    </row>
    <row r="1789" spans="1:21" s="187" customFormat="1" ht="15.75">
      <c r="A1789" s="239"/>
      <c r="B1789" s="240"/>
      <c r="C1789" s="240"/>
      <c r="D1789" s="240"/>
      <c r="E1789" s="240"/>
      <c r="F1789" s="240"/>
      <c r="G1789" s="240"/>
      <c r="H1789" s="240"/>
      <c r="I1789" s="242"/>
      <c r="J1789" s="242"/>
      <c r="K1789" s="242"/>
      <c r="L1789" s="242"/>
      <c r="M1789" s="243"/>
      <c r="N1789" s="243"/>
      <c r="O1789" s="244"/>
      <c r="P1789" s="182"/>
    </row>
    <row r="1790" spans="1:21" ht="42" customHeight="1">
      <c r="A1790" s="329" t="s">
        <v>2013</v>
      </c>
      <c r="B1790" s="330"/>
      <c r="C1790" s="330"/>
      <c r="D1790" s="330"/>
      <c r="E1790" s="197" t="s">
        <v>2014</v>
      </c>
      <c r="F1790" s="331" t="s">
        <v>2015</v>
      </c>
      <c r="G1790" s="332"/>
      <c r="H1790" s="331" t="s">
        <v>2023</v>
      </c>
      <c r="I1790" s="332"/>
      <c r="J1790" s="333" t="s">
        <v>2101</v>
      </c>
      <c r="K1790" s="334"/>
      <c r="L1790" s="217" t="s">
        <v>2018</v>
      </c>
      <c r="M1790" s="335" t="s">
        <v>2019</v>
      </c>
      <c r="N1790" s="335"/>
      <c r="O1790" s="336"/>
      <c r="P1790" s="182"/>
    </row>
    <row r="1791" spans="1:21" s="184" customFormat="1" ht="55.9" customHeight="1">
      <c r="A1791" s="337" t="s">
        <v>2249</v>
      </c>
      <c r="B1791" s="338"/>
      <c r="C1791" s="338"/>
      <c r="D1791" s="339"/>
      <c r="E1791" s="208">
        <f>167+191</f>
        <v>358</v>
      </c>
      <c r="F1791" s="353"/>
      <c r="G1791" s="352"/>
      <c r="H1791" s="351"/>
      <c r="I1791" s="352"/>
      <c r="J1791" s="353"/>
      <c r="K1791" s="354"/>
      <c r="L1791" s="208"/>
      <c r="M1791" s="360" t="s">
        <v>2248</v>
      </c>
      <c r="N1791" s="360"/>
      <c r="O1791" s="361"/>
      <c r="P1791" s="182"/>
    </row>
    <row r="1792" spans="1:21" ht="18">
      <c r="A1792" s="199"/>
      <c r="B1792" s="200"/>
      <c r="C1792" s="200"/>
      <c r="D1792" s="200"/>
      <c r="E1792" s="201"/>
      <c r="F1792" s="202"/>
      <c r="G1792" s="201"/>
      <c r="H1792" s="201"/>
      <c r="I1792" s="218"/>
      <c r="J1792" s="219"/>
      <c r="K1792" s="201"/>
      <c r="L1792" s="201"/>
      <c r="M1792" s="201"/>
      <c r="O1792" s="220"/>
      <c r="P1792" s="182"/>
    </row>
    <row r="1793" spans="1:21" ht="15.75">
      <c r="A1793" s="203"/>
      <c r="B1793" s="204"/>
      <c r="C1793" s="204"/>
      <c r="D1793" s="204"/>
      <c r="E1793" s="204"/>
      <c r="F1793" s="204"/>
      <c r="G1793" s="204"/>
      <c r="H1793" s="204"/>
      <c r="I1793" s="221"/>
      <c r="J1793" s="221"/>
      <c r="L1793" s="346" t="s">
        <v>2021</v>
      </c>
      <c r="M1793" s="347"/>
      <c r="N1793" s="348"/>
      <c r="O1793" s="222">
        <f>E1791</f>
        <v>358</v>
      </c>
      <c r="P1793" s="182"/>
    </row>
    <row r="1794" spans="1:21" ht="15.75">
      <c r="A1794" s="205"/>
      <c r="B1794" s="206"/>
      <c r="C1794" s="206"/>
      <c r="D1794" s="206"/>
      <c r="E1794" s="206"/>
      <c r="F1794" s="206"/>
      <c r="G1794" s="206"/>
      <c r="H1794" s="206"/>
      <c r="I1794" s="223"/>
      <c r="J1794" s="223"/>
      <c r="K1794" s="224"/>
      <c r="L1794" s="224"/>
      <c r="M1794" s="224"/>
      <c r="N1794" s="224"/>
      <c r="O1794" s="225"/>
      <c r="P1794" s="182"/>
    </row>
    <row r="1795" spans="1:21" s="186" customFormat="1" ht="55.15" customHeight="1">
      <c r="A1795" s="246" t="s">
        <v>682</v>
      </c>
      <c r="B1795" s="349" t="s">
        <v>2265</v>
      </c>
      <c r="C1795" s="349"/>
      <c r="D1795" s="349"/>
      <c r="E1795" s="349"/>
      <c r="F1795" s="349"/>
      <c r="G1795" s="349"/>
      <c r="H1795" s="349"/>
      <c r="I1795" s="349"/>
      <c r="J1795" s="349"/>
      <c r="K1795" s="349"/>
      <c r="L1795" s="349"/>
      <c r="M1795" s="349"/>
      <c r="N1795" s="349"/>
      <c r="O1795" s="350"/>
      <c r="P1795" s="241"/>
      <c r="Q1795" s="245"/>
      <c r="R1795" s="245"/>
      <c r="S1795" s="245"/>
      <c r="T1795" s="245"/>
      <c r="U1795" s="245"/>
    </row>
    <row r="1796" spans="1:21" s="187" customFormat="1" ht="15.75">
      <c r="A1796" s="239"/>
      <c r="B1796" s="240"/>
      <c r="C1796" s="240"/>
      <c r="D1796" s="240"/>
      <c r="E1796" s="240"/>
      <c r="F1796" s="240"/>
      <c r="G1796" s="240"/>
      <c r="H1796" s="240"/>
      <c r="I1796" s="242"/>
      <c r="J1796" s="242"/>
      <c r="K1796" s="242"/>
      <c r="L1796" s="242"/>
      <c r="M1796" s="243"/>
      <c r="N1796" s="243"/>
      <c r="O1796" s="244"/>
      <c r="P1796" s="182"/>
    </row>
    <row r="1797" spans="1:21" ht="42" customHeight="1">
      <c r="A1797" s="329" t="s">
        <v>2013</v>
      </c>
      <c r="B1797" s="330"/>
      <c r="C1797" s="330"/>
      <c r="D1797" s="330"/>
      <c r="E1797" s="197" t="s">
        <v>2014</v>
      </c>
      <c r="F1797" s="331" t="s">
        <v>2015</v>
      </c>
      <c r="G1797" s="332"/>
      <c r="H1797" s="331" t="s">
        <v>2023</v>
      </c>
      <c r="I1797" s="332"/>
      <c r="J1797" s="333" t="s">
        <v>2101</v>
      </c>
      <c r="K1797" s="334"/>
      <c r="L1797" s="217" t="s">
        <v>2018</v>
      </c>
      <c r="M1797" s="335" t="s">
        <v>2019</v>
      </c>
      <c r="N1797" s="335"/>
      <c r="O1797" s="336"/>
      <c r="P1797" s="182"/>
    </row>
    <row r="1798" spans="1:21" s="184" customFormat="1" ht="55.9" customHeight="1">
      <c r="A1798" s="337" t="s">
        <v>2263</v>
      </c>
      <c r="B1798" s="338"/>
      <c r="C1798" s="338"/>
      <c r="D1798" s="339"/>
      <c r="E1798" s="208">
        <f>69+100</f>
        <v>169</v>
      </c>
      <c r="F1798" s="353"/>
      <c r="G1798" s="352"/>
      <c r="H1798" s="351"/>
      <c r="I1798" s="352"/>
      <c r="J1798" s="353"/>
      <c r="K1798" s="354"/>
      <c r="L1798" s="208"/>
      <c r="M1798" s="360" t="s">
        <v>2248</v>
      </c>
      <c r="N1798" s="360"/>
      <c r="O1798" s="361"/>
      <c r="P1798" s="182"/>
    </row>
    <row r="1799" spans="1:21" ht="18">
      <c r="A1799" s="199"/>
      <c r="B1799" s="200"/>
      <c r="C1799" s="200"/>
      <c r="D1799" s="200"/>
      <c r="E1799" s="201"/>
      <c r="F1799" s="202"/>
      <c r="G1799" s="201"/>
      <c r="H1799" s="201"/>
      <c r="I1799" s="218"/>
      <c r="J1799" s="219"/>
      <c r="K1799" s="201"/>
      <c r="L1799" s="201"/>
      <c r="M1799" s="201"/>
      <c r="O1799" s="220"/>
      <c r="P1799" s="182"/>
    </row>
    <row r="1800" spans="1:21" ht="15.75">
      <c r="A1800" s="203"/>
      <c r="B1800" s="204"/>
      <c r="C1800" s="204"/>
      <c r="D1800" s="204"/>
      <c r="E1800" s="204"/>
      <c r="F1800" s="204"/>
      <c r="G1800" s="204"/>
      <c r="H1800" s="204"/>
      <c r="I1800" s="221"/>
      <c r="J1800" s="221"/>
      <c r="L1800" s="346" t="s">
        <v>2021</v>
      </c>
      <c r="M1800" s="347"/>
      <c r="N1800" s="348"/>
      <c r="O1800" s="222">
        <f>E1798</f>
        <v>169</v>
      </c>
      <c r="P1800" s="182"/>
    </row>
    <row r="1801" spans="1:21" ht="15.75">
      <c r="A1801" s="205"/>
      <c r="B1801" s="206"/>
      <c r="C1801" s="206"/>
      <c r="D1801" s="206"/>
      <c r="E1801" s="206"/>
      <c r="F1801" s="206"/>
      <c r="G1801" s="206"/>
      <c r="H1801" s="206"/>
      <c r="I1801" s="223"/>
      <c r="J1801" s="223"/>
      <c r="K1801" s="224"/>
      <c r="L1801" s="224"/>
      <c r="M1801" s="224"/>
      <c r="N1801" s="224"/>
      <c r="O1801" s="225"/>
      <c r="P1801" s="182"/>
    </row>
    <row r="1802" spans="1:21" s="186" customFormat="1" ht="40.15" customHeight="1">
      <c r="A1802" s="246" t="s">
        <v>687</v>
      </c>
      <c r="B1802" s="349" t="s">
        <v>2266</v>
      </c>
      <c r="C1802" s="349"/>
      <c r="D1802" s="349"/>
      <c r="E1802" s="349"/>
      <c r="F1802" s="349"/>
      <c r="G1802" s="349"/>
      <c r="H1802" s="349"/>
      <c r="I1802" s="349"/>
      <c r="J1802" s="349"/>
      <c r="K1802" s="349"/>
      <c r="L1802" s="349"/>
      <c r="M1802" s="349"/>
      <c r="N1802" s="349"/>
      <c r="O1802" s="350"/>
      <c r="P1802" s="241"/>
      <c r="Q1802" s="245"/>
      <c r="R1802" s="245"/>
      <c r="S1802" s="245"/>
      <c r="T1802" s="245"/>
      <c r="U1802" s="245"/>
    </row>
    <row r="1803" spans="1:21" s="187" customFormat="1" ht="15.75">
      <c r="A1803" s="239"/>
      <c r="B1803" s="240"/>
      <c r="C1803" s="240"/>
      <c r="D1803" s="240"/>
      <c r="E1803" s="240"/>
      <c r="F1803" s="240"/>
      <c r="G1803" s="240"/>
      <c r="H1803" s="240"/>
      <c r="I1803" s="242"/>
      <c r="J1803" s="242"/>
      <c r="K1803" s="242"/>
      <c r="L1803" s="242"/>
      <c r="M1803" s="243"/>
      <c r="N1803" s="243"/>
      <c r="O1803" s="244"/>
      <c r="P1803" s="182"/>
    </row>
    <row r="1804" spans="1:21" ht="42" customHeight="1">
      <c r="A1804" s="329" t="s">
        <v>2013</v>
      </c>
      <c r="B1804" s="330"/>
      <c r="C1804" s="330"/>
      <c r="D1804" s="330"/>
      <c r="E1804" s="197" t="s">
        <v>2014</v>
      </c>
      <c r="F1804" s="331" t="s">
        <v>2015</v>
      </c>
      <c r="G1804" s="332"/>
      <c r="H1804" s="331" t="s">
        <v>2023</v>
      </c>
      <c r="I1804" s="332"/>
      <c r="J1804" s="333" t="s">
        <v>2101</v>
      </c>
      <c r="K1804" s="334"/>
      <c r="L1804" s="217" t="s">
        <v>2018</v>
      </c>
      <c r="M1804" s="335" t="s">
        <v>2019</v>
      </c>
      <c r="N1804" s="335"/>
      <c r="O1804" s="336"/>
      <c r="P1804" s="182"/>
    </row>
    <row r="1805" spans="1:21" s="184" customFormat="1" ht="55.9" customHeight="1">
      <c r="A1805" s="337" t="s">
        <v>686</v>
      </c>
      <c r="B1805" s="338"/>
      <c r="C1805" s="338"/>
      <c r="D1805" s="339"/>
      <c r="E1805" s="208">
        <v>1</v>
      </c>
      <c r="F1805" s="353">
        <v>280</v>
      </c>
      <c r="G1805" s="352"/>
      <c r="H1805" s="351"/>
      <c r="I1805" s="352"/>
      <c r="J1805" s="353"/>
      <c r="K1805" s="354"/>
      <c r="L1805" s="208"/>
      <c r="M1805" s="360" t="s">
        <v>2267</v>
      </c>
      <c r="N1805" s="360"/>
      <c r="O1805" s="361"/>
      <c r="P1805" s="182"/>
    </row>
    <row r="1806" spans="1:21" ht="18">
      <c r="A1806" s="199"/>
      <c r="B1806" s="200"/>
      <c r="C1806" s="200"/>
      <c r="D1806" s="200"/>
      <c r="E1806" s="201"/>
      <c r="F1806" s="202"/>
      <c r="G1806" s="201"/>
      <c r="H1806" s="201"/>
      <c r="I1806" s="218"/>
      <c r="J1806" s="219"/>
      <c r="K1806" s="201"/>
      <c r="L1806" s="201"/>
      <c r="M1806" s="201"/>
      <c r="O1806" s="220"/>
      <c r="P1806" s="182"/>
    </row>
    <row r="1807" spans="1:21" ht="15.75">
      <c r="A1807" s="203"/>
      <c r="B1807" s="204"/>
      <c r="C1807" s="204"/>
      <c r="D1807" s="204"/>
      <c r="E1807" s="204"/>
      <c r="F1807" s="204"/>
      <c r="G1807" s="204"/>
      <c r="H1807" s="204"/>
      <c r="I1807" s="221"/>
      <c r="J1807" s="221"/>
      <c r="L1807" s="346" t="s">
        <v>2021</v>
      </c>
      <c r="M1807" s="347"/>
      <c r="N1807" s="348"/>
      <c r="O1807" s="222">
        <f>F1805</f>
        <v>280</v>
      </c>
      <c r="P1807" s="182"/>
    </row>
    <row r="1808" spans="1:21" ht="15.75">
      <c r="A1808" s="205"/>
      <c r="B1808" s="206"/>
      <c r="C1808" s="206"/>
      <c r="D1808" s="206"/>
      <c r="E1808" s="206"/>
      <c r="F1808" s="206"/>
      <c r="G1808" s="206"/>
      <c r="H1808" s="206"/>
      <c r="I1808" s="223"/>
      <c r="J1808" s="223"/>
      <c r="K1808" s="224"/>
      <c r="L1808" s="224"/>
      <c r="M1808" s="224"/>
      <c r="N1808" s="224"/>
      <c r="O1808" s="225"/>
      <c r="P1808" s="182"/>
    </row>
    <row r="1809" spans="1:21" s="186" customFormat="1" ht="40.15" customHeight="1">
      <c r="A1809" s="246" t="s">
        <v>690</v>
      </c>
      <c r="B1809" s="349" t="s">
        <v>2268</v>
      </c>
      <c r="C1809" s="349"/>
      <c r="D1809" s="349"/>
      <c r="E1809" s="349"/>
      <c r="F1809" s="349"/>
      <c r="G1809" s="349"/>
      <c r="H1809" s="349"/>
      <c r="I1809" s="349"/>
      <c r="J1809" s="349"/>
      <c r="K1809" s="349"/>
      <c r="L1809" s="349"/>
      <c r="M1809" s="349"/>
      <c r="N1809" s="349"/>
      <c r="O1809" s="350"/>
      <c r="P1809" s="241"/>
      <c r="Q1809" s="245"/>
      <c r="R1809" s="245"/>
      <c r="S1809" s="245"/>
      <c r="T1809" s="245"/>
      <c r="U1809" s="245"/>
    </row>
    <row r="1810" spans="1:21" s="187" customFormat="1" ht="15.75">
      <c r="A1810" s="239"/>
      <c r="B1810" s="240"/>
      <c r="C1810" s="240"/>
      <c r="D1810" s="240"/>
      <c r="E1810" s="240"/>
      <c r="F1810" s="240"/>
      <c r="G1810" s="240"/>
      <c r="H1810" s="240"/>
      <c r="I1810" s="242"/>
      <c r="J1810" s="242"/>
      <c r="K1810" s="242"/>
      <c r="L1810" s="242"/>
      <c r="M1810" s="243"/>
      <c r="N1810" s="243"/>
      <c r="O1810" s="244"/>
      <c r="P1810" s="182"/>
    </row>
    <row r="1811" spans="1:21" ht="42" customHeight="1">
      <c r="A1811" s="329" t="s">
        <v>2013</v>
      </c>
      <c r="B1811" s="330"/>
      <c r="C1811" s="330"/>
      <c r="D1811" s="330"/>
      <c r="E1811" s="197" t="s">
        <v>2014</v>
      </c>
      <c r="F1811" s="331" t="s">
        <v>2015</v>
      </c>
      <c r="G1811" s="332"/>
      <c r="H1811" s="331" t="s">
        <v>2023</v>
      </c>
      <c r="I1811" s="332"/>
      <c r="J1811" s="333" t="s">
        <v>2101</v>
      </c>
      <c r="K1811" s="334"/>
      <c r="L1811" s="217" t="s">
        <v>2018</v>
      </c>
      <c r="M1811" s="335" t="s">
        <v>2019</v>
      </c>
      <c r="N1811" s="335"/>
      <c r="O1811" s="336"/>
      <c r="P1811" s="182"/>
    </row>
    <row r="1812" spans="1:21" s="184" customFormat="1" ht="55.9" customHeight="1">
      <c r="A1812" s="337" t="s">
        <v>686</v>
      </c>
      <c r="B1812" s="338"/>
      <c r="C1812" s="338"/>
      <c r="D1812" s="339"/>
      <c r="E1812" s="208">
        <v>1</v>
      </c>
      <c r="F1812" s="353">
        <v>180</v>
      </c>
      <c r="G1812" s="352"/>
      <c r="H1812" s="351"/>
      <c r="I1812" s="352"/>
      <c r="J1812" s="353"/>
      <c r="K1812" s="354"/>
      <c r="L1812" s="208"/>
      <c r="M1812" s="360" t="s">
        <v>2267</v>
      </c>
      <c r="N1812" s="360"/>
      <c r="O1812" s="361"/>
      <c r="P1812" s="182"/>
    </row>
    <row r="1813" spans="1:21" ht="18">
      <c r="A1813" s="199"/>
      <c r="B1813" s="200"/>
      <c r="C1813" s="200"/>
      <c r="D1813" s="200"/>
      <c r="E1813" s="201"/>
      <c r="F1813" s="202"/>
      <c r="G1813" s="201"/>
      <c r="H1813" s="201"/>
      <c r="I1813" s="218"/>
      <c r="J1813" s="219"/>
      <c r="K1813" s="201"/>
      <c r="L1813" s="201"/>
      <c r="M1813" s="201"/>
      <c r="O1813" s="220"/>
      <c r="P1813" s="182"/>
    </row>
    <row r="1814" spans="1:21" ht="15.75">
      <c r="A1814" s="203"/>
      <c r="B1814" s="204"/>
      <c r="C1814" s="204"/>
      <c r="D1814" s="204"/>
      <c r="E1814" s="204"/>
      <c r="F1814" s="204"/>
      <c r="G1814" s="204"/>
      <c r="H1814" s="204"/>
      <c r="I1814" s="221"/>
      <c r="J1814" s="221"/>
      <c r="L1814" s="346" t="s">
        <v>2021</v>
      </c>
      <c r="M1814" s="347"/>
      <c r="N1814" s="348"/>
      <c r="O1814" s="222">
        <f>F1812</f>
        <v>180</v>
      </c>
      <c r="P1814" s="182"/>
    </row>
    <row r="1815" spans="1:21" ht="15.75">
      <c r="A1815" s="205"/>
      <c r="B1815" s="206"/>
      <c r="C1815" s="206"/>
      <c r="D1815" s="206"/>
      <c r="E1815" s="206"/>
      <c r="F1815" s="206"/>
      <c r="G1815" s="206"/>
      <c r="H1815" s="206"/>
      <c r="I1815" s="223"/>
      <c r="J1815" s="223"/>
      <c r="K1815" s="224"/>
      <c r="L1815" s="224"/>
      <c r="M1815" s="224"/>
      <c r="N1815" s="224"/>
      <c r="O1815" s="225"/>
      <c r="P1815" s="182"/>
    </row>
    <row r="1816" spans="1:21" s="186" customFormat="1" ht="40.15" customHeight="1">
      <c r="A1816" s="246" t="s">
        <v>693</v>
      </c>
      <c r="B1816" s="349" t="s">
        <v>2269</v>
      </c>
      <c r="C1816" s="349"/>
      <c r="D1816" s="349"/>
      <c r="E1816" s="349"/>
      <c r="F1816" s="349"/>
      <c r="G1816" s="349"/>
      <c r="H1816" s="349"/>
      <c r="I1816" s="349"/>
      <c r="J1816" s="349"/>
      <c r="K1816" s="349"/>
      <c r="L1816" s="349"/>
      <c r="M1816" s="349"/>
      <c r="N1816" s="349"/>
      <c r="O1816" s="350"/>
      <c r="P1816" s="241"/>
      <c r="Q1816" s="245"/>
      <c r="R1816" s="245"/>
      <c r="S1816" s="245"/>
      <c r="T1816" s="245"/>
      <c r="U1816" s="245"/>
    </row>
    <row r="1817" spans="1:21" s="187" customFormat="1" ht="15.75">
      <c r="A1817" s="239"/>
      <c r="B1817" s="240"/>
      <c r="C1817" s="240"/>
      <c r="D1817" s="240"/>
      <c r="E1817" s="240"/>
      <c r="F1817" s="240"/>
      <c r="G1817" s="240"/>
      <c r="H1817" s="240"/>
      <c r="I1817" s="242"/>
      <c r="J1817" s="242"/>
      <c r="K1817" s="242"/>
      <c r="L1817" s="242"/>
      <c r="M1817" s="243"/>
      <c r="N1817" s="243"/>
      <c r="O1817" s="244"/>
      <c r="P1817" s="182"/>
    </row>
    <row r="1818" spans="1:21" ht="42" customHeight="1">
      <c r="A1818" s="329" t="s">
        <v>2013</v>
      </c>
      <c r="B1818" s="330"/>
      <c r="C1818" s="330"/>
      <c r="D1818" s="330"/>
      <c r="E1818" s="197" t="s">
        <v>2014</v>
      </c>
      <c r="F1818" s="331" t="s">
        <v>2015</v>
      </c>
      <c r="G1818" s="332"/>
      <c r="H1818" s="331" t="s">
        <v>2023</v>
      </c>
      <c r="I1818" s="332"/>
      <c r="J1818" s="333" t="s">
        <v>2101</v>
      </c>
      <c r="K1818" s="334"/>
      <c r="L1818" s="217" t="s">
        <v>2018</v>
      </c>
      <c r="M1818" s="335" t="s">
        <v>2019</v>
      </c>
      <c r="N1818" s="335"/>
      <c r="O1818" s="336"/>
      <c r="P1818" s="182"/>
    </row>
    <row r="1819" spans="1:21" s="184" customFormat="1" ht="55.9" customHeight="1">
      <c r="A1819" s="337" t="s">
        <v>686</v>
      </c>
      <c r="B1819" s="338"/>
      <c r="C1819" s="338"/>
      <c r="D1819" s="339"/>
      <c r="E1819" s="208">
        <v>1</v>
      </c>
      <c r="F1819" s="353">
        <v>40</v>
      </c>
      <c r="G1819" s="352"/>
      <c r="H1819" s="351"/>
      <c r="I1819" s="352"/>
      <c r="J1819" s="353"/>
      <c r="K1819" s="354"/>
      <c r="L1819" s="208"/>
      <c r="M1819" s="360" t="s">
        <v>2267</v>
      </c>
      <c r="N1819" s="360"/>
      <c r="O1819" s="361"/>
      <c r="P1819" s="182"/>
    </row>
    <row r="1820" spans="1:21" ht="18">
      <c r="A1820" s="199"/>
      <c r="B1820" s="200"/>
      <c r="C1820" s="200"/>
      <c r="D1820" s="200"/>
      <c r="E1820" s="201"/>
      <c r="F1820" s="202"/>
      <c r="G1820" s="201"/>
      <c r="H1820" s="201"/>
      <c r="I1820" s="218"/>
      <c r="J1820" s="219"/>
      <c r="K1820" s="201"/>
      <c r="L1820" s="201"/>
      <c r="M1820" s="201"/>
      <c r="O1820" s="220"/>
      <c r="P1820" s="182"/>
    </row>
    <row r="1821" spans="1:21" ht="15.75">
      <c r="A1821" s="203"/>
      <c r="B1821" s="204"/>
      <c r="C1821" s="204"/>
      <c r="D1821" s="204"/>
      <c r="E1821" s="204"/>
      <c r="F1821" s="204"/>
      <c r="G1821" s="204"/>
      <c r="H1821" s="204"/>
      <c r="I1821" s="221"/>
      <c r="J1821" s="221"/>
      <c r="L1821" s="346" t="s">
        <v>2021</v>
      </c>
      <c r="M1821" s="347"/>
      <c r="N1821" s="348"/>
      <c r="O1821" s="222">
        <f>F1819</f>
        <v>40</v>
      </c>
      <c r="P1821" s="182"/>
    </row>
    <row r="1822" spans="1:21" ht="15.75">
      <c r="A1822" s="205"/>
      <c r="B1822" s="206"/>
      <c r="C1822" s="206"/>
      <c r="D1822" s="206"/>
      <c r="E1822" s="206"/>
      <c r="F1822" s="206"/>
      <c r="G1822" s="206"/>
      <c r="H1822" s="206"/>
      <c r="I1822" s="223"/>
      <c r="J1822" s="223"/>
      <c r="K1822" s="224"/>
      <c r="L1822" s="224"/>
      <c r="M1822" s="224"/>
      <c r="N1822" s="224"/>
      <c r="O1822" s="225"/>
      <c r="P1822" s="182"/>
    </row>
    <row r="1823" spans="1:21" s="186" customFormat="1" ht="40.15" customHeight="1">
      <c r="A1823" s="246" t="s">
        <v>696</v>
      </c>
      <c r="B1823" s="349" t="s">
        <v>2270</v>
      </c>
      <c r="C1823" s="349"/>
      <c r="D1823" s="349"/>
      <c r="E1823" s="349"/>
      <c r="F1823" s="349"/>
      <c r="G1823" s="349"/>
      <c r="H1823" s="349"/>
      <c r="I1823" s="349"/>
      <c r="J1823" s="349"/>
      <c r="K1823" s="349"/>
      <c r="L1823" s="349"/>
      <c r="M1823" s="349"/>
      <c r="N1823" s="349"/>
      <c r="O1823" s="350"/>
      <c r="P1823" s="241"/>
      <c r="Q1823" s="245"/>
      <c r="R1823" s="245"/>
      <c r="S1823" s="245"/>
      <c r="T1823" s="245"/>
      <c r="U1823" s="245"/>
    </row>
    <row r="1824" spans="1:21" s="187" customFormat="1" ht="15.75">
      <c r="A1824" s="239"/>
      <c r="B1824" s="240"/>
      <c r="C1824" s="240"/>
      <c r="D1824" s="240"/>
      <c r="E1824" s="240"/>
      <c r="F1824" s="240"/>
      <c r="G1824" s="240"/>
      <c r="H1824" s="240"/>
      <c r="I1824" s="242"/>
      <c r="J1824" s="242"/>
      <c r="K1824" s="242"/>
      <c r="L1824" s="242"/>
      <c r="M1824" s="243"/>
      <c r="N1824" s="243"/>
      <c r="O1824" s="244"/>
      <c r="P1824" s="182"/>
    </row>
    <row r="1825" spans="1:21" ht="42" customHeight="1">
      <c r="A1825" s="329" t="s">
        <v>2013</v>
      </c>
      <c r="B1825" s="330"/>
      <c r="C1825" s="330"/>
      <c r="D1825" s="330"/>
      <c r="E1825" s="197" t="s">
        <v>2014</v>
      </c>
      <c r="F1825" s="331" t="s">
        <v>2015</v>
      </c>
      <c r="G1825" s="332"/>
      <c r="H1825" s="331" t="s">
        <v>2023</v>
      </c>
      <c r="I1825" s="332"/>
      <c r="J1825" s="333" t="s">
        <v>2101</v>
      </c>
      <c r="K1825" s="334"/>
      <c r="L1825" s="217" t="s">
        <v>2018</v>
      </c>
      <c r="M1825" s="335" t="s">
        <v>2019</v>
      </c>
      <c r="N1825" s="335"/>
      <c r="O1825" s="336"/>
      <c r="P1825" s="182"/>
    </row>
    <row r="1826" spans="1:21" s="184" customFormat="1" ht="55.9" customHeight="1">
      <c r="A1826" s="337" t="s">
        <v>686</v>
      </c>
      <c r="B1826" s="338"/>
      <c r="C1826" s="338"/>
      <c r="D1826" s="339"/>
      <c r="E1826" s="208">
        <v>16</v>
      </c>
      <c r="F1826" s="353"/>
      <c r="G1826" s="352"/>
      <c r="H1826" s="351"/>
      <c r="I1826" s="352"/>
      <c r="J1826" s="353"/>
      <c r="K1826" s="354"/>
      <c r="L1826" s="208"/>
      <c r="M1826" s="360" t="s">
        <v>2267</v>
      </c>
      <c r="N1826" s="360"/>
      <c r="O1826" s="361"/>
      <c r="P1826" s="182"/>
    </row>
    <row r="1827" spans="1:21" ht="18">
      <c r="A1827" s="199"/>
      <c r="B1827" s="200"/>
      <c r="C1827" s="200"/>
      <c r="D1827" s="200"/>
      <c r="E1827" s="201"/>
      <c r="F1827" s="202"/>
      <c r="G1827" s="201"/>
      <c r="H1827" s="201"/>
      <c r="I1827" s="218"/>
      <c r="J1827" s="219"/>
      <c r="K1827" s="201"/>
      <c r="L1827" s="201"/>
      <c r="M1827" s="201"/>
      <c r="O1827" s="220"/>
      <c r="P1827" s="182"/>
    </row>
    <row r="1828" spans="1:21" ht="15.75">
      <c r="A1828" s="203"/>
      <c r="B1828" s="204"/>
      <c r="C1828" s="204"/>
      <c r="D1828" s="204"/>
      <c r="E1828" s="204"/>
      <c r="F1828" s="204"/>
      <c r="G1828" s="204"/>
      <c r="H1828" s="204"/>
      <c r="I1828" s="221"/>
      <c r="J1828" s="221"/>
      <c r="L1828" s="346" t="s">
        <v>2021</v>
      </c>
      <c r="M1828" s="347"/>
      <c r="N1828" s="348"/>
      <c r="O1828" s="222">
        <f>E1826</f>
        <v>16</v>
      </c>
      <c r="P1828" s="182"/>
    </row>
    <row r="1829" spans="1:21" ht="15.75">
      <c r="A1829" s="205"/>
      <c r="B1829" s="206"/>
      <c r="C1829" s="206"/>
      <c r="D1829" s="206"/>
      <c r="E1829" s="206"/>
      <c r="F1829" s="206"/>
      <c r="G1829" s="206"/>
      <c r="H1829" s="206"/>
      <c r="I1829" s="223"/>
      <c r="J1829" s="223"/>
      <c r="K1829" s="224"/>
      <c r="L1829" s="224"/>
      <c r="M1829" s="224"/>
      <c r="N1829" s="224"/>
      <c r="O1829" s="225"/>
      <c r="P1829" s="182"/>
    </row>
    <row r="1830" spans="1:21" s="186" customFormat="1" ht="40.15" customHeight="1">
      <c r="A1830" s="246" t="s">
        <v>699</v>
      </c>
      <c r="B1830" s="349" t="s">
        <v>2271</v>
      </c>
      <c r="C1830" s="349"/>
      <c r="D1830" s="349"/>
      <c r="E1830" s="349"/>
      <c r="F1830" s="349"/>
      <c r="G1830" s="349"/>
      <c r="H1830" s="349"/>
      <c r="I1830" s="349"/>
      <c r="J1830" s="349"/>
      <c r="K1830" s="349"/>
      <c r="L1830" s="349"/>
      <c r="M1830" s="349"/>
      <c r="N1830" s="349"/>
      <c r="O1830" s="350"/>
      <c r="P1830" s="241"/>
      <c r="Q1830" s="245"/>
      <c r="R1830" s="245"/>
      <c r="S1830" s="245"/>
      <c r="T1830" s="245"/>
      <c r="U1830" s="245"/>
    </row>
    <row r="1831" spans="1:21" s="187" customFormat="1" ht="15.75">
      <c r="A1831" s="239"/>
      <c r="B1831" s="240"/>
      <c r="C1831" s="240"/>
      <c r="D1831" s="240"/>
      <c r="E1831" s="240"/>
      <c r="F1831" s="240"/>
      <c r="G1831" s="240"/>
      <c r="H1831" s="240"/>
      <c r="I1831" s="242"/>
      <c r="J1831" s="242"/>
      <c r="K1831" s="242"/>
      <c r="L1831" s="242"/>
      <c r="M1831" s="243"/>
      <c r="N1831" s="243"/>
      <c r="O1831" s="244"/>
      <c r="P1831" s="182"/>
    </row>
    <row r="1832" spans="1:21" ht="42" customHeight="1">
      <c r="A1832" s="329" t="s">
        <v>2013</v>
      </c>
      <c r="B1832" s="330"/>
      <c r="C1832" s="330"/>
      <c r="D1832" s="330"/>
      <c r="E1832" s="197" t="s">
        <v>2014</v>
      </c>
      <c r="F1832" s="331" t="s">
        <v>2015</v>
      </c>
      <c r="G1832" s="332"/>
      <c r="H1832" s="331" t="s">
        <v>2023</v>
      </c>
      <c r="I1832" s="332"/>
      <c r="J1832" s="333" t="s">
        <v>2101</v>
      </c>
      <c r="K1832" s="334"/>
      <c r="L1832" s="217" t="s">
        <v>2018</v>
      </c>
      <c r="M1832" s="335" t="s">
        <v>2019</v>
      </c>
      <c r="N1832" s="335"/>
      <c r="O1832" s="336"/>
      <c r="P1832" s="182"/>
    </row>
    <row r="1833" spans="1:21" s="184" customFormat="1" ht="55.9" customHeight="1">
      <c r="A1833" s="337" t="s">
        <v>686</v>
      </c>
      <c r="B1833" s="338"/>
      <c r="C1833" s="338"/>
      <c r="D1833" s="339"/>
      <c r="E1833" s="208">
        <v>3</v>
      </c>
      <c r="F1833" s="353"/>
      <c r="G1833" s="352"/>
      <c r="H1833" s="351"/>
      <c r="I1833" s="352"/>
      <c r="J1833" s="353"/>
      <c r="K1833" s="354"/>
      <c r="L1833" s="208"/>
      <c r="M1833" s="360" t="s">
        <v>2267</v>
      </c>
      <c r="N1833" s="360"/>
      <c r="O1833" s="361"/>
      <c r="P1833" s="182"/>
    </row>
    <row r="1834" spans="1:21" ht="18">
      <c r="A1834" s="199"/>
      <c r="B1834" s="200"/>
      <c r="C1834" s="200"/>
      <c r="D1834" s="200"/>
      <c r="E1834" s="201"/>
      <c r="F1834" s="202"/>
      <c r="G1834" s="201"/>
      <c r="H1834" s="201"/>
      <c r="I1834" s="218"/>
      <c r="J1834" s="219"/>
      <c r="K1834" s="201"/>
      <c r="L1834" s="201"/>
      <c r="M1834" s="201"/>
      <c r="O1834" s="220"/>
      <c r="P1834" s="182"/>
    </row>
    <row r="1835" spans="1:21" ht="15.75">
      <c r="A1835" s="203"/>
      <c r="B1835" s="204"/>
      <c r="C1835" s="204"/>
      <c r="D1835" s="204"/>
      <c r="E1835" s="204"/>
      <c r="F1835" s="204"/>
      <c r="G1835" s="204"/>
      <c r="H1835" s="204"/>
      <c r="I1835" s="221"/>
      <c r="J1835" s="221"/>
      <c r="L1835" s="346" t="s">
        <v>2021</v>
      </c>
      <c r="M1835" s="347"/>
      <c r="N1835" s="348"/>
      <c r="O1835" s="222">
        <f>E1833</f>
        <v>3</v>
      </c>
      <c r="P1835" s="182"/>
    </row>
    <row r="1836" spans="1:21" ht="15.75">
      <c r="A1836" s="205"/>
      <c r="B1836" s="206"/>
      <c r="C1836" s="206"/>
      <c r="D1836" s="206"/>
      <c r="E1836" s="206"/>
      <c r="F1836" s="206"/>
      <c r="G1836" s="206"/>
      <c r="H1836" s="206"/>
      <c r="I1836" s="223"/>
      <c r="J1836" s="223"/>
      <c r="K1836" s="224"/>
      <c r="L1836" s="224"/>
      <c r="M1836" s="224"/>
      <c r="N1836" s="224"/>
      <c r="O1836" s="225"/>
      <c r="P1836" s="182"/>
    </row>
    <row r="1837" spans="1:21" s="186" customFormat="1" ht="40.15" customHeight="1">
      <c r="A1837" s="246" t="s">
        <v>702</v>
      </c>
      <c r="B1837" s="349" t="s">
        <v>2272</v>
      </c>
      <c r="C1837" s="349"/>
      <c r="D1837" s="349"/>
      <c r="E1837" s="349"/>
      <c r="F1837" s="349"/>
      <c r="G1837" s="349"/>
      <c r="H1837" s="349"/>
      <c r="I1837" s="349"/>
      <c r="J1837" s="349"/>
      <c r="K1837" s="349"/>
      <c r="L1837" s="349"/>
      <c r="M1837" s="349"/>
      <c r="N1837" s="349"/>
      <c r="O1837" s="350"/>
      <c r="P1837" s="241"/>
      <c r="Q1837" s="245"/>
      <c r="R1837" s="245"/>
      <c r="S1837" s="245"/>
      <c r="T1837" s="245"/>
      <c r="U1837" s="245"/>
    </row>
    <row r="1838" spans="1:21" s="187" customFormat="1" ht="15.75">
      <c r="A1838" s="239"/>
      <c r="B1838" s="240"/>
      <c r="C1838" s="240"/>
      <c r="D1838" s="240"/>
      <c r="E1838" s="240"/>
      <c r="F1838" s="240"/>
      <c r="G1838" s="240"/>
      <c r="H1838" s="240"/>
      <c r="I1838" s="242"/>
      <c r="J1838" s="242"/>
      <c r="K1838" s="242"/>
      <c r="L1838" s="242"/>
      <c r="M1838" s="243"/>
      <c r="N1838" s="243"/>
      <c r="O1838" s="244"/>
      <c r="P1838" s="182"/>
    </row>
    <row r="1839" spans="1:21" ht="42" customHeight="1">
      <c r="A1839" s="329" t="s">
        <v>2013</v>
      </c>
      <c r="B1839" s="330"/>
      <c r="C1839" s="330"/>
      <c r="D1839" s="330"/>
      <c r="E1839" s="197" t="s">
        <v>2014</v>
      </c>
      <c r="F1839" s="331" t="s">
        <v>2015</v>
      </c>
      <c r="G1839" s="332"/>
      <c r="H1839" s="331" t="s">
        <v>2023</v>
      </c>
      <c r="I1839" s="332"/>
      <c r="J1839" s="333" t="s">
        <v>2101</v>
      </c>
      <c r="K1839" s="334"/>
      <c r="L1839" s="217" t="s">
        <v>2018</v>
      </c>
      <c r="M1839" s="335" t="s">
        <v>2019</v>
      </c>
      <c r="N1839" s="335"/>
      <c r="O1839" s="336"/>
      <c r="P1839" s="182"/>
    </row>
    <row r="1840" spans="1:21" s="184" customFormat="1" ht="55.9" customHeight="1">
      <c r="A1840" s="337" t="s">
        <v>686</v>
      </c>
      <c r="B1840" s="338"/>
      <c r="C1840" s="338"/>
      <c r="D1840" s="339"/>
      <c r="E1840" s="208">
        <v>3</v>
      </c>
      <c r="F1840" s="353"/>
      <c r="G1840" s="352"/>
      <c r="H1840" s="351"/>
      <c r="I1840" s="352"/>
      <c r="J1840" s="353"/>
      <c r="K1840" s="354"/>
      <c r="L1840" s="208"/>
      <c r="M1840" s="360" t="s">
        <v>2267</v>
      </c>
      <c r="N1840" s="360"/>
      <c r="O1840" s="361"/>
      <c r="P1840" s="182"/>
    </row>
    <row r="1841" spans="1:21" ht="18">
      <c r="A1841" s="199"/>
      <c r="B1841" s="200"/>
      <c r="C1841" s="200"/>
      <c r="D1841" s="200"/>
      <c r="E1841" s="201"/>
      <c r="F1841" s="202"/>
      <c r="G1841" s="201"/>
      <c r="H1841" s="201"/>
      <c r="I1841" s="218"/>
      <c r="J1841" s="219"/>
      <c r="K1841" s="201"/>
      <c r="L1841" s="201"/>
      <c r="M1841" s="201"/>
      <c r="O1841" s="220"/>
      <c r="P1841" s="182"/>
    </row>
    <row r="1842" spans="1:21" ht="15.75">
      <c r="A1842" s="203"/>
      <c r="B1842" s="204"/>
      <c r="C1842" s="204"/>
      <c r="D1842" s="204"/>
      <c r="E1842" s="204"/>
      <c r="F1842" s="204"/>
      <c r="G1842" s="204"/>
      <c r="H1842" s="204"/>
      <c r="I1842" s="221"/>
      <c r="J1842" s="221"/>
      <c r="L1842" s="346" t="s">
        <v>2021</v>
      </c>
      <c r="M1842" s="347"/>
      <c r="N1842" s="348"/>
      <c r="O1842" s="222">
        <f>E1840</f>
        <v>3</v>
      </c>
      <c r="P1842" s="182"/>
    </row>
    <row r="1843" spans="1:21" ht="15.75">
      <c r="A1843" s="205"/>
      <c r="B1843" s="206"/>
      <c r="C1843" s="206"/>
      <c r="D1843" s="206"/>
      <c r="E1843" s="206"/>
      <c r="F1843" s="206"/>
      <c r="G1843" s="206"/>
      <c r="H1843" s="206"/>
      <c r="I1843" s="223"/>
      <c r="J1843" s="223"/>
      <c r="K1843" s="224"/>
      <c r="L1843" s="224"/>
      <c r="M1843" s="224"/>
      <c r="N1843" s="224"/>
      <c r="O1843" s="225"/>
      <c r="P1843" s="182"/>
    </row>
    <row r="1844" spans="1:21" s="186" customFormat="1" ht="40.15" customHeight="1">
      <c r="A1844" s="246" t="s">
        <v>705</v>
      </c>
      <c r="B1844" s="349" t="s">
        <v>2273</v>
      </c>
      <c r="C1844" s="349"/>
      <c r="D1844" s="349"/>
      <c r="E1844" s="349"/>
      <c r="F1844" s="349"/>
      <c r="G1844" s="349"/>
      <c r="H1844" s="349"/>
      <c r="I1844" s="349"/>
      <c r="J1844" s="349"/>
      <c r="K1844" s="349"/>
      <c r="L1844" s="349"/>
      <c r="M1844" s="349"/>
      <c r="N1844" s="349"/>
      <c r="O1844" s="350"/>
      <c r="P1844" s="241"/>
      <c r="Q1844" s="245"/>
      <c r="R1844" s="245"/>
      <c r="S1844" s="245"/>
      <c r="T1844" s="245"/>
      <c r="U1844" s="245"/>
    </row>
    <row r="1845" spans="1:21" s="187" customFormat="1" ht="15.75">
      <c r="A1845" s="239"/>
      <c r="B1845" s="240"/>
      <c r="C1845" s="240"/>
      <c r="D1845" s="240"/>
      <c r="E1845" s="240"/>
      <c r="F1845" s="240"/>
      <c r="G1845" s="240"/>
      <c r="H1845" s="240"/>
      <c r="I1845" s="242"/>
      <c r="J1845" s="242"/>
      <c r="K1845" s="242"/>
      <c r="L1845" s="242"/>
      <c r="M1845" s="243"/>
      <c r="N1845" s="243"/>
      <c r="O1845" s="244"/>
      <c r="P1845" s="182"/>
    </row>
    <row r="1846" spans="1:21" ht="42" customHeight="1">
      <c r="A1846" s="329" t="s">
        <v>2013</v>
      </c>
      <c r="B1846" s="330"/>
      <c r="C1846" s="330"/>
      <c r="D1846" s="330"/>
      <c r="E1846" s="197" t="s">
        <v>2014</v>
      </c>
      <c r="F1846" s="331" t="s">
        <v>2015</v>
      </c>
      <c r="G1846" s="332"/>
      <c r="H1846" s="331" t="s">
        <v>2023</v>
      </c>
      <c r="I1846" s="332"/>
      <c r="J1846" s="333" t="s">
        <v>2101</v>
      </c>
      <c r="K1846" s="334"/>
      <c r="L1846" s="217" t="s">
        <v>2018</v>
      </c>
      <c r="M1846" s="335" t="s">
        <v>2019</v>
      </c>
      <c r="N1846" s="335"/>
      <c r="O1846" s="336"/>
      <c r="P1846" s="182"/>
    </row>
    <row r="1847" spans="1:21" s="184" customFormat="1" ht="55.9" customHeight="1">
      <c r="A1847" s="337" t="s">
        <v>686</v>
      </c>
      <c r="B1847" s="338"/>
      <c r="C1847" s="338"/>
      <c r="D1847" s="339"/>
      <c r="E1847" s="208">
        <v>3</v>
      </c>
      <c r="F1847" s="353"/>
      <c r="G1847" s="352"/>
      <c r="H1847" s="351"/>
      <c r="I1847" s="352"/>
      <c r="J1847" s="353"/>
      <c r="K1847" s="354"/>
      <c r="L1847" s="208"/>
      <c r="M1847" s="360" t="s">
        <v>2267</v>
      </c>
      <c r="N1847" s="360"/>
      <c r="O1847" s="361"/>
      <c r="P1847" s="182"/>
    </row>
    <row r="1848" spans="1:21" ht="18">
      <c r="A1848" s="199"/>
      <c r="B1848" s="200"/>
      <c r="C1848" s="200"/>
      <c r="D1848" s="200"/>
      <c r="E1848" s="201"/>
      <c r="F1848" s="202"/>
      <c r="G1848" s="201"/>
      <c r="H1848" s="201"/>
      <c r="I1848" s="218"/>
      <c r="J1848" s="219"/>
      <c r="K1848" s="201"/>
      <c r="L1848" s="201"/>
      <c r="M1848" s="201"/>
      <c r="O1848" s="220"/>
      <c r="P1848" s="182"/>
    </row>
    <row r="1849" spans="1:21" ht="15.75">
      <c r="A1849" s="203"/>
      <c r="B1849" s="204"/>
      <c r="C1849" s="204"/>
      <c r="D1849" s="204"/>
      <c r="E1849" s="204"/>
      <c r="F1849" s="204"/>
      <c r="G1849" s="204"/>
      <c r="H1849" s="204"/>
      <c r="I1849" s="221"/>
      <c r="J1849" s="221"/>
      <c r="L1849" s="346" t="s">
        <v>2021</v>
      </c>
      <c r="M1849" s="347"/>
      <c r="N1849" s="348"/>
      <c r="O1849" s="222">
        <f>E1847</f>
        <v>3</v>
      </c>
      <c r="P1849" s="182"/>
    </row>
    <row r="1850" spans="1:21" ht="15.75">
      <c r="A1850" s="205"/>
      <c r="B1850" s="206"/>
      <c r="C1850" s="206"/>
      <c r="D1850" s="206"/>
      <c r="E1850" s="206"/>
      <c r="F1850" s="206"/>
      <c r="G1850" s="206"/>
      <c r="H1850" s="206"/>
      <c r="I1850" s="223"/>
      <c r="J1850" s="223"/>
      <c r="K1850" s="224"/>
      <c r="L1850" s="224"/>
      <c r="M1850" s="224"/>
      <c r="N1850" s="224"/>
      <c r="O1850" s="225"/>
      <c r="P1850" s="182"/>
    </row>
    <row r="1851" spans="1:21" s="186" customFormat="1" ht="40.15" customHeight="1">
      <c r="A1851" s="246" t="s">
        <v>708</v>
      </c>
      <c r="B1851" s="349" t="s">
        <v>710</v>
      </c>
      <c r="C1851" s="349"/>
      <c r="D1851" s="349"/>
      <c r="E1851" s="349"/>
      <c r="F1851" s="349"/>
      <c r="G1851" s="349"/>
      <c r="H1851" s="349"/>
      <c r="I1851" s="349"/>
      <c r="J1851" s="349"/>
      <c r="K1851" s="349"/>
      <c r="L1851" s="349"/>
      <c r="M1851" s="349"/>
      <c r="N1851" s="349"/>
      <c r="O1851" s="350"/>
      <c r="P1851" s="241"/>
      <c r="Q1851" s="245"/>
      <c r="R1851" s="245"/>
      <c r="S1851" s="245"/>
      <c r="T1851" s="245"/>
      <c r="U1851" s="245"/>
    </row>
    <row r="1852" spans="1:21" s="187" customFormat="1" ht="15.75">
      <c r="A1852" s="239"/>
      <c r="B1852" s="240"/>
      <c r="C1852" s="240"/>
      <c r="D1852" s="240"/>
      <c r="E1852" s="240"/>
      <c r="F1852" s="240"/>
      <c r="G1852" s="240"/>
      <c r="H1852" s="240"/>
      <c r="I1852" s="242"/>
      <c r="J1852" s="242"/>
      <c r="K1852" s="242"/>
      <c r="L1852" s="242"/>
      <c r="M1852" s="243"/>
      <c r="N1852" s="243"/>
      <c r="O1852" s="244"/>
      <c r="P1852" s="182"/>
    </row>
    <row r="1853" spans="1:21" ht="42" customHeight="1">
      <c r="A1853" s="329" t="s">
        <v>2013</v>
      </c>
      <c r="B1853" s="330"/>
      <c r="C1853" s="330"/>
      <c r="D1853" s="330"/>
      <c r="E1853" s="197" t="s">
        <v>2014</v>
      </c>
      <c r="F1853" s="331" t="s">
        <v>2015</v>
      </c>
      <c r="G1853" s="332"/>
      <c r="H1853" s="331" t="s">
        <v>2023</v>
      </c>
      <c r="I1853" s="332"/>
      <c r="J1853" s="333" t="s">
        <v>2101</v>
      </c>
      <c r="K1853" s="334"/>
      <c r="L1853" s="217" t="s">
        <v>2018</v>
      </c>
      <c r="M1853" s="335" t="s">
        <v>2019</v>
      </c>
      <c r="N1853" s="335"/>
      <c r="O1853" s="336"/>
      <c r="P1853" s="182"/>
    </row>
    <row r="1854" spans="1:21" s="184" customFormat="1" ht="55.9" customHeight="1">
      <c r="A1854" s="337" t="s">
        <v>686</v>
      </c>
      <c r="B1854" s="338"/>
      <c r="C1854" s="338"/>
      <c r="D1854" s="339"/>
      <c r="E1854" s="208">
        <v>16</v>
      </c>
      <c r="F1854" s="353"/>
      <c r="G1854" s="352"/>
      <c r="H1854" s="351"/>
      <c r="I1854" s="352"/>
      <c r="J1854" s="353"/>
      <c r="K1854" s="354"/>
      <c r="L1854" s="208"/>
      <c r="M1854" s="360" t="s">
        <v>2267</v>
      </c>
      <c r="N1854" s="360"/>
      <c r="O1854" s="361"/>
      <c r="P1854" s="182"/>
    </row>
    <row r="1855" spans="1:21" ht="18">
      <c r="A1855" s="199"/>
      <c r="B1855" s="200"/>
      <c r="C1855" s="200"/>
      <c r="D1855" s="200"/>
      <c r="E1855" s="201"/>
      <c r="F1855" s="202"/>
      <c r="G1855" s="201"/>
      <c r="H1855" s="201"/>
      <c r="I1855" s="218"/>
      <c r="J1855" s="219"/>
      <c r="K1855" s="201"/>
      <c r="L1855" s="201"/>
      <c r="M1855" s="201"/>
      <c r="O1855" s="220"/>
      <c r="P1855" s="182"/>
    </row>
    <row r="1856" spans="1:21" ht="15.75">
      <c r="A1856" s="203"/>
      <c r="B1856" s="204"/>
      <c r="C1856" s="204"/>
      <c r="D1856" s="204"/>
      <c r="E1856" s="204"/>
      <c r="F1856" s="204"/>
      <c r="G1856" s="204"/>
      <c r="H1856" s="204"/>
      <c r="I1856" s="221"/>
      <c r="J1856" s="221"/>
      <c r="L1856" s="346" t="s">
        <v>2021</v>
      </c>
      <c r="M1856" s="347"/>
      <c r="N1856" s="348"/>
      <c r="O1856" s="222">
        <f>E1854</f>
        <v>16</v>
      </c>
      <c r="P1856" s="182"/>
    </row>
    <row r="1857" spans="1:21" ht="15.75">
      <c r="A1857" s="205"/>
      <c r="B1857" s="206"/>
      <c r="C1857" s="206"/>
      <c r="D1857" s="206"/>
      <c r="E1857" s="206"/>
      <c r="F1857" s="206"/>
      <c r="G1857" s="206"/>
      <c r="H1857" s="206"/>
      <c r="I1857" s="223"/>
      <c r="J1857" s="223"/>
      <c r="K1857" s="224"/>
      <c r="L1857" s="224"/>
      <c r="M1857" s="224"/>
      <c r="N1857" s="224"/>
      <c r="O1857" s="225"/>
      <c r="P1857" s="182"/>
    </row>
    <row r="1858" spans="1:21" s="186" customFormat="1" ht="40.15" customHeight="1">
      <c r="A1858" s="246" t="s">
        <v>711</v>
      </c>
      <c r="B1858" s="349" t="s">
        <v>713</v>
      </c>
      <c r="C1858" s="349"/>
      <c r="D1858" s="349"/>
      <c r="E1858" s="349"/>
      <c r="F1858" s="349"/>
      <c r="G1858" s="349"/>
      <c r="H1858" s="349"/>
      <c r="I1858" s="349"/>
      <c r="J1858" s="349"/>
      <c r="K1858" s="349"/>
      <c r="L1858" s="349"/>
      <c r="M1858" s="349"/>
      <c r="N1858" s="349"/>
      <c r="O1858" s="350"/>
      <c r="P1858" s="241"/>
      <c r="Q1858" s="245"/>
      <c r="R1858" s="245"/>
      <c r="S1858" s="245"/>
      <c r="T1858" s="245"/>
      <c r="U1858" s="245"/>
    </row>
    <row r="1859" spans="1:21" s="187" customFormat="1" ht="15.75">
      <c r="A1859" s="239"/>
      <c r="B1859" s="240"/>
      <c r="C1859" s="240"/>
      <c r="D1859" s="240"/>
      <c r="E1859" s="240"/>
      <c r="F1859" s="240"/>
      <c r="G1859" s="240"/>
      <c r="H1859" s="240"/>
      <c r="I1859" s="242"/>
      <c r="J1859" s="242"/>
      <c r="K1859" s="242"/>
      <c r="L1859" s="242"/>
      <c r="M1859" s="243"/>
      <c r="N1859" s="243"/>
      <c r="O1859" s="244"/>
      <c r="P1859" s="182"/>
    </row>
    <row r="1860" spans="1:21" ht="42" customHeight="1">
      <c r="A1860" s="329" t="s">
        <v>2013</v>
      </c>
      <c r="B1860" s="330"/>
      <c r="C1860" s="330"/>
      <c r="D1860" s="330"/>
      <c r="E1860" s="197" t="s">
        <v>2014</v>
      </c>
      <c r="F1860" s="331" t="s">
        <v>2015</v>
      </c>
      <c r="G1860" s="332"/>
      <c r="H1860" s="331" t="s">
        <v>2023</v>
      </c>
      <c r="I1860" s="332"/>
      <c r="J1860" s="333" t="s">
        <v>2101</v>
      </c>
      <c r="K1860" s="334"/>
      <c r="L1860" s="217" t="s">
        <v>2018</v>
      </c>
      <c r="M1860" s="335" t="s">
        <v>2019</v>
      </c>
      <c r="N1860" s="335"/>
      <c r="O1860" s="336"/>
      <c r="P1860" s="182"/>
    </row>
    <row r="1861" spans="1:21" s="184" customFormat="1" ht="55.9" customHeight="1">
      <c r="A1861" s="337" t="s">
        <v>2274</v>
      </c>
      <c r="B1861" s="338"/>
      <c r="C1861" s="338"/>
      <c r="D1861" s="339"/>
      <c r="E1861" s="208">
        <v>49</v>
      </c>
      <c r="F1861" s="353"/>
      <c r="G1861" s="352"/>
      <c r="H1861" s="351"/>
      <c r="I1861" s="352"/>
      <c r="J1861" s="353"/>
      <c r="K1861" s="354"/>
      <c r="L1861" s="208"/>
      <c r="M1861" s="360"/>
      <c r="N1861" s="360"/>
      <c r="O1861" s="361"/>
      <c r="P1861" s="182"/>
    </row>
    <row r="1862" spans="1:21" ht="18">
      <c r="A1862" s="199"/>
      <c r="B1862" s="200"/>
      <c r="C1862" s="200"/>
      <c r="D1862" s="200"/>
      <c r="E1862" s="201"/>
      <c r="F1862" s="202"/>
      <c r="G1862" s="201"/>
      <c r="H1862" s="201"/>
      <c r="I1862" s="218"/>
      <c r="J1862" s="219"/>
      <c r="K1862" s="201"/>
      <c r="L1862" s="201"/>
      <c r="M1862" s="201"/>
      <c r="O1862" s="220"/>
      <c r="P1862" s="182"/>
    </row>
    <row r="1863" spans="1:21" ht="15.75">
      <c r="A1863" s="203"/>
      <c r="B1863" s="204"/>
      <c r="C1863" s="204"/>
      <c r="D1863" s="204"/>
      <c r="E1863" s="204"/>
      <c r="F1863" s="204"/>
      <c r="G1863" s="204"/>
      <c r="H1863" s="204"/>
      <c r="I1863" s="221"/>
      <c r="J1863" s="221"/>
      <c r="L1863" s="346" t="s">
        <v>2021</v>
      </c>
      <c r="M1863" s="347"/>
      <c r="N1863" s="348"/>
      <c r="O1863" s="222">
        <f>E1861</f>
        <v>49</v>
      </c>
      <c r="P1863" s="182"/>
    </row>
    <row r="1864" spans="1:21" ht="15.75">
      <c r="A1864" s="205"/>
      <c r="B1864" s="206"/>
      <c r="C1864" s="206"/>
      <c r="D1864" s="206"/>
      <c r="E1864" s="206"/>
      <c r="F1864" s="206"/>
      <c r="G1864" s="206"/>
      <c r="H1864" s="206"/>
      <c r="I1864" s="223"/>
      <c r="J1864" s="223"/>
      <c r="K1864" s="224"/>
      <c r="L1864" s="224"/>
      <c r="M1864" s="224"/>
      <c r="N1864" s="224"/>
      <c r="O1864" s="225"/>
      <c r="P1864" s="182"/>
    </row>
    <row r="1865" spans="1:21" s="186" customFormat="1" ht="40.15" customHeight="1">
      <c r="A1865" s="246" t="s">
        <v>714</v>
      </c>
      <c r="B1865" s="349" t="s">
        <v>716</v>
      </c>
      <c r="C1865" s="349"/>
      <c r="D1865" s="349"/>
      <c r="E1865" s="349"/>
      <c r="F1865" s="349"/>
      <c r="G1865" s="349"/>
      <c r="H1865" s="349"/>
      <c r="I1865" s="349"/>
      <c r="J1865" s="349"/>
      <c r="K1865" s="349"/>
      <c r="L1865" s="349"/>
      <c r="M1865" s="349"/>
      <c r="N1865" s="349"/>
      <c r="O1865" s="350"/>
      <c r="P1865" s="241"/>
      <c r="Q1865" s="245"/>
      <c r="R1865" s="245"/>
      <c r="S1865" s="245"/>
      <c r="T1865" s="245"/>
      <c r="U1865" s="245"/>
    </row>
    <row r="1866" spans="1:21" s="187" customFormat="1" ht="15.75">
      <c r="A1866" s="239"/>
      <c r="B1866" s="240"/>
      <c r="C1866" s="240"/>
      <c r="D1866" s="240"/>
      <c r="E1866" s="240"/>
      <c r="F1866" s="240"/>
      <c r="G1866" s="240"/>
      <c r="H1866" s="240"/>
      <c r="I1866" s="242"/>
      <c r="J1866" s="242"/>
      <c r="K1866" s="242"/>
      <c r="L1866" s="242"/>
      <c r="M1866" s="243"/>
      <c r="N1866" s="243"/>
      <c r="O1866" s="244"/>
      <c r="P1866" s="182"/>
    </row>
    <row r="1867" spans="1:21" ht="42" customHeight="1">
      <c r="A1867" s="329" t="s">
        <v>2013</v>
      </c>
      <c r="B1867" s="330"/>
      <c r="C1867" s="330"/>
      <c r="D1867" s="330"/>
      <c r="E1867" s="197" t="s">
        <v>2014</v>
      </c>
      <c r="F1867" s="331" t="s">
        <v>2015</v>
      </c>
      <c r="G1867" s="332"/>
      <c r="H1867" s="331" t="s">
        <v>2023</v>
      </c>
      <c r="I1867" s="332"/>
      <c r="J1867" s="333" t="s">
        <v>2101</v>
      </c>
      <c r="K1867" s="334"/>
      <c r="L1867" s="217" t="s">
        <v>2018</v>
      </c>
      <c r="M1867" s="335" t="s">
        <v>2019</v>
      </c>
      <c r="N1867" s="335"/>
      <c r="O1867" s="336"/>
      <c r="P1867" s="182"/>
    </row>
    <row r="1868" spans="1:21" s="184" customFormat="1" ht="55.9" customHeight="1">
      <c r="A1868" s="337" t="s">
        <v>2274</v>
      </c>
      <c r="B1868" s="338"/>
      <c r="C1868" s="338"/>
      <c r="D1868" s="339"/>
      <c r="E1868" s="208">
        <v>7</v>
      </c>
      <c r="F1868" s="353"/>
      <c r="G1868" s="352"/>
      <c r="H1868" s="351"/>
      <c r="I1868" s="352"/>
      <c r="J1868" s="353"/>
      <c r="K1868" s="354"/>
      <c r="L1868" s="208"/>
      <c r="M1868" s="360"/>
      <c r="N1868" s="360"/>
      <c r="O1868" s="361"/>
      <c r="P1868" s="182"/>
    </row>
    <row r="1869" spans="1:21" ht="18">
      <c r="A1869" s="199"/>
      <c r="B1869" s="200"/>
      <c r="C1869" s="200"/>
      <c r="D1869" s="200"/>
      <c r="E1869" s="201"/>
      <c r="F1869" s="202"/>
      <c r="G1869" s="201"/>
      <c r="H1869" s="201"/>
      <c r="I1869" s="218"/>
      <c r="J1869" s="219"/>
      <c r="K1869" s="201"/>
      <c r="L1869" s="201"/>
      <c r="M1869" s="201"/>
      <c r="O1869" s="220"/>
      <c r="P1869" s="182"/>
    </row>
    <row r="1870" spans="1:21" ht="15.75">
      <c r="A1870" s="203"/>
      <c r="B1870" s="204"/>
      <c r="C1870" s="204"/>
      <c r="D1870" s="204"/>
      <c r="E1870" s="204"/>
      <c r="F1870" s="204"/>
      <c r="G1870" s="204"/>
      <c r="H1870" s="204"/>
      <c r="I1870" s="221"/>
      <c r="J1870" s="221"/>
      <c r="L1870" s="346" t="s">
        <v>2021</v>
      </c>
      <c r="M1870" s="347"/>
      <c r="N1870" s="348"/>
      <c r="O1870" s="222">
        <f>E1868</f>
        <v>7</v>
      </c>
      <c r="P1870" s="182"/>
    </row>
    <row r="1871" spans="1:21" ht="15.75">
      <c r="A1871" s="205"/>
      <c r="B1871" s="206"/>
      <c r="C1871" s="206"/>
      <c r="D1871" s="206"/>
      <c r="E1871" s="206"/>
      <c r="F1871" s="206"/>
      <c r="G1871" s="206"/>
      <c r="H1871" s="206"/>
      <c r="I1871" s="223"/>
      <c r="J1871" s="223"/>
      <c r="K1871" s="224"/>
      <c r="L1871" s="224"/>
      <c r="M1871" s="224"/>
      <c r="N1871" s="224"/>
      <c r="O1871" s="225"/>
      <c r="P1871" s="182"/>
    </row>
    <row r="1872" spans="1:21" s="186" customFormat="1" ht="40.15" customHeight="1">
      <c r="A1872" s="246" t="s">
        <v>717</v>
      </c>
      <c r="B1872" s="349" t="s">
        <v>719</v>
      </c>
      <c r="C1872" s="349"/>
      <c r="D1872" s="349"/>
      <c r="E1872" s="349"/>
      <c r="F1872" s="349"/>
      <c r="G1872" s="349"/>
      <c r="H1872" s="349"/>
      <c r="I1872" s="349"/>
      <c r="J1872" s="349"/>
      <c r="K1872" s="349"/>
      <c r="L1872" s="349"/>
      <c r="M1872" s="349"/>
      <c r="N1872" s="349"/>
      <c r="O1872" s="350"/>
      <c r="P1872" s="241"/>
      <c r="Q1872" s="245"/>
      <c r="R1872" s="245"/>
      <c r="S1872" s="245"/>
      <c r="T1872" s="245"/>
      <c r="U1872" s="245"/>
    </row>
    <row r="1873" spans="1:21" s="187" customFormat="1" ht="15.75">
      <c r="A1873" s="239"/>
      <c r="B1873" s="240"/>
      <c r="C1873" s="240"/>
      <c r="D1873" s="240"/>
      <c r="E1873" s="240"/>
      <c r="F1873" s="240"/>
      <c r="G1873" s="240"/>
      <c r="H1873" s="240"/>
      <c r="I1873" s="242"/>
      <c r="J1873" s="242"/>
      <c r="K1873" s="242"/>
      <c r="L1873" s="242"/>
      <c r="M1873" s="243"/>
      <c r="N1873" s="243"/>
      <c r="O1873" s="244"/>
      <c r="P1873" s="182"/>
    </row>
    <row r="1874" spans="1:21" ht="42" customHeight="1">
      <c r="A1874" s="329" t="s">
        <v>2013</v>
      </c>
      <c r="B1874" s="330"/>
      <c r="C1874" s="330"/>
      <c r="D1874" s="330"/>
      <c r="E1874" s="197" t="s">
        <v>2014</v>
      </c>
      <c r="F1874" s="331" t="s">
        <v>2015</v>
      </c>
      <c r="G1874" s="332"/>
      <c r="H1874" s="331" t="s">
        <v>2023</v>
      </c>
      <c r="I1874" s="332"/>
      <c r="J1874" s="333" t="s">
        <v>2101</v>
      </c>
      <c r="K1874" s="334"/>
      <c r="L1874" s="217" t="s">
        <v>2018</v>
      </c>
      <c r="M1874" s="335" t="s">
        <v>2019</v>
      </c>
      <c r="N1874" s="335"/>
      <c r="O1874" s="336"/>
      <c r="P1874" s="182"/>
    </row>
    <row r="1875" spans="1:21" s="184" customFormat="1" ht="55.9" customHeight="1">
      <c r="A1875" s="337" t="s">
        <v>2274</v>
      </c>
      <c r="B1875" s="338"/>
      <c r="C1875" s="338"/>
      <c r="D1875" s="339"/>
      <c r="E1875" s="208">
        <v>3</v>
      </c>
      <c r="F1875" s="353"/>
      <c r="G1875" s="352"/>
      <c r="H1875" s="351"/>
      <c r="I1875" s="352"/>
      <c r="J1875" s="353"/>
      <c r="K1875" s="354"/>
      <c r="L1875" s="208"/>
      <c r="M1875" s="360"/>
      <c r="N1875" s="360"/>
      <c r="O1875" s="361"/>
      <c r="P1875" s="182"/>
    </row>
    <row r="1876" spans="1:21" ht="18">
      <c r="A1876" s="199"/>
      <c r="B1876" s="200"/>
      <c r="C1876" s="200"/>
      <c r="D1876" s="200"/>
      <c r="E1876" s="201"/>
      <c r="F1876" s="202"/>
      <c r="G1876" s="201"/>
      <c r="H1876" s="201"/>
      <c r="I1876" s="218"/>
      <c r="J1876" s="219"/>
      <c r="K1876" s="201"/>
      <c r="L1876" s="201"/>
      <c r="M1876" s="201"/>
      <c r="O1876" s="220"/>
      <c r="P1876" s="182"/>
    </row>
    <row r="1877" spans="1:21" ht="15.75">
      <c r="A1877" s="203"/>
      <c r="B1877" s="204"/>
      <c r="C1877" s="204"/>
      <c r="D1877" s="204"/>
      <c r="E1877" s="204"/>
      <c r="F1877" s="204"/>
      <c r="G1877" s="204"/>
      <c r="H1877" s="204"/>
      <c r="I1877" s="221"/>
      <c r="J1877" s="221"/>
      <c r="L1877" s="346" t="s">
        <v>2021</v>
      </c>
      <c r="M1877" s="347"/>
      <c r="N1877" s="348"/>
      <c r="O1877" s="222">
        <f>E1875</f>
        <v>3</v>
      </c>
      <c r="P1877" s="182"/>
    </row>
    <row r="1878" spans="1:21" ht="15.75">
      <c r="A1878" s="205"/>
      <c r="B1878" s="206"/>
      <c r="C1878" s="206"/>
      <c r="D1878" s="206"/>
      <c r="E1878" s="206"/>
      <c r="F1878" s="206"/>
      <c r="G1878" s="206"/>
      <c r="H1878" s="206"/>
      <c r="I1878" s="223"/>
      <c r="J1878" s="223"/>
      <c r="K1878" s="224"/>
      <c r="L1878" s="224"/>
      <c r="M1878" s="224"/>
      <c r="N1878" s="224"/>
      <c r="O1878" s="225"/>
      <c r="P1878" s="182"/>
    </row>
    <row r="1879" spans="1:21" s="186" customFormat="1" ht="40.15" customHeight="1">
      <c r="A1879" s="246" t="s">
        <v>720</v>
      </c>
      <c r="B1879" s="349" t="s">
        <v>722</v>
      </c>
      <c r="C1879" s="349"/>
      <c r="D1879" s="349"/>
      <c r="E1879" s="349"/>
      <c r="F1879" s="349"/>
      <c r="G1879" s="349"/>
      <c r="H1879" s="349"/>
      <c r="I1879" s="349"/>
      <c r="J1879" s="349"/>
      <c r="K1879" s="349"/>
      <c r="L1879" s="349"/>
      <c r="M1879" s="349"/>
      <c r="N1879" s="349"/>
      <c r="O1879" s="350"/>
      <c r="P1879" s="241"/>
      <c r="Q1879" s="245"/>
      <c r="R1879" s="245"/>
      <c r="S1879" s="245"/>
      <c r="T1879" s="245"/>
      <c r="U1879" s="245"/>
    </row>
    <row r="1880" spans="1:21" s="187" customFormat="1" ht="15.75">
      <c r="A1880" s="239"/>
      <c r="B1880" s="240"/>
      <c r="C1880" s="240"/>
      <c r="D1880" s="240"/>
      <c r="E1880" s="240"/>
      <c r="F1880" s="240"/>
      <c r="G1880" s="240"/>
      <c r="H1880" s="240"/>
      <c r="I1880" s="242"/>
      <c r="J1880" s="242"/>
      <c r="K1880" s="242"/>
      <c r="L1880" s="242"/>
      <c r="M1880" s="243"/>
      <c r="N1880" s="243"/>
      <c r="O1880" s="244"/>
      <c r="P1880" s="182"/>
    </row>
    <row r="1881" spans="1:21" ht="42" customHeight="1">
      <c r="A1881" s="329" t="s">
        <v>2013</v>
      </c>
      <c r="B1881" s="330"/>
      <c r="C1881" s="330"/>
      <c r="D1881" s="330"/>
      <c r="E1881" s="197" t="s">
        <v>2014</v>
      </c>
      <c r="F1881" s="331" t="s">
        <v>2015</v>
      </c>
      <c r="G1881" s="332"/>
      <c r="H1881" s="331" t="s">
        <v>2016</v>
      </c>
      <c r="I1881" s="332"/>
      <c r="J1881" s="333" t="s">
        <v>2101</v>
      </c>
      <c r="K1881" s="334"/>
      <c r="L1881" s="217" t="s">
        <v>2018</v>
      </c>
      <c r="M1881" s="335" t="s">
        <v>2019</v>
      </c>
      <c r="N1881" s="335"/>
      <c r="O1881" s="336"/>
      <c r="P1881" s="182"/>
    </row>
    <row r="1882" spans="1:21" s="184" customFormat="1" ht="55.9" customHeight="1">
      <c r="A1882" s="337" t="s">
        <v>2275</v>
      </c>
      <c r="B1882" s="338"/>
      <c r="C1882" s="338"/>
      <c r="D1882" s="339"/>
      <c r="E1882" s="208">
        <v>2</v>
      </c>
      <c r="F1882" s="353">
        <v>1.6</v>
      </c>
      <c r="G1882" s="352"/>
      <c r="H1882" s="351">
        <v>2.1</v>
      </c>
      <c r="I1882" s="352"/>
      <c r="J1882" s="353">
        <f>E1882*F1882*H1882</f>
        <v>6.72</v>
      </c>
      <c r="K1882" s="354"/>
      <c r="L1882" s="208"/>
      <c r="M1882" s="360"/>
      <c r="N1882" s="360"/>
      <c r="O1882" s="361"/>
      <c r="P1882" s="182"/>
    </row>
    <row r="1883" spans="1:21" ht="18">
      <c r="A1883" s="199"/>
      <c r="B1883" s="200"/>
      <c r="C1883" s="200"/>
      <c r="D1883" s="200"/>
      <c r="E1883" s="201"/>
      <c r="F1883" s="202"/>
      <c r="G1883" s="201"/>
      <c r="H1883" s="201"/>
      <c r="I1883" s="218"/>
      <c r="J1883" s="219"/>
      <c r="K1883" s="201"/>
      <c r="L1883" s="201"/>
      <c r="M1883" s="201"/>
      <c r="O1883" s="220"/>
      <c r="P1883" s="182"/>
    </row>
    <row r="1884" spans="1:21" ht="15.75">
      <c r="A1884" s="203"/>
      <c r="B1884" s="204"/>
      <c r="C1884" s="204"/>
      <c r="D1884" s="204"/>
      <c r="E1884" s="204"/>
      <c r="F1884" s="204"/>
      <c r="G1884" s="204"/>
      <c r="H1884" s="204"/>
      <c r="I1884" s="221"/>
      <c r="J1884" s="221"/>
      <c r="L1884" s="346" t="s">
        <v>2021</v>
      </c>
      <c r="M1884" s="347"/>
      <c r="N1884" s="348"/>
      <c r="O1884" s="222">
        <f>J1882</f>
        <v>6.72</v>
      </c>
      <c r="P1884" s="182"/>
    </row>
    <row r="1885" spans="1:21" ht="15.75">
      <c r="A1885" s="205"/>
      <c r="B1885" s="206"/>
      <c r="C1885" s="206"/>
      <c r="D1885" s="206"/>
      <c r="E1885" s="206"/>
      <c r="F1885" s="206"/>
      <c r="G1885" s="206"/>
      <c r="H1885" s="206"/>
      <c r="I1885" s="223"/>
      <c r="J1885" s="223"/>
      <c r="K1885" s="224"/>
      <c r="L1885" s="224"/>
      <c r="M1885" s="224"/>
      <c r="N1885" s="224"/>
      <c r="O1885" s="225"/>
      <c r="P1885" s="182"/>
    </row>
    <row r="1886" spans="1:21" s="186" customFormat="1" ht="40.15" customHeight="1">
      <c r="A1886" s="246" t="s">
        <v>723</v>
      </c>
      <c r="B1886" s="349" t="s">
        <v>725</v>
      </c>
      <c r="C1886" s="349"/>
      <c r="D1886" s="349"/>
      <c r="E1886" s="349"/>
      <c r="F1886" s="349"/>
      <c r="G1886" s="349"/>
      <c r="H1886" s="349"/>
      <c r="I1886" s="349"/>
      <c r="J1886" s="349"/>
      <c r="K1886" s="349"/>
      <c r="L1886" s="349"/>
      <c r="M1886" s="349"/>
      <c r="N1886" s="349"/>
      <c r="O1886" s="350"/>
      <c r="P1886" s="241"/>
      <c r="Q1886" s="245"/>
      <c r="R1886" s="245"/>
      <c r="S1886" s="245"/>
      <c r="T1886" s="245"/>
      <c r="U1886" s="245"/>
    </row>
    <row r="1887" spans="1:21" s="187" customFormat="1" ht="15.75">
      <c r="A1887" s="239"/>
      <c r="B1887" s="240"/>
      <c r="C1887" s="240"/>
      <c r="D1887" s="240"/>
      <c r="E1887" s="240"/>
      <c r="F1887" s="240"/>
      <c r="G1887" s="240"/>
      <c r="H1887" s="240"/>
      <c r="I1887" s="242"/>
      <c r="J1887" s="242"/>
      <c r="K1887" s="242"/>
      <c r="L1887" s="242"/>
      <c r="M1887" s="243"/>
      <c r="N1887" s="243"/>
      <c r="O1887" s="244"/>
      <c r="P1887" s="182"/>
    </row>
    <row r="1888" spans="1:21" ht="42" customHeight="1">
      <c r="A1888" s="329" t="s">
        <v>2013</v>
      </c>
      <c r="B1888" s="330"/>
      <c r="C1888" s="330"/>
      <c r="D1888" s="330"/>
      <c r="E1888" s="197" t="s">
        <v>2014</v>
      </c>
      <c r="F1888" s="331" t="s">
        <v>2015</v>
      </c>
      <c r="G1888" s="332"/>
      <c r="H1888" s="331" t="s">
        <v>2016</v>
      </c>
      <c r="I1888" s="332"/>
      <c r="J1888" s="333" t="s">
        <v>2101</v>
      </c>
      <c r="K1888" s="334"/>
      <c r="L1888" s="217" t="s">
        <v>2018</v>
      </c>
      <c r="M1888" s="335" t="s">
        <v>2019</v>
      </c>
      <c r="N1888" s="335"/>
      <c r="O1888" s="336"/>
      <c r="P1888" s="182"/>
    </row>
    <row r="1889" spans="1:21" s="184" customFormat="1" ht="55.9" customHeight="1">
      <c r="A1889" s="337" t="s">
        <v>2276</v>
      </c>
      <c r="B1889" s="338"/>
      <c r="C1889" s="338"/>
      <c r="D1889" s="339"/>
      <c r="E1889" s="208">
        <v>14</v>
      </c>
      <c r="F1889" s="353">
        <v>0.7</v>
      </c>
      <c r="G1889" s="352"/>
      <c r="H1889" s="351">
        <v>2.1</v>
      </c>
      <c r="I1889" s="352"/>
      <c r="J1889" s="353">
        <f>E1889*F1889*H1889</f>
        <v>20.58</v>
      </c>
      <c r="K1889" s="354"/>
      <c r="L1889" s="208"/>
      <c r="M1889" s="360"/>
      <c r="N1889" s="360"/>
      <c r="O1889" s="361"/>
      <c r="P1889" s="182"/>
    </row>
    <row r="1890" spans="1:21" ht="18">
      <c r="A1890" s="199"/>
      <c r="B1890" s="200"/>
      <c r="C1890" s="200"/>
      <c r="D1890" s="200"/>
      <c r="E1890" s="201"/>
      <c r="F1890" s="202"/>
      <c r="G1890" s="201"/>
      <c r="H1890" s="201"/>
      <c r="I1890" s="218"/>
      <c r="J1890" s="219"/>
      <c r="K1890" s="201"/>
      <c r="L1890" s="201"/>
      <c r="M1890" s="201"/>
      <c r="O1890" s="220"/>
      <c r="P1890" s="182"/>
    </row>
    <row r="1891" spans="1:21" ht="15.75">
      <c r="A1891" s="203"/>
      <c r="B1891" s="204"/>
      <c r="C1891" s="204"/>
      <c r="D1891" s="204"/>
      <c r="E1891" s="204"/>
      <c r="F1891" s="204"/>
      <c r="G1891" s="204"/>
      <c r="H1891" s="204"/>
      <c r="I1891" s="221"/>
      <c r="J1891" s="221"/>
      <c r="L1891" s="346" t="s">
        <v>2021</v>
      </c>
      <c r="M1891" s="347"/>
      <c r="N1891" s="348"/>
      <c r="O1891" s="222">
        <f>J1889</f>
        <v>20.58</v>
      </c>
      <c r="P1891" s="182"/>
    </row>
    <row r="1892" spans="1:21" ht="15.75">
      <c r="A1892" s="205"/>
      <c r="B1892" s="206"/>
      <c r="C1892" s="206"/>
      <c r="D1892" s="206"/>
      <c r="E1892" s="206"/>
      <c r="F1892" s="206"/>
      <c r="G1892" s="206"/>
      <c r="H1892" s="206"/>
      <c r="I1892" s="223"/>
      <c r="J1892" s="223"/>
      <c r="K1892" s="224"/>
      <c r="L1892" s="224"/>
      <c r="M1892" s="224"/>
      <c r="N1892" s="224"/>
      <c r="O1892" s="225"/>
      <c r="P1892" s="182"/>
    </row>
    <row r="1893" spans="1:21" s="186" customFormat="1" ht="40.15" customHeight="1">
      <c r="A1893" s="246" t="s">
        <v>726</v>
      </c>
      <c r="B1893" s="349" t="s">
        <v>728</v>
      </c>
      <c r="C1893" s="349"/>
      <c r="D1893" s="349"/>
      <c r="E1893" s="349"/>
      <c r="F1893" s="349"/>
      <c r="G1893" s="349"/>
      <c r="H1893" s="349"/>
      <c r="I1893" s="349"/>
      <c r="J1893" s="349"/>
      <c r="K1893" s="349"/>
      <c r="L1893" s="349"/>
      <c r="M1893" s="349"/>
      <c r="N1893" s="349"/>
      <c r="O1893" s="350"/>
      <c r="P1893" s="241"/>
      <c r="Q1893" s="245"/>
      <c r="R1893" s="245"/>
      <c r="S1893" s="245"/>
      <c r="T1893" s="245"/>
      <c r="U1893" s="245"/>
    </row>
    <row r="1894" spans="1:21" s="187" customFormat="1" ht="15.75">
      <c r="A1894" s="239"/>
      <c r="B1894" s="240"/>
      <c r="C1894" s="240"/>
      <c r="D1894" s="240"/>
      <c r="E1894" s="240"/>
      <c r="F1894" s="240"/>
      <c r="G1894" s="240"/>
      <c r="H1894" s="240"/>
      <c r="I1894" s="242"/>
      <c r="J1894" s="242"/>
      <c r="K1894" s="242"/>
      <c r="L1894" s="242"/>
      <c r="M1894" s="243"/>
      <c r="N1894" s="243"/>
      <c r="O1894" s="244"/>
      <c r="P1894" s="182"/>
    </row>
    <row r="1895" spans="1:21" ht="42" customHeight="1">
      <c r="A1895" s="329" t="s">
        <v>2013</v>
      </c>
      <c r="B1895" s="330"/>
      <c r="C1895" s="330"/>
      <c r="D1895" s="330"/>
      <c r="E1895" s="197" t="s">
        <v>2014</v>
      </c>
      <c r="F1895" s="331" t="s">
        <v>2015</v>
      </c>
      <c r="G1895" s="332"/>
      <c r="H1895" s="331" t="s">
        <v>2016</v>
      </c>
      <c r="I1895" s="332"/>
      <c r="J1895" s="333" t="s">
        <v>2101</v>
      </c>
      <c r="K1895" s="334"/>
      <c r="L1895" s="217" t="s">
        <v>2018</v>
      </c>
      <c r="M1895" s="335" t="s">
        <v>2019</v>
      </c>
      <c r="N1895" s="335"/>
      <c r="O1895" s="336"/>
      <c r="P1895" s="182"/>
    </row>
    <row r="1896" spans="1:21" s="184" customFormat="1" ht="55.9" customHeight="1">
      <c r="A1896" s="337" t="s">
        <v>2277</v>
      </c>
      <c r="B1896" s="338"/>
      <c r="C1896" s="338"/>
      <c r="D1896" s="339"/>
      <c r="E1896" s="208">
        <v>1</v>
      </c>
      <c r="F1896" s="353">
        <v>5</v>
      </c>
      <c r="G1896" s="352"/>
      <c r="H1896" s="351">
        <v>2.2000000000000002</v>
      </c>
      <c r="I1896" s="352"/>
      <c r="J1896" s="353">
        <f>F1896*H1896</f>
        <v>11</v>
      </c>
      <c r="K1896" s="354"/>
      <c r="L1896" s="208"/>
      <c r="M1896" s="360"/>
      <c r="N1896" s="360"/>
      <c r="O1896" s="361"/>
      <c r="P1896" s="182"/>
    </row>
    <row r="1897" spans="1:21" ht="18">
      <c r="A1897" s="199"/>
      <c r="B1897" s="200"/>
      <c r="C1897" s="200"/>
      <c r="D1897" s="200"/>
      <c r="E1897" s="201"/>
      <c r="F1897" s="202"/>
      <c r="G1897" s="201"/>
      <c r="H1897" s="201"/>
      <c r="I1897" s="218"/>
      <c r="J1897" s="219"/>
      <c r="K1897" s="201"/>
      <c r="L1897" s="201"/>
      <c r="M1897" s="201"/>
      <c r="O1897" s="220"/>
      <c r="P1897" s="182"/>
    </row>
    <row r="1898" spans="1:21" ht="15.75">
      <c r="A1898" s="203"/>
      <c r="B1898" s="204"/>
      <c r="C1898" s="204"/>
      <c r="D1898" s="204"/>
      <c r="E1898" s="204"/>
      <c r="F1898" s="204"/>
      <c r="G1898" s="204"/>
      <c r="H1898" s="204"/>
      <c r="I1898" s="221"/>
      <c r="J1898" s="221"/>
      <c r="L1898" s="346" t="s">
        <v>2021</v>
      </c>
      <c r="M1898" s="347"/>
      <c r="N1898" s="348"/>
      <c r="O1898" s="222">
        <f>J1896</f>
        <v>11</v>
      </c>
      <c r="P1898" s="182"/>
    </row>
    <row r="1899" spans="1:21" ht="15.75">
      <c r="A1899" s="205"/>
      <c r="B1899" s="206"/>
      <c r="C1899" s="206"/>
      <c r="D1899" s="206"/>
      <c r="E1899" s="206"/>
      <c r="F1899" s="206"/>
      <c r="G1899" s="206"/>
      <c r="H1899" s="206"/>
      <c r="I1899" s="223"/>
      <c r="J1899" s="223"/>
      <c r="K1899" s="224"/>
      <c r="L1899" s="224"/>
      <c r="M1899" s="224"/>
      <c r="N1899" s="224"/>
      <c r="O1899" s="225"/>
      <c r="P1899" s="182"/>
    </row>
    <row r="1900" spans="1:21" s="186" customFormat="1" ht="40.15" customHeight="1">
      <c r="A1900" s="246" t="s">
        <v>729</v>
      </c>
      <c r="B1900" s="349" t="s">
        <v>2278</v>
      </c>
      <c r="C1900" s="349"/>
      <c r="D1900" s="349"/>
      <c r="E1900" s="349"/>
      <c r="F1900" s="349"/>
      <c r="G1900" s="349"/>
      <c r="H1900" s="349"/>
      <c r="I1900" s="349"/>
      <c r="J1900" s="349"/>
      <c r="K1900" s="349"/>
      <c r="L1900" s="349"/>
      <c r="M1900" s="349"/>
      <c r="N1900" s="349"/>
      <c r="O1900" s="350"/>
      <c r="P1900" s="241"/>
      <c r="Q1900" s="245"/>
      <c r="R1900" s="245"/>
      <c r="S1900" s="245"/>
      <c r="T1900" s="245"/>
      <c r="U1900" s="245"/>
    </row>
    <row r="1901" spans="1:21" s="187" customFormat="1" ht="15.75">
      <c r="A1901" s="239"/>
      <c r="B1901" s="240"/>
      <c r="C1901" s="240"/>
      <c r="D1901" s="240"/>
      <c r="E1901" s="240"/>
      <c r="F1901" s="240"/>
      <c r="G1901" s="240"/>
      <c r="H1901" s="240"/>
      <c r="I1901" s="242"/>
      <c r="J1901" s="242"/>
      <c r="K1901" s="242"/>
      <c r="L1901" s="242"/>
      <c r="M1901" s="243"/>
      <c r="N1901" s="243"/>
      <c r="O1901" s="244"/>
      <c r="P1901" s="182"/>
    </row>
    <row r="1902" spans="1:21" ht="42" customHeight="1">
      <c r="A1902" s="329" t="s">
        <v>2013</v>
      </c>
      <c r="B1902" s="330"/>
      <c r="C1902" s="330"/>
      <c r="D1902" s="330"/>
      <c r="E1902" s="197" t="s">
        <v>2014</v>
      </c>
      <c r="F1902" s="331" t="s">
        <v>2015</v>
      </c>
      <c r="G1902" s="332"/>
      <c r="H1902" s="331" t="s">
        <v>2023</v>
      </c>
      <c r="I1902" s="332"/>
      <c r="J1902" s="333" t="s">
        <v>2101</v>
      </c>
      <c r="K1902" s="334"/>
      <c r="L1902" s="217" t="s">
        <v>2018</v>
      </c>
      <c r="M1902" s="335" t="s">
        <v>2019</v>
      </c>
      <c r="N1902" s="335"/>
      <c r="O1902" s="336"/>
      <c r="P1902" s="182"/>
    </row>
    <row r="1903" spans="1:21" s="184" customFormat="1" ht="55.9" customHeight="1">
      <c r="A1903" s="337" t="s">
        <v>2098</v>
      </c>
      <c r="B1903" s="338"/>
      <c r="C1903" s="338"/>
      <c r="D1903" s="339"/>
      <c r="E1903" s="208">
        <v>4</v>
      </c>
      <c r="F1903" s="353">
        <v>3.4</v>
      </c>
      <c r="G1903" s="352"/>
      <c r="H1903" s="351">
        <v>0.4</v>
      </c>
      <c r="I1903" s="352"/>
      <c r="J1903" s="353">
        <f>E1903*F1903*H1903</f>
        <v>5.44</v>
      </c>
      <c r="K1903" s="354"/>
      <c r="L1903" s="208"/>
      <c r="M1903" s="360"/>
      <c r="N1903" s="360"/>
      <c r="O1903" s="361"/>
      <c r="P1903" s="182"/>
    </row>
    <row r="1904" spans="1:21" s="184" customFormat="1" ht="55.9" customHeight="1">
      <c r="A1904" s="337" t="s">
        <v>2099</v>
      </c>
      <c r="B1904" s="338"/>
      <c r="C1904" s="338"/>
      <c r="D1904" s="339"/>
      <c r="E1904" s="208">
        <v>5</v>
      </c>
      <c r="F1904" s="353">
        <v>1</v>
      </c>
      <c r="G1904" s="352"/>
      <c r="H1904" s="351">
        <v>0.4</v>
      </c>
      <c r="I1904" s="352"/>
      <c r="J1904" s="353">
        <f>E1904*F1904*H1904</f>
        <v>2</v>
      </c>
      <c r="K1904" s="354"/>
      <c r="L1904" s="208"/>
      <c r="M1904" s="360"/>
      <c r="N1904" s="360"/>
      <c r="O1904" s="361"/>
      <c r="P1904" s="182"/>
    </row>
    <row r="1905" spans="1:21" ht="18">
      <c r="A1905" s="199"/>
      <c r="B1905" s="200"/>
      <c r="C1905" s="200"/>
      <c r="D1905" s="200"/>
      <c r="E1905" s="201"/>
      <c r="F1905" s="202"/>
      <c r="G1905" s="201"/>
      <c r="H1905" s="201"/>
      <c r="I1905" s="218"/>
      <c r="J1905" s="219"/>
      <c r="K1905" s="201"/>
      <c r="L1905" s="201"/>
      <c r="M1905" s="201"/>
      <c r="O1905" s="220"/>
      <c r="P1905" s="182"/>
    </row>
    <row r="1906" spans="1:21" ht="15.75">
      <c r="A1906" s="203"/>
      <c r="B1906" s="204"/>
      <c r="C1906" s="204"/>
      <c r="D1906" s="204"/>
      <c r="E1906" s="204"/>
      <c r="F1906" s="204"/>
      <c r="G1906" s="204"/>
      <c r="H1906" s="204"/>
      <c r="I1906" s="221"/>
      <c r="J1906" s="221"/>
      <c r="L1906" s="346" t="s">
        <v>2021</v>
      </c>
      <c r="M1906" s="347"/>
      <c r="N1906" s="348"/>
      <c r="O1906" s="222">
        <f>J1903+J1904</f>
        <v>7.44</v>
      </c>
      <c r="P1906" s="182"/>
    </row>
    <row r="1907" spans="1:21" ht="15.75">
      <c r="A1907" s="205"/>
      <c r="B1907" s="206"/>
      <c r="C1907" s="206"/>
      <c r="D1907" s="206"/>
      <c r="E1907" s="206"/>
      <c r="F1907" s="206"/>
      <c r="G1907" s="206"/>
      <c r="H1907" s="206"/>
      <c r="I1907" s="223"/>
      <c r="J1907" s="223"/>
      <c r="K1907" s="224"/>
      <c r="L1907" s="224"/>
      <c r="M1907" s="224"/>
      <c r="N1907" s="224"/>
      <c r="O1907" s="225"/>
      <c r="P1907" s="182"/>
    </row>
    <row r="1908" spans="1:21" s="186" customFormat="1" ht="40.15" customHeight="1">
      <c r="A1908" s="246" t="s">
        <v>732</v>
      </c>
      <c r="B1908" s="349" t="s">
        <v>2279</v>
      </c>
      <c r="C1908" s="349"/>
      <c r="D1908" s="349"/>
      <c r="E1908" s="349"/>
      <c r="F1908" s="349"/>
      <c r="G1908" s="349"/>
      <c r="H1908" s="349"/>
      <c r="I1908" s="349"/>
      <c r="J1908" s="349"/>
      <c r="K1908" s="349"/>
      <c r="L1908" s="349"/>
      <c r="M1908" s="349"/>
      <c r="N1908" s="349"/>
      <c r="O1908" s="350"/>
      <c r="P1908" s="241"/>
      <c r="Q1908" s="245"/>
      <c r="R1908" s="245"/>
      <c r="S1908" s="245"/>
      <c r="T1908" s="245"/>
      <c r="U1908" s="245"/>
    </row>
    <row r="1909" spans="1:21" s="187" customFormat="1" ht="15.75">
      <c r="A1909" s="239"/>
      <c r="B1909" s="240"/>
      <c r="C1909" s="240"/>
      <c r="D1909" s="240"/>
      <c r="E1909" s="240"/>
      <c r="F1909" s="240"/>
      <c r="G1909" s="240"/>
      <c r="H1909" s="240"/>
      <c r="I1909" s="242"/>
      <c r="J1909" s="242"/>
      <c r="K1909" s="242"/>
      <c r="L1909" s="242"/>
      <c r="M1909" s="243"/>
      <c r="N1909" s="243"/>
      <c r="O1909" s="244"/>
      <c r="P1909" s="182"/>
    </row>
    <row r="1910" spans="1:21" ht="42" customHeight="1">
      <c r="A1910" s="329" t="s">
        <v>2013</v>
      </c>
      <c r="B1910" s="330"/>
      <c r="C1910" s="330"/>
      <c r="D1910" s="330"/>
      <c r="E1910" s="197" t="s">
        <v>2014</v>
      </c>
      <c r="F1910" s="331" t="s">
        <v>2015</v>
      </c>
      <c r="G1910" s="332"/>
      <c r="H1910" s="331" t="s">
        <v>2023</v>
      </c>
      <c r="I1910" s="332"/>
      <c r="J1910" s="333" t="s">
        <v>2101</v>
      </c>
      <c r="K1910" s="334"/>
      <c r="L1910" s="217" t="s">
        <v>2018</v>
      </c>
      <c r="M1910" s="335" t="s">
        <v>2019</v>
      </c>
      <c r="N1910" s="335"/>
      <c r="O1910" s="336"/>
      <c r="P1910" s="182"/>
    </row>
    <row r="1911" spans="1:21" s="184" customFormat="1" ht="55.9" customHeight="1">
      <c r="A1911" s="337" t="s">
        <v>2094</v>
      </c>
      <c r="B1911" s="338"/>
      <c r="C1911" s="338"/>
      <c r="D1911" s="339"/>
      <c r="E1911" s="208">
        <v>20</v>
      </c>
      <c r="F1911" s="353">
        <v>2.4</v>
      </c>
      <c r="G1911" s="352"/>
      <c r="H1911" s="351">
        <v>1</v>
      </c>
      <c r="I1911" s="352"/>
      <c r="J1911" s="353">
        <f t="shared" ref="J1911:J1913" si="90">E1911*F1911*H1911</f>
        <v>48</v>
      </c>
      <c r="K1911" s="354"/>
      <c r="L1911" s="208"/>
      <c r="M1911" s="360"/>
      <c r="N1911" s="360"/>
      <c r="O1911" s="361"/>
      <c r="P1911" s="182"/>
    </row>
    <row r="1912" spans="1:21" s="184" customFormat="1" ht="55.9" customHeight="1">
      <c r="A1912" s="337" t="s">
        <v>2095</v>
      </c>
      <c r="B1912" s="338"/>
      <c r="C1912" s="338"/>
      <c r="D1912" s="339"/>
      <c r="E1912" s="208">
        <v>7</v>
      </c>
      <c r="F1912" s="353">
        <v>1.25</v>
      </c>
      <c r="G1912" s="352"/>
      <c r="H1912" s="351">
        <v>1</v>
      </c>
      <c r="I1912" s="352"/>
      <c r="J1912" s="353">
        <f t="shared" si="90"/>
        <v>8.75</v>
      </c>
      <c r="K1912" s="354"/>
      <c r="L1912" s="208"/>
      <c r="M1912" s="360"/>
      <c r="N1912" s="360"/>
      <c r="O1912" s="361"/>
      <c r="P1912" s="182"/>
    </row>
    <row r="1913" spans="1:21" s="184" customFormat="1" ht="55.9" customHeight="1">
      <c r="A1913" s="337" t="s">
        <v>2096</v>
      </c>
      <c r="B1913" s="338"/>
      <c r="C1913" s="338"/>
      <c r="D1913" s="339"/>
      <c r="E1913" s="208">
        <v>1</v>
      </c>
      <c r="F1913" s="353">
        <v>3.4</v>
      </c>
      <c r="G1913" s="352"/>
      <c r="H1913" s="351">
        <v>1</v>
      </c>
      <c r="I1913" s="352"/>
      <c r="J1913" s="353">
        <f t="shared" si="90"/>
        <v>3.4</v>
      </c>
      <c r="K1913" s="354"/>
      <c r="L1913" s="208"/>
      <c r="M1913" s="360"/>
      <c r="N1913" s="360"/>
      <c r="O1913" s="361"/>
      <c r="P1913" s="182"/>
    </row>
    <row r="1914" spans="1:21" ht="18">
      <c r="A1914" s="199"/>
      <c r="B1914" s="200"/>
      <c r="C1914" s="200"/>
      <c r="D1914" s="200"/>
      <c r="E1914" s="201"/>
      <c r="F1914" s="202"/>
      <c r="G1914" s="201"/>
      <c r="H1914" s="201"/>
      <c r="I1914" s="218"/>
      <c r="J1914" s="219"/>
      <c r="K1914" s="201"/>
      <c r="L1914" s="201"/>
      <c r="M1914" s="201"/>
      <c r="O1914" s="220"/>
      <c r="P1914" s="182"/>
    </row>
    <row r="1915" spans="1:21" ht="15.75">
      <c r="A1915" s="203"/>
      <c r="B1915" s="204"/>
      <c r="C1915" s="204"/>
      <c r="D1915" s="204"/>
      <c r="E1915" s="204"/>
      <c r="F1915" s="204"/>
      <c r="G1915" s="204"/>
      <c r="H1915" s="204"/>
      <c r="I1915" s="221"/>
      <c r="J1915" s="221"/>
      <c r="L1915" s="346" t="s">
        <v>2021</v>
      </c>
      <c r="M1915" s="347"/>
      <c r="N1915" s="348"/>
      <c r="O1915" s="222">
        <f>J1913+J1912+J1911</f>
        <v>60.15</v>
      </c>
      <c r="P1915" s="182"/>
    </row>
    <row r="1916" spans="1:21" ht="15.75">
      <c r="A1916" s="205"/>
      <c r="B1916" s="206"/>
      <c r="C1916" s="206"/>
      <c r="D1916" s="206"/>
      <c r="E1916" s="206"/>
      <c r="F1916" s="206"/>
      <c r="G1916" s="206"/>
      <c r="H1916" s="206"/>
      <c r="I1916" s="223"/>
      <c r="J1916" s="223"/>
      <c r="K1916" s="224"/>
      <c r="L1916" s="224"/>
      <c r="M1916" s="224"/>
      <c r="N1916" s="224"/>
      <c r="O1916" s="225"/>
      <c r="P1916" s="182"/>
    </row>
    <row r="1917" spans="1:21" s="186" customFormat="1" ht="40.15" customHeight="1">
      <c r="A1917" s="246" t="s">
        <v>735</v>
      </c>
      <c r="B1917" s="349" t="s">
        <v>737</v>
      </c>
      <c r="C1917" s="349"/>
      <c r="D1917" s="349"/>
      <c r="E1917" s="349"/>
      <c r="F1917" s="349"/>
      <c r="G1917" s="349"/>
      <c r="H1917" s="349"/>
      <c r="I1917" s="349"/>
      <c r="J1917" s="349"/>
      <c r="K1917" s="349"/>
      <c r="L1917" s="349"/>
      <c r="M1917" s="349"/>
      <c r="N1917" s="349"/>
      <c r="O1917" s="350"/>
      <c r="P1917" s="241"/>
      <c r="Q1917" s="245"/>
      <c r="R1917" s="245"/>
      <c r="S1917" s="245"/>
      <c r="T1917" s="245"/>
      <c r="U1917" s="245"/>
    </row>
    <row r="1918" spans="1:21" s="187" customFormat="1" ht="15.75">
      <c r="A1918" s="239"/>
      <c r="B1918" s="240"/>
      <c r="C1918" s="240"/>
      <c r="D1918" s="240"/>
      <c r="E1918" s="240"/>
      <c r="F1918" s="240"/>
      <c r="G1918" s="240"/>
      <c r="H1918" s="240"/>
      <c r="I1918" s="242"/>
      <c r="J1918" s="242"/>
      <c r="K1918" s="242"/>
      <c r="L1918" s="242"/>
      <c r="M1918" s="243"/>
      <c r="N1918" s="243"/>
      <c r="O1918" s="244"/>
      <c r="P1918" s="182"/>
    </row>
    <row r="1919" spans="1:21" ht="42" customHeight="1">
      <c r="A1919" s="329" t="s">
        <v>2013</v>
      </c>
      <c r="B1919" s="330"/>
      <c r="C1919" s="330"/>
      <c r="D1919" s="330"/>
      <c r="E1919" s="197" t="s">
        <v>2014</v>
      </c>
      <c r="F1919" s="331" t="s">
        <v>2015</v>
      </c>
      <c r="G1919" s="332"/>
      <c r="H1919" s="331" t="s">
        <v>2023</v>
      </c>
      <c r="I1919" s="332"/>
      <c r="J1919" s="333" t="s">
        <v>2101</v>
      </c>
      <c r="K1919" s="334"/>
      <c r="L1919" s="217" t="s">
        <v>2018</v>
      </c>
      <c r="M1919" s="335" t="s">
        <v>2019</v>
      </c>
      <c r="N1919" s="335"/>
      <c r="O1919" s="336"/>
      <c r="P1919" s="182"/>
    </row>
    <row r="1920" spans="1:21" s="184" customFormat="1" ht="55.9" customHeight="1">
      <c r="A1920" s="337" t="s">
        <v>2280</v>
      </c>
      <c r="B1920" s="338"/>
      <c r="C1920" s="338"/>
      <c r="D1920" s="339"/>
      <c r="E1920" s="208">
        <v>1</v>
      </c>
      <c r="F1920" s="353">
        <v>7.5</v>
      </c>
      <c r="G1920" s="352"/>
      <c r="H1920" s="351">
        <v>4.5999999999999996</v>
      </c>
      <c r="I1920" s="352"/>
      <c r="J1920" s="353">
        <f>F1920*H1920</f>
        <v>34.5</v>
      </c>
      <c r="K1920" s="354"/>
      <c r="L1920" s="208"/>
      <c r="M1920" s="360"/>
      <c r="N1920" s="360"/>
      <c r="O1920" s="361"/>
      <c r="P1920" s="182"/>
    </row>
    <row r="1921" spans="1:21" s="184" customFormat="1" ht="55.9" customHeight="1">
      <c r="A1921" s="337" t="s">
        <v>2280</v>
      </c>
      <c r="B1921" s="338"/>
      <c r="C1921" s="338"/>
      <c r="D1921" s="339"/>
      <c r="E1921" s="208">
        <v>1</v>
      </c>
      <c r="F1921" s="353">
        <v>5</v>
      </c>
      <c r="G1921" s="352"/>
      <c r="H1921" s="351">
        <v>2.2000000000000002</v>
      </c>
      <c r="I1921" s="352"/>
      <c r="J1921" s="353">
        <f>F1921*H1921</f>
        <v>11</v>
      </c>
      <c r="K1921" s="354"/>
      <c r="L1921" s="208"/>
      <c r="M1921" s="360"/>
      <c r="N1921" s="360"/>
      <c r="O1921" s="361"/>
      <c r="P1921" s="182"/>
    </row>
    <row r="1922" spans="1:21" s="184" customFormat="1" ht="55.9" customHeight="1">
      <c r="A1922" s="337" t="s">
        <v>2281</v>
      </c>
      <c r="B1922" s="338"/>
      <c r="C1922" s="338"/>
      <c r="D1922" s="339"/>
      <c r="E1922" s="208">
        <v>1</v>
      </c>
      <c r="F1922" s="353"/>
      <c r="G1922" s="352"/>
      <c r="H1922" s="351"/>
      <c r="I1922" s="352"/>
      <c r="J1922" s="353">
        <f>14.4-(2*0.9*2.1)</f>
        <v>10.62</v>
      </c>
      <c r="K1922" s="354"/>
      <c r="L1922" s="208"/>
      <c r="M1922" s="360"/>
      <c r="N1922" s="360"/>
      <c r="O1922" s="361"/>
      <c r="P1922" s="182"/>
    </row>
    <row r="1923" spans="1:21" ht="18">
      <c r="A1923" s="199"/>
      <c r="B1923" s="200"/>
      <c r="C1923" s="200"/>
      <c r="D1923" s="200"/>
      <c r="E1923" s="201"/>
      <c r="F1923" s="202"/>
      <c r="G1923" s="201"/>
      <c r="H1923" s="201"/>
      <c r="I1923" s="218"/>
      <c r="J1923" s="219"/>
      <c r="K1923" s="201"/>
      <c r="L1923" s="201"/>
      <c r="M1923" s="201"/>
      <c r="O1923" s="220"/>
      <c r="P1923" s="182"/>
    </row>
    <row r="1924" spans="1:21" ht="15.75">
      <c r="A1924" s="203"/>
      <c r="B1924" s="204"/>
      <c r="C1924" s="204"/>
      <c r="D1924" s="204"/>
      <c r="E1924" s="204"/>
      <c r="F1924" s="204"/>
      <c r="G1924" s="204"/>
      <c r="H1924" s="204"/>
      <c r="I1924" s="221"/>
      <c r="J1924" s="221"/>
      <c r="L1924" s="346" t="s">
        <v>2021</v>
      </c>
      <c r="M1924" s="347"/>
      <c r="N1924" s="348"/>
      <c r="O1924" s="222">
        <f>J1921+J1920+J1922</f>
        <v>56.12</v>
      </c>
      <c r="P1924" s="182"/>
    </row>
    <row r="1925" spans="1:21" ht="15.75">
      <c r="A1925" s="205"/>
      <c r="B1925" s="206"/>
      <c r="C1925" s="206"/>
      <c r="D1925" s="206"/>
      <c r="E1925" s="206"/>
      <c r="F1925" s="206"/>
      <c r="G1925" s="206"/>
      <c r="H1925" s="206"/>
      <c r="I1925" s="223"/>
      <c r="J1925" s="223"/>
      <c r="K1925" s="224"/>
      <c r="L1925" s="224"/>
      <c r="M1925" s="224"/>
      <c r="N1925" s="224"/>
      <c r="O1925" s="225"/>
      <c r="P1925" s="182"/>
    </row>
    <row r="1926" spans="1:21" s="186" customFormat="1" ht="40.15" customHeight="1">
      <c r="A1926" s="246" t="s">
        <v>738</v>
      </c>
      <c r="B1926" s="349" t="s">
        <v>2282</v>
      </c>
      <c r="C1926" s="349"/>
      <c r="D1926" s="349"/>
      <c r="E1926" s="349"/>
      <c r="F1926" s="349"/>
      <c r="G1926" s="349"/>
      <c r="H1926" s="349"/>
      <c r="I1926" s="349"/>
      <c r="J1926" s="349"/>
      <c r="K1926" s="349"/>
      <c r="L1926" s="349"/>
      <c r="M1926" s="349"/>
      <c r="N1926" s="349"/>
      <c r="O1926" s="350"/>
      <c r="P1926" s="241"/>
      <c r="Q1926" s="245"/>
      <c r="R1926" s="245"/>
      <c r="S1926" s="245"/>
      <c r="T1926" s="245"/>
      <c r="U1926" s="245"/>
    </row>
    <row r="1927" spans="1:21" s="187" customFormat="1" ht="15.75">
      <c r="A1927" s="239"/>
      <c r="B1927" s="240"/>
      <c r="C1927" s="240"/>
      <c r="D1927" s="240"/>
      <c r="E1927" s="240"/>
      <c r="F1927" s="240"/>
      <c r="G1927" s="240"/>
      <c r="H1927" s="240"/>
      <c r="I1927" s="242"/>
      <c r="J1927" s="242"/>
      <c r="K1927" s="242"/>
      <c r="L1927" s="242"/>
      <c r="M1927" s="243"/>
      <c r="N1927" s="243"/>
      <c r="O1927" s="244"/>
      <c r="P1927" s="182"/>
    </row>
    <row r="1928" spans="1:21" ht="42" customHeight="1">
      <c r="A1928" s="329" t="s">
        <v>2013</v>
      </c>
      <c r="B1928" s="330"/>
      <c r="C1928" s="330"/>
      <c r="D1928" s="330"/>
      <c r="E1928" s="197" t="s">
        <v>2014</v>
      </c>
      <c r="F1928" s="331" t="s">
        <v>2015</v>
      </c>
      <c r="G1928" s="332"/>
      <c r="H1928" s="331" t="s">
        <v>2023</v>
      </c>
      <c r="I1928" s="332"/>
      <c r="J1928" s="333" t="s">
        <v>2283</v>
      </c>
      <c r="K1928" s="334"/>
      <c r="L1928" s="217" t="s">
        <v>2018</v>
      </c>
      <c r="M1928" s="335" t="s">
        <v>2019</v>
      </c>
      <c r="N1928" s="335"/>
      <c r="O1928" s="336"/>
      <c r="P1928" s="182"/>
    </row>
    <row r="1929" spans="1:21" s="184" customFormat="1" ht="55.9" customHeight="1">
      <c r="A1929" s="337" t="s">
        <v>2094</v>
      </c>
      <c r="B1929" s="338"/>
      <c r="C1929" s="338"/>
      <c r="D1929" s="339"/>
      <c r="E1929" s="208">
        <v>20</v>
      </c>
      <c r="F1929" s="353">
        <v>2.4</v>
      </c>
      <c r="G1929" s="352"/>
      <c r="H1929" s="351">
        <v>1</v>
      </c>
      <c r="I1929" s="352"/>
      <c r="J1929" s="353">
        <f t="shared" ref="J1929:J1933" si="91">E1929*(2*(F1929+H1929))</f>
        <v>136</v>
      </c>
      <c r="K1929" s="354"/>
      <c r="L1929" s="208"/>
      <c r="M1929" s="360"/>
      <c r="N1929" s="360"/>
      <c r="O1929" s="361"/>
      <c r="P1929" s="182"/>
    </row>
    <row r="1930" spans="1:21" s="184" customFormat="1" ht="55.9" customHeight="1">
      <c r="A1930" s="337" t="s">
        <v>2095</v>
      </c>
      <c r="B1930" s="338"/>
      <c r="C1930" s="338"/>
      <c r="D1930" s="339"/>
      <c r="E1930" s="208">
        <v>7</v>
      </c>
      <c r="F1930" s="353">
        <v>1.25</v>
      </c>
      <c r="G1930" s="352"/>
      <c r="H1930" s="351">
        <v>1</v>
      </c>
      <c r="I1930" s="352"/>
      <c r="J1930" s="353">
        <f t="shared" si="91"/>
        <v>31.5</v>
      </c>
      <c r="K1930" s="354"/>
      <c r="L1930" s="208"/>
      <c r="M1930" s="360"/>
      <c r="N1930" s="360"/>
      <c r="O1930" s="361"/>
      <c r="P1930" s="182"/>
    </row>
    <row r="1931" spans="1:21" s="184" customFormat="1" ht="55.9" customHeight="1">
      <c r="A1931" s="337" t="s">
        <v>2096</v>
      </c>
      <c r="B1931" s="338"/>
      <c r="C1931" s="338"/>
      <c r="D1931" s="339"/>
      <c r="E1931" s="208">
        <v>1</v>
      </c>
      <c r="F1931" s="353">
        <v>3.4</v>
      </c>
      <c r="G1931" s="352"/>
      <c r="H1931" s="351">
        <v>1</v>
      </c>
      <c r="I1931" s="352"/>
      <c r="J1931" s="353">
        <f t="shared" si="91"/>
        <v>8.8000000000000007</v>
      </c>
      <c r="K1931" s="354"/>
      <c r="L1931" s="208"/>
      <c r="M1931" s="360"/>
      <c r="N1931" s="360"/>
      <c r="O1931" s="361"/>
      <c r="P1931" s="182"/>
    </row>
    <row r="1932" spans="1:21" s="184" customFormat="1" ht="55.9" customHeight="1">
      <c r="A1932" s="337" t="s">
        <v>2098</v>
      </c>
      <c r="B1932" s="338"/>
      <c r="C1932" s="338"/>
      <c r="D1932" s="339"/>
      <c r="E1932" s="208">
        <v>4</v>
      </c>
      <c r="F1932" s="353">
        <v>3.4</v>
      </c>
      <c r="G1932" s="352"/>
      <c r="H1932" s="351">
        <v>0.4</v>
      </c>
      <c r="I1932" s="352"/>
      <c r="J1932" s="353">
        <f t="shared" si="91"/>
        <v>30.4</v>
      </c>
      <c r="K1932" s="354"/>
      <c r="L1932" s="208"/>
      <c r="M1932" s="360"/>
      <c r="N1932" s="360"/>
      <c r="O1932" s="361"/>
      <c r="P1932" s="182"/>
    </row>
    <row r="1933" spans="1:21" s="184" customFormat="1" ht="55.9" customHeight="1">
      <c r="A1933" s="337" t="s">
        <v>2099</v>
      </c>
      <c r="B1933" s="338"/>
      <c r="C1933" s="338"/>
      <c r="D1933" s="339"/>
      <c r="E1933" s="208">
        <v>5</v>
      </c>
      <c r="F1933" s="353">
        <v>1</v>
      </c>
      <c r="G1933" s="352"/>
      <c r="H1933" s="351">
        <v>0.4</v>
      </c>
      <c r="I1933" s="352"/>
      <c r="J1933" s="353">
        <f t="shared" si="91"/>
        <v>14</v>
      </c>
      <c r="K1933" s="354"/>
      <c r="L1933" s="208"/>
      <c r="M1933" s="360"/>
      <c r="N1933" s="360"/>
      <c r="O1933" s="361"/>
      <c r="P1933" s="182"/>
    </row>
    <row r="1934" spans="1:21" ht="18">
      <c r="A1934" s="199"/>
      <c r="B1934" s="200"/>
      <c r="C1934" s="200"/>
      <c r="D1934" s="200"/>
      <c r="E1934" s="201"/>
      <c r="F1934" s="202"/>
      <c r="G1934" s="201"/>
      <c r="H1934" s="201"/>
      <c r="I1934" s="218"/>
      <c r="J1934" s="219"/>
      <c r="K1934" s="201"/>
      <c r="L1934" s="201"/>
      <c r="M1934" s="201"/>
      <c r="O1934" s="220"/>
      <c r="P1934" s="182"/>
    </row>
    <row r="1935" spans="1:21" ht="15.75">
      <c r="A1935" s="203"/>
      <c r="B1935" s="204"/>
      <c r="C1935" s="204"/>
      <c r="D1935" s="204"/>
      <c r="E1935" s="204"/>
      <c r="F1935" s="204"/>
      <c r="G1935" s="204"/>
      <c r="H1935" s="204"/>
      <c r="I1935" s="221"/>
      <c r="J1935" s="221"/>
      <c r="L1935" s="346" t="s">
        <v>2021</v>
      </c>
      <c r="M1935" s="347"/>
      <c r="N1935" s="348"/>
      <c r="O1935" s="222">
        <f>J1929+J1930+J1931+J1932+J1933</f>
        <v>220.7</v>
      </c>
      <c r="P1935" s="182"/>
    </row>
    <row r="1936" spans="1:21" ht="15.75">
      <c r="A1936" s="205"/>
      <c r="B1936" s="206"/>
      <c r="C1936" s="206"/>
      <c r="D1936" s="206"/>
      <c r="E1936" s="206"/>
      <c r="F1936" s="206"/>
      <c r="G1936" s="206"/>
      <c r="H1936" s="206"/>
      <c r="I1936" s="223"/>
      <c r="J1936" s="223"/>
      <c r="K1936" s="224"/>
      <c r="L1936" s="224"/>
      <c r="M1936" s="224"/>
      <c r="N1936" s="224"/>
      <c r="O1936" s="225"/>
      <c r="P1936" s="182"/>
    </row>
    <row r="1937" spans="1:21" s="186" customFormat="1" ht="40.15" customHeight="1">
      <c r="A1937" s="246" t="s">
        <v>741</v>
      </c>
      <c r="B1937" s="349" t="s">
        <v>743</v>
      </c>
      <c r="C1937" s="349"/>
      <c r="D1937" s="349"/>
      <c r="E1937" s="349"/>
      <c r="F1937" s="349"/>
      <c r="G1937" s="349"/>
      <c r="H1937" s="349"/>
      <c r="I1937" s="349"/>
      <c r="J1937" s="349"/>
      <c r="K1937" s="349"/>
      <c r="L1937" s="349"/>
      <c r="M1937" s="349"/>
      <c r="N1937" s="349"/>
      <c r="O1937" s="350"/>
      <c r="P1937" s="241"/>
      <c r="Q1937" s="245"/>
      <c r="R1937" s="245"/>
      <c r="S1937" s="245"/>
      <c r="T1937" s="245"/>
      <c r="U1937" s="245"/>
    </row>
    <row r="1938" spans="1:21" s="187" customFormat="1" ht="15.75">
      <c r="A1938" s="239"/>
      <c r="B1938" s="240"/>
      <c r="C1938" s="240"/>
      <c r="D1938" s="240"/>
      <c r="E1938" s="240"/>
      <c r="F1938" s="240"/>
      <c r="G1938" s="240"/>
      <c r="H1938" s="240"/>
      <c r="I1938" s="242"/>
      <c r="J1938" s="242"/>
      <c r="K1938" s="242"/>
      <c r="L1938" s="242"/>
      <c r="M1938" s="243"/>
      <c r="N1938" s="243"/>
      <c r="O1938" s="244"/>
      <c r="P1938" s="182"/>
    </row>
    <row r="1939" spans="1:21" ht="42" customHeight="1">
      <c r="A1939" s="329" t="s">
        <v>2013</v>
      </c>
      <c r="B1939" s="330"/>
      <c r="C1939" s="330"/>
      <c r="D1939" s="330"/>
      <c r="E1939" s="197" t="s">
        <v>2014</v>
      </c>
      <c r="F1939" s="331" t="s">
        <v>2015</v>
      </c>
      <c r="G1939" s="332"/>
      <c r="H1939" s="331" t="s">
        <v>2023</v>
      </c>
      <c r="I1939" s="332"/>
      <c r="J1939" s="333" t="s">
        <v>2101</v>
      </c>
      <c r="K1939" s="334"/>
      <c r="L1939" s="217" t="s">
        <v>2018</v>
      </c>
      <c r="M1939" s="335" t="s">
        <v>2019</v>
      </c>
      <c r="N1939" s="335"/>
      <c r="O1939" s="336"/>
      <c r="P1939" s="182"/>
    </row>
    <row r="1940" spans="1:21" s="184" customFormat="1" ht="55.9" customHeight="1">
      <c r="A1940" s="337" t="s">
        <v>2274</v>
      </c>
      <c r="B1940" s="338"/>
      <c r="C1940" s="338"/>
      <c r="D1940" s="339"/>
      <c r="E1940" s="208">
        <v>16</v>
      </c>
      <c r="F1940" s="353">
        <v>1.5</v>
      </c>
      <c r="G1940" s="352"/>
      <c r="H1940" s="351">
        <v>1</v>
      </c>
      <c r="I1940" s="352"/>
      <c r="J1940" s="353">
        <f>E1940*F1940*H1940</f>
        <v>24</v>
      </c>
      <c r="K1940" s="354"/>
      <c r="L1940" s="208"/>
      <c r="M1940" s="360"/>
      <c r="N1940" s="360"/>
      <c r="O1940" s="361"/>
      <c r="P1940" s="182"/>
    </row>
    <row r="1941" spans="1:21" ht="18">
      <c r="A1941" s="199"/>
      <c r="B1941" s="200"/>
      <c r="C1941" s="200"/>
      <c r="D1941" s="200"/>
      <c r="E1941" s="201"/>
      <c r="F1941" s="202"/>
      <c r="G1941" s="201"/>
      <c r="H1941" s="201"/>
      <c r="I1941" s="218"/>
      <c r="J1941" s="219"/>
      <c r="K1941" s="201"/>
      <c r="L1941" s="201"/>
      <c r="M1941" s="201"/>
      <c r="O1941" s="220"/>
      <c r="P1941" s="182"/>
    </row>
    <row r="1942" spans="1:21" ht="15.75">
      <c r="A1942" s="203"/>
      <c r="B1942" s="204"/>
      <c r="C1942" s="204"/>
      <c r="D1942" s="204"/>
      <c r="E1942" s="204"/>
      <c r="F1942" s="204"/>
      <c r="G1942" s="204"/>
      <c r="H1942" s="204"/>
      <c r="I1942" s="221"/>
      <c r="J1942" s="221"/>
      <c r="L1942" s="346" t="s">
        <v>2021</v>
      </c>
      <c r="M1942" s="347"/>
      <c r="N1942" s="348"/>
      <c r="O1942" s="222">
        <f>J1940</f>
        <v>24</v>
      </c>
      <c r="P1942" s="182"/>
    </row>
    <row r="1943" spans="1:21" ht="15.75">
      <c r="A1943" s="205"/>
      <c r="B1943" s="206"/>
      <c r="C1943" s="206"/>
      <c r="D1943" s="206"/>
      <c r="E1943" s="206"/>
      <c r="F1943" s="206"/>
      <c r="G1943" s="206"/>
      <c r="H1943" s="206"/>
      <c r="I1943" s="223"/>
      <c r="J1943" s="223"/>
      <c r="K1943" s="224"/>
      <c r="L1943" s="224"/>
      <c r="M1943" s="224"/>
      <c r="N1943" s="224"/>
      <c r="O1943" s="225"/>
      <c r="P1943" s="182"/>
    </row>
    <row r="1944" spans="1:21" s="186" customFormat="1" ht="40.15" customHeight="1">
      <c r="A1944" s="246" t="s">
        <v>744</v>
      </c>
      <c r="B1944" s="349" t="s">
        <v>746</v>
      </c>
      <c r="C1944" s="349"/>
      <c r="D1944" s="349"/>
      <c r="E1944" s="349"/>
      <c r="F1944" s="349"/>
      <c r="G1944" s="349"/>
      <c r="H1944" s="349"/>
      <c r="I1944" s="349"/>
      <c r="J1944" s="349"/>
      <c r="K1944" s="349"/>
      <c r="L1944" s="349"/>
      <c r="M1944" s="349"/>
      <c r="N1944" s="349"/>
      <c r="O1944" s="350"/>
      <c r="P1944" s="241"/>
      <c r="Q1944" s="245"/>
      <c r="R1944" s="245"/>
      <c r="S1944" s="245"/>
      <c r="T1944" s="245"/>
      <c r="U1944" s="245"/>
    </row>
    <row r="1945" spans="1:21" s="187" customFormat="1" ht="15.75">
      <c r="A1945" s="239"/>
      <c r="B1945" s="240"/>
      <c r="C1945" s="240"/>
      <c r="D1945" s="240"/>
      <c r="E1945" s="240"/>
      <c r="F1945" s="240"/>
      <c r="G1945" s="240"/>
      <c r="H1945" s="240"/>
      <c r="I1945" s="242"/>
      <c r="J1945" s="242"/>
      <c r="K1945" s="242"/>
      <c r="L1945" s="242"/>
      <c r="M1945" s="243"/>
      <c r="N1945" s="243"/>
      <c r="O1945" s="244"/>
      <c r="P1945" s="182"/>
    </row>
    <row r="1946" spans="1:21" ht="42" customHeight="1">
      <c r="A1946" s="329" t="s">
        <v>2013</v>
      </c>
      <c r="B1946" s="330"/>
      <c r="C1946" s="330"/>
      <c r="D1946" s="330"/>
      <c r="E1946" s="197" t="s">
        <v>2014</v>
      </c>
      <c r="F1946" s="331" t="s">
        <v>2015</v>
      </c>
      <c r="G1946" s="332"/>
      <c r="H1946" s="331" t="s">
        <v>2023</v>
      </c>
      <c r="I1946" s="332"/>
      <c r="J1946" s="333" t="s">
        <v>2101</v>
      </c>
      <c r="K1946" s="334"/>
      <c r="L1946" s="217" t="s">
        <v>2018</v>
      </c>
      <c r="M1946" s="335" t="s">
        <v>2019</v>
      </c>
      <c r="N1946" s="335"/>
      <c r="O1946" s="336"/>
      <c r="P1946" s="182"/>
    </row>
    <row r="1947" spans="1:21" s="184" customFormat="1" ht="55.9" customHeight="1">
      <c r="A1947" s="337" t="s">
        <v>2274</v>
      </c>
      <c r="B1947" s="338"/>
      <c r="C1947" s="338"/>
      <c r="D1947" s="339"/>
      <c r="E1947" s="208">
        <v>1</v>
      </c>
      <c r="F1947" s="353"/>
      <c r="G1947" s="352"/>
      <c r="H1947" s="351"/>
      <c r="I1947" s="352"/>
      <c r="J1947" s="353"/>
      <c r="K1947" s="354"/>
      <c r="L1947" s="208"/>
      <c r="M1947" s="360"/>
      <c r="N1947" s="360"/>
      <c r="O1947" s="361"/>
      <c r="P1947" s="182"/>
    </row>
    <row r="1948" spans="1:21" ht="18">
      <c r="A1948" s="199"/>
      <c r="B1948" s="200"/>
      <c r="C1948" s="200"/>
      <c r="D1948" s="200"/>
      <c r="E1948" s="201"/>
      <c r="F1948" s="202"/>
      <c r="G1948" s="201"/>
      <c r="H1948" s="201"/>
      <c r="I1948" s="218"/>
      <c r="J1948" s="219"/>
      <c r="K1948" s="201"/>
      <c r="L1948" s="201"/>
      <c r="M1948" s="201"/>
      <c r="O1948" s="220"/>
      <c r="P1948" s="182"/>
    </row>
    <row r="1949" spans="1:21" ht="15.75">
      <c r="A1949" s="203"/>
      <c r="B1949" s="204"/>
      <c r="C1949" s="204"/>
      <c r="D1949" s="204"/>
      <c r="E1949" s="204"/>
      <c r="F1949" s="204"/>
      <c r="G1949" s="204"/>
      <c r="H1949" s="204"/>
      <c r="I1949" s="221"/>
      <c r="J1949" s="221"/>
      <c r="L1949" s="346" t="s">
        <v>2021</v>
      </c>
      <c r="M1949" s="347"/>
      <c r="N1949" s="348"/>
      <c r="O1949" s="222">
        <f>E1947</f>
        <v>1</v>
      </c>
      <c r="P1949" s="182"/>
    </row>
    <row r="1950" spans="1:21" ht="15.75">
      <c r="A1950" s="205"/>
      <c r="B1950" s="206"/>
      <c r="C1950" s="206"/>
      <c r="D1950" s="206"/>
      <c r="E1950" s="206"/>
      <c r="F1950" s="206"/>
      <c r="G1950" s="206"/>
      <c r="H1950" s="206"/>
      <c r="I1950" s="223"/>
      <c r="J1950" s="223"/>
      <c r="K1950" s="224"/>
      <c r="L1950" s="224"/>
      <c r="M1950" s="224"/>
      <c r="N1950" s="224"/>
      <c r="O1950" s="225"/>
      <c r="P1950" s="182"/>
    </row>
    <row r="1951" spans="1:21" s="186" customFormat="1" ht="40.15" customHeight="1">
      <c r="A1951" s="246" t="s">
        <v>747</v>
      </c>
      <c r="B1951" s="349" t="s">
        <v>749</v>
      </c>
      <c r="C1951" s="349"/>
      <c r="D1951" s="349"/>
      <c r="E1951" s="349"/>
      <c r="F1951" s="349"/>
      <c r="G1951" s="349"/>
      <c r="H1951" s="349"/>
      <c r="I1951" s="349"/>
      <c r="J1951" s="349"/>
      <c r="K1951" s="349"/>
      <c r="L1951" s="349"/>
      <c r="M1951" s="349"/>
      <c r="N1951" s="349"/>
      <c r="O1951" s="350"/>
      <c r="P1951" s="241"/>
      <c r="Q1951" s="245"/>
      <c r="R1951" s="245"/>
      <c r="S1951" s="245"/>
      <c r="T1951" s="245"/>
      <c r="U1951" s="245"/>
    </row>
    <row r="1952" spans="1:21" s="187" customFormat="1" ht="15.75">
      <c r="A1952" s="239"/>
      <c r="B1952" s="240"/>
      <c r="C1952" s="240"/>
      <c r="D1952" s="240"/>
      <c r="E1952" s="240"/>
      <c r="F1952" s="240"/>
      <c r="G1952" s="240"/>
      <c r="H1952" s="240"/>
      <c r="I1952" s="242"/>
      <c r="J1952" s="242"/>
      <c r="K1952" s="242"/>
      <c r="L1952" s="242"/>
      <c r="M1952" s="243"/>
      <c r="N1952" s="243"/>
      <c r="O1952" s="244"/>
      <c r="P1952" s="182"/>
    </row>
    <row r="1953" spans="1:21" ht="42" customHeight="1">
      <c r="A1953" s="329" t="s">
        <v>2013</v>
      </c>
      <c r="B1953" s="330"/>
      <c r="C1953" s="330"/>
      <c r="D1953" s="330"/>
      <c r="E1953" s="197" t="s">
        <v>2014</v>
      </c>
      <c r="F1953" s="331" t="s">
        <v>2015</v>
      </c>
      <c r="G1953" s="332"/>
      <c r="H1953" s="331" t="s">
        <v>2023</v>
      </c>
      <c r="I1953" s="332"/>
      <c r="J1953" s="333" t="s">
        <v>2101</v>
      </c>
      <c r="K1953" s="334"/>
      <c r="L1953" s="217" t="s">
        <v>2018</v>
      </c>
      <c r="M1953" s="335" t="s">
        <v>2019</v>
      </c>
      <c r="N1953" s="335"/>
      <c r="O1953" s="336"/>
      <c r="P1953" s="182"/>
    </row>
    <row r="1954" spans="1:21" s="184" customFormat="1" ht="55.9" customHeight="1">
      <c r="A1954" s="337" t="s">
        <v>2284</v>
      </c>
      <c r="B1954" s="338"/>
      <c r="C1954" s="338"/>
      <c r="D1954" s="339"/>
      <c r="E1954" s="208">
        <f>88+11</f>
        <v>99</v>
      </c>
      <c r="F1954" s="353"/>
      <c r="G1954" s="352"/>
      <c r="H1954" s="351"/>
      <c r="I1954" s="352"/>
      <c r="J1954" s="353"/>
      <c r="K1954" s="354"/>
      <c r="L1954" s="208"/>
      <c r="M1954" s="360" t="s">
        <v>2285</v>
      </c>
      <c r="N1954" s="360"/>
      <c r="O1954" s="361"/>
      <c r="P1954" s="182"/>
    </row>
    <row r="1955" spans="1:21" ht="18">
      <c r="A1955" s="199"/>
      <c r="B1955" s="200"/>
      <c r="C1955" s="200"/>
      <c r="D1955" s="200"/>
      <c r="E1955" s="201"/>
      <c r="F1955" s="202"/>
      <c r="G1955" s="201"/>
      <c r="H1955" s="201"/>
      <c r="I1955" s="218"/>
      <c r="J1955" s="219"/>
      <c r="K1955" s="201"/>
      <c r="L1955" s="201"/>
      <c r="M1955" s="201"/>
      <c r="O1955" s="220"/>
      <c r="P1955" s="182"/>
    </row>
    <row r="1956" spans="1:21" ht="15.75">
      <c r="A1956" s="203"/>
      <c r="B1956" s="204"/>
      <c r="C1956" s="204"/>
      <c r="D1956" s="204"/>
      <c r="E1956" s="204"/>
      <c r="F1956" s="204"/>
      <c r="G1956" s="204"/>
      <c r="H1956" s="204"/>
      <c r="I1956" s="221"/>
      <c r="J1956" s="221"/>
      <c r="L1956" s="346" t="s">
        <v>2021</v>
      </c>
      <c r="M1956" s="347"/>
      <c r="N1956" s="348"/>
      <c r="O1956" s="222">
        <f>E1954</f>
        <v>99</v>
      </c>
      <c r="P1956" s="182"/>
    </row>
    <row r="1957" spans="1:21" ht="15.75">
      <c r="A1957" s="205"/>
      <c r="B1957" s="206"/>
      <c r="C1957" s="206"/>
      <c r="D1957" s="206"/>
      <c r="E1957" s="206"/>
      <c r="F1957" s="206"/>
      <c r="G1957" s="206"/>
      <c r="H1957" s="206"/>
      <c r="I1957" s="223"/>
      <c r="J1957" s="223"/>
      <c r="K1957" s="224"/>
      <c r="L1957" s="224"/>
      <c r="M1957" s="224"/>
      <c r="N1957" s="224"/>
      <c r="O1957" s="225"/>
      <c r="P1957" s="182"/>
    </row>
    <row r="1958" spans="1:21" s="186" customFormat="1" ht="40.15" customHeight="1">
      <c r="A1958" s="246" t="s">
        <v>750</v>
      </c>
      <c r="B1958" s="349" t="s">
        <v>2286</v>
      </c>
      <c r="C1958" s="349"/>
      <c r="D1958" s="349"/>
      <c r="E1958" s="349"/>
      <c r="F1958" s="349"/>
      <c r="G1958" s="349"/>
      <c r="H1958" s="349"/>
      <c r="I1958" s="349"/>
      <c r="J1958" s="349"/>
      <c r="K1958" s="349"/>
      <c r="L1958" s="349"/>
      <c r="M1958" s="349"/>
      <c r="N1958" s="349"/>
      <c r="O1958" s="350"/>
      <c r="P1958" s="241"/>
      <c r="Q1958" s="245"/>
      <c r="R1958" s="245"/>
      <c r="S1958" s="245"/>
      <c r="T1958" s="245"/>
      <c r="U1958" s="245"/>
    </row>
    <row r="1959" spans="1:21" s="187" customFormat="1" ht="15.75">
      <c r="A1959" s="239"/>
      <c r="B1959" s="240"/>
      <c r="C1959" s="240"/>
      <c r="D1959" s="240"/>
      <c r="E1959" s="240"/>
      <c r="F1959" s="240"/>
      <c r="G1959" s="240"/>
      <c r="H1959" s="240"/>
      <c r="I1959" s="242"/>
      <c r="J1959" s="242"/>
      <c r="K1959" s="242"/>
      <c r="L1959" s="242"/>
      <c r="M1959" s="243"/>
      <c r="N1959" s="243"/>
      <c r="O1959" s="244"/>
      <c r="P1959" s="182"/>
    </row>
    <row r="1960" spans="1:21" ht="42" customHeight="1">
      <c r="A1960" s="329" t="s">
        <v>2013</v>
      </c>
      <c r="B1960" s="330"/>
      <c r="C1960" s="330"/>
      <c r="D1960" s="330"/>
      <c r="E1960" s="197" t="s">
        <v>2014</v>
      </c>
      <c r="F1960" s="331" t="s">
        <v>2015</v>
      </c>
      <c r="G1960" s="332"/>
      <c r="H1960" s="331" t="s">
        <v>2023</v>
      </c>
      <c r="I1960" s="332"/>
      <c r="J1960" s="333" t="s">
        <v>2101</v>
      </c>
      <c r="K1960" s="334"/>
      <c r="L1960" s="217" t="s">
        <v>2018</v>
      </c>
      <c r="M1960" s="335" t="s">
        <v>2019</v>
      </c>
      <c r="N1960" s="335"/>
      <c r="O1960" s="336"/>
      <c r="P1960" s="182"/>
    </row>
    <row r="1961" spans="1:21" s="184" customFormat="1" ht="55.9" customHeight="1">
      <c r="A1961" s="337" t="s">
        <v>2284</v>
      </c>
      <c r="B1961" s="338"/>
      <c r="C1961" s="338"/>
      <c r="D1961" s="339"/>
      <c r="E1961" s="208">
        <v>88</v>
      </c>
      <c r="F1961" s="353"/>
      <c r="G1961" s="352"/>
      <c r="H1961" s="351"/>
      <c r="I1961" s="352"/>
      <c r="J1961" s="353"/>
      <c r="K1961" s="354"/>
      <c r="L1961" s="208"/>
      <c r="M1961" s="360" t="s">
        <v>2285</v>
      </c>
      <c r="N1961" s="360"/>
      <c r="O1961" s="361"/>
      <c r="P1961" s="182"/>
    </row>
    <row r="1962" spans="1:21" ht="18">
      <c r="A1962" s="199"/>
      <c r="B1962" s="200"/>
      <c r="C1962" s="200"/>
      <c r="D1962" s="200"/>
      <c r="E1962" s="201"/>
      <c r="F1962" s="202"/>
      <c r="G1962" s="201"/>
      <c r="H1962" s="201"/>
      <c r="I1962" s="218"/>
      <c r="J1962" s="219"/>
      <c r="K1962" s="201"/>
      <c r="L1962" s="201"/>
      <c r="M1962" s="201"/>
      <c r="O1962" s="220"/>
      <c r="P1962" s="182"/>
    </row>
    <row r="1963" spans="1:21" ht="15.75">
      <c r="A1963" s="203"/>
      <c r="B1963" s="204"/>
      <c r="C1963" s="204"/>
      <c r="D1963" s="204"/>
      <c r="E1963" s="204"/>
      <c r="F1963" s="204"/>
      <c r="G1963" s="204"/>
      <c r="H1963" s="204"/>
      <c r="I1963" s="221"/>
      <c r="J1963" s="221"/>
      <c r="L1963" s="346" t="s">
        <v>2021</v>
      </c>
      <c r="M1963" s="347"/>
      <c r="N1963" s="348"/>
      <c r="O1963" s="222">
        <f>E1961</f>
        <v>88</v>
      </c>
      <c r="P1963" s="182"/>
    </row>
    <row r="1964" spans="1:21" ht="15.75">
      <c r="A1964" s="205"/>
      <c r="B1964" s="206"/>
      <c r="C1964" s="206"/>
      <c r="D1964" s="206"/>
      <c r="E1964" s="206"/>
      <c r="F1964" s="206"/>
      <c r="G1964" s="206"/>
      <c r="H1964" s="206"/>
      <c r="I1964" s="223"/>
      <c r="J1964" s="223"/>
      <c r="K1964" s="224"/>
      <c r="L1964" s="224"/>
      <c r="M1964" s="224"/>
      <c r="N1964" s="224"/>
      <c r="O1964" s="225"/>
      <c r="P1964" s="182"/>
    </row>
    <row r="1965" spans="1:21" s="186" customFormat="1" ht="40.15" customHeight="1">
      <c r="A1965" s="246" t="s">
        <v>753</v>
      </c>
      <c r="B1965" s="349" t="s">
        <v>2287</v>
      </c>
      <c r="C1965" s="349"/>
      <c r="D1965" s="349"/>
      <c r="E1965" s="349"/>
      <c r="F1965" s="349"/>
      <c r="G1965" s="349"/>
      <c r="H1965" s="349"/>
      <c r="I1965" s="349"/>
      <c r="J1965" s="349"/>
      <c r="K1965" s="349"/>
      <c r="L1965" s="349"/>
      <c r="M1965" s="349"/>
      <c r="N1965" s="349"/>
      <c r="O1965" s="350"/>
      <c r="P1965" s="241"/>
      <c r="Q1965" s="245"/>
      <c r="R1965" s="245"/>
      <c r="S1965" s="245"/>
      <c r="T1965" s="245"/>
      <c r="U1965" s="245"/>
    </row>
    <row r="1966" spans="1:21" s="187" customFormat="1" ht="15.75">
      <c r="A1966" s="239"/>
      <c r="B1966" s="240"/>
      <c r="C1966" s="240"/>
      <c r="D1966" s="240"/>
      <c r="E1966" s="240"/>
      <c r="F1966" s="240"/>
      <c r="G1966" s="240"/>
      <c r="H1966" s="240"/>
      <c r="I1966" s="242"/>
      <c r="J1966" s="242"/>
      <c r="K1966" s="242"/>
      <c r="L1966" s="242"/>
      <c r="M1966" s="243"/>
      <c r="N1966" s="243"/>
      <c r="O1966" s="244"/>
      <c r="P1966" s="182"/>
    </row>
    <row r="1967" spans="1:21" ht="42" customHeight="1">
      <c r="A1967" s="329" t="s">
        <v>2013</v>
      </c>
      <c r="B1967" s="330"/>
      <c r="C1967" s="330"/>
      <c r="D1967" s="330"/>
      <c r="E1967" s="197" t="s">
        <v>2014</v>
      </c>
      <c r="F1967" s="331" t="s">
        <v>2015</v>
      </c>
      <c r="G1967" s="332"/>
      <c r="H1967" s="331" t="s">
        <v>2023</v>
      </c>
      <c r="I1967" s="332"/>
      <c r="J1967" s="333" t="s">
        <v>2101</v>
      </c>
      <c r="K1967" s="334"/>
      <c r="L1967" s="217" t="s">
        <v>2018</v>
      </c>
      <c r="M1967" s="335" t="s">
        <v>2019</v>
      </c>
      <c r="N1967" s="335"/>
      <c r="O1967" s="336"/>
      <c r="P1967" s="182"/>
    </row>
    <row r="1968" spans="1:21" s="184" customFormat="1" ht="55.9" customHeight="1">
      <c r="A1968" s="337" t="s">
        <v>2284</v>
      </c>
      <c r="B1968" s="338"/>
      <c r="C1968" s="338"/>
      <c r="D1968" s="339"/>
      <c r="E1968" s="208">
        <v>9</v>
      </c>
      <c r="F1968" s="353"/>
      <c r="G1968" s="352"/>
      <c r="H1968" s="351"/>
      <c r="I1968" s="352"/>
      <c r="J1968" s="353"/>
      <c r="K1968" s="354"/>
      <c r="L1968" s="208"/>
      <c r="M1968" s="360" t="s">
        <v>2285</v>
      </c>
      <c r="N1968" s="360"/>
      <c r="O1968" s="361"/>
      <c r="P1968" s="182"/>
    </row>
    <row r="1969" spans="1:21" ht="18">
      <c r="A1969" s="199"/>
      <c r="B1969" s="200"/>
      <c r="C1969" s="200"/>
      <c r="D1969" s="200"/>
      <c r="E1969" s="201"/>
      <c r="F1969" s="202"/>
      <c r="G1969" s="201"/>
      <c r="H1969" s="201"/>
      <c r="I1969" s="218"/>
      <c r="J1969" s="219"/>
      <c r="K1969" s="201"/>
      <c r="L1969" s="201"/>
      <c r="M1969" s="201"/>
      <c r="O1969" s="220"/>
      <c r="P1969" s="182"/>
    </row>
    <row r="1970" spans="1:21" ht="15.75">
      <c r="A1970" s="203"/>
      <c r="B1970" s="204"/>
      <c r="C1970" s="204"/>
      <c r="D1970" s="204"/>
      <c r="E1970" s="204"/>
      <c r="F1970" s="204"/>
      <c r="G1970" s="204"/>
      <c r="H1970" s="204"/>
      <c r="I1970" s="221"/>
      <c r="J1970" s="221"/>
      <c r="L1970" s="346" t="s">
        <v>2021</v>
      </c>
      <c r="M1970" s="347"/>
      <c r="N1970" s="348"/>
      <c r="O1970" s="222">
        <f>E1968</f>
        <v>9</v>
      </c>
      <c r="P1970" s="182"/>
    </row>
    <row r="1971" spans="1:21" ht="15.75">
      <c r="A1971" s="205"/>
      <c r="B1971" s="206"/>
      <c r="C1971" s="206"/>
      <c r="D1971" s="206"/>
      <c r="E1971" s="206"/>
      <c r="F1971" s="206"/>
      <c r="G1971" s="206"/>
      <c r="H1971" s="206"/>
      <c r="I1971" s="223"/>
      <c r="J1971" s="223"/>
      <c r="K1971" s="224"/>
      <c r="L1971" s="224"/>
      <c r="M1971" s="224"/>
      <c r="N1971" s="224"/>
      <c r="O1971" s="225"/>
      <c r="P1971" s="182"/>
    </row>
    <row r="1972" spans="1:21" s="186" customFormat="1" ht="40.15" customHeight="1">
      <c r="A1972" s="246" t="s">
        <v>756</v>
      </c>
      <c r="B1972" s="349" t="s">
        <v>758</v>
      </c>
      <c r="C1972" s="349"/>
      <c r="D1972" s="349"/>
      <c r="E1972" s="349"/>
      <c r="F1972" s="349"/>
      <c r="G1972" s="349"/>
      <c r="H1972" s="349"/>
      <c r="I1972" s="349"/>
      <c r="J1972" s="349"/>
      <c r="K1972" s="349"/>
      <c r="L1972" s="349"/>
      <c r="M1972" s="349"/>
      <c r="N1972" s="349"/>
      <c r="O1972" s="350"/>
      <c r="P1972" s="241"/>
      <c r="Q1972" s="245"/>
      <c r="R1972" s="245"/>
      <c r="S1972" s="245"/>
      <c r="T1972" s="245"/>
      <c r="U1972" s="245"/>
    </row>
    <row r="1973" spans="1:21" s="187" customFormat="1" ht="15.75">
      <c r="A1973" s="239"/>
      <c r="B1973" s="240"/>
      <c r="C1973" s="240"/>
      <c r="D1973" s="240"/>
      <c r="E1973" s="240"/>
      <c r="F1973" s="240"/>
      <c r="G1973" s="240"/>
      <c r="H1973" s="240"/>
      <c r="I1973" s="242"/>
      <c r="J1973" s="242"/>
      <c r="K1973" s="242"/>
      <c r="L1973" s="242"/>
      <c r="M1973" s="243"/>
      <c r="N1973" s="243"/>
      <c r="O1973" s="244"/>
      <c r="P1973" s="182"/>
    </row>
    <row r="1974" spans="1:21" ht="42" customHeight="1">
      <c r="A1974" s="329" t="s">
        <v>2013</v>
      </c>
      <c r="B1974" s="330"/>
      <c r="C1974" s="330"/>
      <c r="D1974" s="330"/>
      <c r="E1974" s="197" t="s">
        <v>2014</v>
      </c>
      <c r="F1974" s="331" t="s">
        <v>2015</v>
      </c>
      <c r="G1974" s="332"/>
      <c r="H1974" s="331" t="s">
        <v>2023</v>
      </c>
      <c r="I1974" s="332"/>
      <c r="J1974" s="333" t="s">
        <v>2101</v>
      </c>
      <c r="K1974" s="334"/>
      <c r="L1974" s="217" t="s">
        <v>2018</v>
      </c>
      <c r="M1974" s="335" t="s">
        <v>2019</v>
      </c>
      <c r="N1974" s="335"/>
      <c r="O1974" s="336"/>
      <c r="P1974" s="182"/>
    </row>
    <row r="1975" spans="1:21" s="184" customFormat="1" ht="55.9" customHeight="1">
      <c r="A1975" s="337" t="s">
        <v>2284</v>
      </c>
      <c r="B1975" s="338"/>
      <c r="C1975" s="338"/>
      <c r="D1975" s="339"/>
      <c r="E1975" s="208">
        <v>97</v>
      </c>
      <c r="F1975" s="353"/>
      <c r="G1975" s="352"/>
      <c r="H1975" s="351"/>
      <c r="I1975" s="352"/>
      <c r="J1975" s="353"/>
      <c r="K1975" s="354"/>
      <c r="L1975" s="208"/>
      <c r="M1975" s="360" t="s">
        <v>2285</v>
      </c>
      <c r="N1975" s="360"/>
      <c r="O1975" s="361"/>
      <c r="P1975" s="182"/>
    </row>
    <row r="1976" spans="1:21" ht="18">
      <c r="A1976" s="199"/>
      <c r="B1976" s="200"/>
      <c r="C1976" s="200"/>
      <c r="D1976" s="200"/>
      <c r="E1976" s="201"/>
      <c r="F1976" s="202"/>
      <c r="G1976" s="201"/>
      <c r="H1976" s="201"/>
      <c r="I1976" s="218"/>
      <c r="J1976" s="219"/>
      <c r="K1976" s="201"/>
      <c r="L1976" s="201"/>
      <c r="M1976" s="201"/>
      <c r="O1976" s="220"/>
      <c r="P1976" s="182"/>
    </row>
    <row r="1977" spans="1:21" ht="15.75">
      <c r="A1977" s="203"/>
      <c r="B1977" s="204"/>
      <c r="C1977" s="204"/>
      <c r="D1977" s="204"/>
      <c r="E1977" s="204"/>
      <c r="F1977" s="204"/>
      <c r="G1977" s="204"/>
      <c r="H1977" s="204"/>
      <c r="I1977" s="221"/>
      <c r="J1977" s="221"/>
      <c r="L1977" s="346" t="s">
        <v>2021</v>
      </c>
      <c r="M1977" s="347"/>
      <c r="N1977" s="348"/>
      <c r="O1977" s="222">
        <f>E1975</f>
        <v>97</v>
      </c>
      <c r="P1977" s="182"/>
    </row>
    <row r="1978" spans="1:21" ht="15.75">
      <c r="A1978" s="205"/>
      <c r="B1978" s="206"/>
      <c r="C1978" s="206"/>
      <c r="D1978" s="206"/>
      <c r="E1978" s="206"/>
      <c r="F1978" s="206"/>
      <c r="G1978" s="206"/>
      <c r="H1978" s="206"/>
      <c r="I1978" s="223"/>
      <c r="J1978" s="223"/>
      <c r="K1978" s="224"/>
      <c r="L1978" s="224"/>
      <c r="M1978" s="224"/>
      <c r="N1978" s="224"/>
      <c r="O1978" s="225"/>
      <c r="P1978" s="182"/>
    </row>
    <row r="1979" spans="1:21" s="186" customFormat="1" ht="40.15" customHeight="1">
      <c r="A1979" s="246" t="s">
        <v>759</v>
      </c>
      <c r="B1979" s="349" t="s">
        <v>2288</v>
      </c>
      <c r="C1979" s="349"/>
      <c r="D1979" s="349"/>
      <c r="E1979" s="349"/>
      <c r="F1979" s="349"/>
      <c r="G1979" s="349"/>
      <c r="H1979" s="349"/>
      <c r="I1979" s="349"/>
      <c r="J1979" s="349"/>
      <c r="K1979" s="349"/>
      <c r="L1979" s="349"/>
      <c r="M1979" s="349"/>
      <c r="N1979" s="349"/>
      <c r="O1979" s="350"/>
      <c r="P1979" s="241"/>
      <c r="Q1979" s="245"/>
      <c r="R1979" s="245"/>
      <c r="S1979" s="245"/>
      <c r="T1979" s="245"/>
      <c r="U1979" s="245"/>
    </row>
    <row r="1980" spans="1:21" s="187" customFormat="1" ht="15.75">
      <c r="A1980" s="239"/>
      <c r="B1980" s="240"/>
      <c r="C1980" s="240"/>
      <c r="D1980" s="240"/>
      <c r="E1980" s="240"/>
      <c r="F1980" s="240"/>
      <c r="G1980" s="240"/>
      <c r="H1980" s="240"/>
      <c r="I1980" s="242"/>
      <c r="J1980" s="242"/>
      <c r="K1980" s="242"/>
      <c r="L1980" s="242"/>
      <c r="M1980" s="243"/>
      <c r="N1980" s="243"/>
      <c r="O1980" s="244"/>
      <c r="P1980" s="182"/>
    </row>
    <row r="1981" spans="1:21" ht="42" customHeight="1">
      <c r="A1981" s="329" t="s">
        <v>2013</v>
      </c>
      <c r="B1981" s="330"/>
      <c r="C1981" s="330"/>
      <c r="D1981" s="330"/>
      <c r="E1981" s="197" t="s">
        <v>2014</v>
      </c>
      <c r="F1981" s="331" t="s">
        <v>2015</v>
      </c>
      <c r="G1981" s="332"/>
      <c r="H1981" s="331" t="s">
        <v>2023</v>
      </c>
      <c r="I1981" s="332"/>
      <c r="J1981" s="333" t="s">
        <v>2101</v>
      </c>
      <c r="K1981" s="334"/>
      <c r="L1981" s="217" t="s">
        <v>2018</v>
      </c>
      <c r="M1981" s="335" t="s">
        <v>2019</v>
      </c>
      <c r="N1981" s="335"/>
      <c r="O1981" s="336"/>
      <c r="P1981" s="182"/>
    </row>
    <row r="1982" spans="1:21" s="184" customFormat="1" ht="55.9" customHeight="1">
      <c r="A1982" s="337" t="s">
        <v>2284</v>
      </c>
      <c r="B1982" s="338"/>
      <c r="C1982" s="338"/>
      <c r="D1982" s="339"/>
      <c r="E1982" s="208">
        <v>1</v>
      </c>
      <c r="F1982" s="353"/>
      <c r="G1982" s="352"/>
      <c r="H1982" s="351"/>
      <c r="I1982" s="352"/>
      <c r="J1982" s="353"/>
      <c r="K1982" s="354"/>
      <c r="L1982" s="208"/>
      <c r="M1982" s="360" t="s">
        <v>2285</v>
      </c>
      <c r="N1982" s="360"/>
      <c r="O1982" s="361"/>
      <c r="P1982" s="182"/>
    </row>
    <row r="1983" spans="1:21" ht="18">
      <c r="A1983" s="199"/>
      <c r="B1983" s="200"/>
      <c r="C1983" s="200"/>
      <c r="D1983" s="200"/>
      <c r="E1983" s="201"/>
      <c r="F1983" s="202"/>
      <c r="G1983" s="201"/>
      <c r="H1983" s="201"/>
      <c r="I1983" s="218"/>
      <c r="J1983" s="219"/>
      <c r="K1983" s="201"/>
      <c r="L1983" s="201"/>
      <c r="M1983" s="201"/>
      <c r="O1983" s="220"/>
      <c r="P1983" s="182"/>
    </row>
    <row r="1984" spans="1:21" ht="15.75">
      <c r="A1984" s="203"/>
      <c r="B1984" s="204"/>
      <c r="C1984" s="204"/>
      <c r="D1984" s="204"/>
      <c r="E1984" s="204"/>
      <c r="F1984" s="204"/>
      <c r="G1984" s="204"/>
      <c r="H1984" s="204"/>
      <c r="I1984" s="221"/>
      <c r="J1984" s="221"/>
      <c r="L1984" s="346" t="s">
        <v>2021</v>
      </c>
      <c r="M1984" s="347"/>
      <c r="N1984" s="348"/>
      <c r="O1984" s="222">
        <f>E1982</f>
        <v>1</v>
      </c>
      <c r="P1984" s="182"/>
    </row>
    <row r="1985" spans="1:21" ht="15.75">
      <c r="A1985" s="205"/>
      <c r="B1985" s="206"/>
      <c r="C1985" s="206"/>
      <c r="D1985" s="206"/>
      <c r="E1985" s="206"/>
      <c r="F1985" s="206"/>
      <c r="G1985" s="206"/>
      <c r="H1985" s="206"/>
      <c r="I1985" s="223"/>
      <c r="J1985" s="223"/>
      <c r="K1985" s="224"/>
      <c r="L1985" s="224"/>
      <c r="M1985" s="224"/>
      <c r="N1985" s="224"/>
      <c r="O1985" s="225"/>
      <c r="P1985" s="182"/>
    </row>
    <row r="1986" spans="1:21" s="186" customFormat="1" ht="40.15" customHeight="1">
      <c r="A1986" s="246" t="s">
        <v>762</v>
      </c>
      <c r="B1986" s="349" t="s">
        <v>2289</v>
      </c>
      <c r="C1986" s="349"/>
      <c r="D1986" s="349"/>
      <c r="E1986" s="349"/>
      <c r="F1986" s="349"/>
      <c r="G1986" s="349"/>
      <c r="H1986" s="349"/>
      <c r="I1986" s="349"/>
      <c r="J1986" s="349"/>
      <c r="K1986" s="349"/>
      <c r="L1986" s="349"/>
      <c r="M1986" s="349"/>
      <c r="N1986" s="349"/>
      <c r="O1986" s="350"/>
      <c r="P1986" s="241"/>
      <c r="Q1986" s="245"/>
      <c r="R1986" s="245"/>
      <c r="S1986" s="245"/>
      <c r="T1986" s="245"/>
      <c r="U1986" s="245"/>
    </row>
    <row r="1987" spans="1:21" s="187" customFormat="1" ht="15.75">
      <c r="A1987" s="239"/>
      <c r="B1987" s="240"/>
      <c r="C1987" s="240"/>
      <c r="D1987" s="240"/>
      <c r="E1987" s="240"/>
      <c r="F1987" s="240"/>
      <c r="G1987" s="240"/>
      <c r="H1987" s="240"/>
      <c r="I1987" s="242"/>
      <c r="J1987" s="242"/>
      <c r="K1987" s="242"/>
      <c r="L1987" s="242"/>
      <c r="M1987" s="243"/>
      <c r="N1987" s="243"/>
      <c r="O1987" s="244"/>
      <c r="P1987" s="182"/>
    </row>
    <row r="1988" spans="1:21" ht="42" customHeight="1">
      <c r="A1988" s="329" t="s">
        <v>2013</v>
      </c>
      <c r="B1988" s="330"/>
      <c r="C1988" s="330"/>
      <c r="D1988" s="330"/>
      <c r="E1988" s="197" t="s">
        <v>2014</v>
      </c>
      <c r="F1988" s="331" t="s">
        <v>2015</v>
      </c>
      <c r="G1988" s="332"/>
      <c r="H1988" s="331" t="s">
        <v>2023</v>
      </c>
      <c r="I1988" s="332"/>
      <c r="J1988" s="333" t="s">
        <v>2101</v>
      </c>
      <c r="K1988" s="334"/>
      <c r="L1988" s="217" t="s">
        <v>2018</v>
      </c>
      <c r="M1988" s="335" t="s">
        <v>2019</v>
      </c>
      <c r="N1988" s="335"/>
      <c r="O1988" s="336"/>
      <c r="P1988" s="182"/>
    </row>
    <row r="1989" spans="1:21" s="184" customFormat="1" ht="55.9" customHeight="1">
      <c r="A1989" s="337" t="s">
        <v>2284</v>
      </c>
      <c r="B1989" s="338"/>
      <c r="C1989" s="338"/>
      <c r="D1989" s="339"/>
      <c r="E1989" s="208">
        <v>1</v>
      </c>
      <c r="F1989" s="353">
        <v>76</v>
      </c>
      <c r="G1989" s="352"/>
      <c r="H1989" s="351"/>
      <c r="I1989" s="352"/>
      <c r="J1989" s="353"/>
      <c r="K1989" s="354"/>
      <c r="L1989" s="208"/>
      <c r="M1989" s="360" t="s">
        <v>2285</v>
      </c>
      <c r="N1989" s="360"/>
      <c r="O1989" s="361"/>
      <c r="P1989" s="182"/>
    </row>
    <row r="1990" spans="1:21" ht="18">
      <c r="A1990" s="199"/>
      <c r="B1990" s="200"/>
      <c r="C1990" s="200"/>
      <c r="D1990" s="200"/>
      <c r="E1990" s="201"/>
      <c r="F1990" s="202"/>
      <c r="G1990" s="201"/>
      <c r="H1990" s="201"/>
      <c r="I1990" s="218"/>
      <c r="J1990" s="219"/>
      <c r="K1990" s="201"/>
      <c r="L1990" s="201"/>
      <c r="M1990" s="201"/>
      <c r="O1990" s="220"/>
      <c r="P1990" s="182"/>
    </row>
    <row r="1991" spans="1:21" ht="15.75">
      <c r="A1991" s="203"/>
      <c r="B1991" s="204"/>
      <c r="C1991" s="204"/>
      <c r="D1991" s="204"/>
      <c r="E1991" s="204"/>
      <c r="F1991" s="204"/>
      <c r="G1991" s="204"/>
      <c r="H1991" s="204"/>
      <c r="I1991" s="221"/>
      <c r="J1991" s="221"/>
      <c r="L1991" s="346" t="s">
        <v>2021</v>
      </c>
      <c r="M1991" s="347"/>
      <c r="N1991" s="348"/>
      <c r="O1991" s="222">
        <f>F1989</f>
        <v>76</v>
      </c>
      <c r="P1991" s="182"/>
    </row>
    <row r="1992" spans="1:21" ht="15.75">
      <c r="A1992" s="205"/>
      <c r="B1992" s="206"/>
      <c r="C1992" s="206"/>
      <c r="D1992" s="206"/>
      <c r="E1992" s="206"/>
      <c r="F1992" s="206"/>
      <c r="G1992" s="206"/>
      <c r="H1992" s="206"/>
      <c r="I1992" s="223"/>
      <c r="J1992" s="223"/>
      <c r="K1992" s="224"/>
      <c r="L1992" s="224"/>
      <c r="M1992" s="224"/>
      <c r="N1992" s="224"/>
      <c r="O1992" s="225"/>
      <c r="P1992" s="182"/>
    </row>
    <row r="1993" spans="1:21" s="186" customFormat="1" ht="40.15" customHeight="1">
      <c r="A1993" s="246" t="s">
        <v>765</v>
      </c>
      <c r="B1993" s="349" t="s">
        <v>2290</v>
      </c>
      <c r="C1993" s="349"/>
      <c r="D1993" s="349"/>
      <c r="E1993" s="349"/>
      <c r="F1993" s="349"/>
      <c r="G1993" s="349"/>
      <c r="H1993" s="349"/>
      <c r="I1993" s="349"/>
      <c r="J1993" s="349"/>
      <c r="K1993" s="349"/>
      <c r="L1993" s="349"/>
      <c r="M1993" s="349"/>
      <c r="N1993" s="349"/>
      <c r="O1993" s="350"/>
      <c r="P1993" s="241"/>
      <c r="Q1993" s="245"/>
      <c r="R1993" s="245"/>
      <c r="S1993" s="245"/>
      <c r="T1993" s="245"/>
      <c r="U1993" s="245"/>
    </row>
    <row r="1994" spans="1:21" s="187" customFormat="1" ht="15.75">
      <c r="A1994" s="239"/>
      <c r="B1994" s="240"/>
      <c r="C1994" s="240"/>
      <c r="D1994" s="240"/>
      <c r="E1994" s="240"/>
      <c r="F1994" s="240"/>
      <c r="G1994" s="240"/>
      <c r="H1994" s="240"/>
      <c r="I1994" s="242"/>
      <c r="J1994" s="242"/>
      <c r="K1994" s="242"/>
      <c r="L1994" s="242"/>
      <c r="M1994" s="243"/>
      <c r="N1994" s="243"/>
      <c r="O1994" s="244"/>
      <c r="P1994" s="182"/>
    </row>
    <row r="1995" spans="1:21" ht="42" customHeight="1">
      <c r="A1995" s="329" t="s">
        <v>2013</v>
      </c>
      <c r="B1995" s="330"/>
      <c r="C1995" s="330"/>
      <c r="D1995" s="330"/>
      <c r="E1995" s="197" t="s">
        <v>2014</v>
      </c>
      <c r="F1995" s="331" t="s">
        <v>2015</v>
      </c>
      <c r="G1995" s="332"/>
      <c r="H1995" s="331" t="s">
        <v>2023</v>
      </c>
      <c r="I1995" s="332"/>
      <c r="J1995" s="333" t="s">
        <v>2101</v>
      </c>
      <c r="K1995" s="334"/>
      <c r="L1995" s="217" t="s">
        <v>2018</v>
      </c>
      <c r="M1995" s="335" t="s">
        <v>2019</v>
      </c>
      <c r="N1995" s="335"/>
      <c r="O1995" s="336"/>
      <c r="P1995" s="182"/>
    </row>
    <row r="1996" spans="1:21" s="184" customFormat="1" ht="55.9" customHeight="1">
      <c r="A1996" s="337" t="s">
        <v>2284</v>
      </c>
      <c r="B1996" s="338"/>
      <c r="C1996" s="338"/>
      <c r="D1996" s="339"/>
      <c r="E1996" s="208">
        <v>1</v>
      </c>
      <c r="F1996" s="353">
        <v>12</v>
      </c>
      <c r="G1996" s="352"/>
      <c r="H1996" s="351"/>
      <c r="I1996" s="352"/>
      <c r="J1996" s="353"/>
      <c r="K1996" s="354"/>
      <c r="L1996" s="208"/>
      <c r="M1996" s="360" t="s">
        <v>2285</v>
      </c>
      <c r="N1996" s="360"/>
      <c r="O1996" s="361"/>
      <c r="P1996" s="182"/>
    </row>
    <row r="1997" spans="1:21" ht="18">
      <c r="A1997" s="199"/>
      <c r="B1997" s="200"/>
      <c r="C1997" s="200"/>
      <c r="D1997" s="200"/>
      <c r="E1997" s="201"/>
      <c r="F1997" s="202"/>
      <c r="G1997" s="201"/>
      <c r="H1997" s="201"/>
      <c r="I1997" s="218"/>
      <c r="J1997" s="219"/>
      <c r="K1997" s="201"/>
      <c r="L1997" s="201"/>
      <c r="M1997" s="201"/>
      <c r="O1997" s="220"/>
      <c r="P1997" s="182"/>
    </row>
    <row r="1998" spans="1:21" ht="15.75">
      <c r="A1998" s="203"/>
      <c r="B1998" s="204"/>
      <c r="C1998" s="204"/>
      <c r="D1998" s="204"/>
      <c r="E1998" s="204"/>
      <c r="F1998" s="204"/>
      <c r="G1998" s="204"/>
      <c r="H1998" s="204"/>
      <c r="I1998" s="221"/>
      <c r="J1998" s="221"/>
      <c r="L1998" s="346" t="s">
        <v>2021</v>
      </c>
      <c r="M1998" s="347"/>
      <c r="N1998" s="348"/>
      <c r="O1998" s="222">
        <f>F1996</f>
        <v>12</v>
      </c>
      <c r="P1998" s="182"/>
    </row>
    <row r="1999" spans="1:21" ht="15.75">
      <c r="A1999" s="205"/>
      <c r="B1999" s="206"/>
      <c r="C1999" s="206"/>
      <c r="D1999" s="206"/>
      <c r="E1999" s="206"/>
      <c r="F1999" s="206"/>
      <c r="G1999" s="206"/>
      <c r="H1999" s="206"/>
      <c r="I1999" s="223"/>
      <c r="J1999" s="223"/>
      <c r="K1999" s="224"/>
      <c r="L1999" s="224"/>
      <c r="M1999" s="224"/>
      <c r="N1999" s="224"/>
      <c r="O1999" s="225"/>
      <c r="P1999" s="182"/>
    </row>
    <row r="2000" spans="1:21" s="186" customFormat="1" ht="40.15" customHeight="1">
      <c r="A2000" s="246" t="s">
        <v>768</v>
      </c>
      <c r="B2000" s="349" t="s">
        <v>2291</v>
      </c>
      <c r="C2000" s="349"/>
      <c r="D2000" s="349"/>
      <c r="E2000" s="349"/>
      <c r="F2000" s="349"/>
      <c r="G2000" s="349"/>
      <c r="H2000" s="349"/>
      <c r="I2000" s="349"/>
      <c r="J2000" s="349"/>
      <c r="K2000" s="349"/>
      <c r="L2000" s="349"/>
      <c r="M2000" s="349"/>
      <c r="N2000" s="349"/>
      <c r="O2000" s="350"/>
      <c r="P2000" s="241"/>
      <c r="Q2000" s="245"/>
      <c r="R2000" s="245"/>
      <c r="S2000" s="245"/>
      <c r="T2000" s="245"/>
      <c r="U2000" s="245"/>
    </row>
    <row r="2001" spans="1:21" s="187" customFormat="1" ht="15.75">
      <c r="A2001" s="239"/>
      <c r="B2001" s="240"/>
      <c r="C2001" s="240"/>
      <c r="D2001" s="240"/>
      <c r="E2001" s="240"/>
      <c r="F2001" s="240"/>
      <c r="G2001" s="240"/>
      <c r="H2001" s="240"/>
      <c r="I2001" s="242"/>
      <c r="J2001" s="242"/>
      <c r="K2001" s="242"/>
      <c r="L2001" s="242"/>
      <c r="M2001" s="243"/>
      <c r="N2001" s="243"/>
      <c r="O2001" s="244"/>
      <c r="P2001" s="182"/>
    </row>
    <row r="2002" spans="1:21" ht="42" customHeight="1">
      <c r="A2002" s="329" t="s">
        <v>2013</v>
      </c>
      <c r="B2002" s="330"/>
      <c r="C2002" s="330"/>
      <c r="D2002" s="330"/>
      <c r="E2002" s="197" t="s">
        <v>2014</v>
      </c>
      <c r="F2002" s="331" t="s">
        <v>2015</v>
      </c>
      <c r="G2002" s="332"/>
      <c r="H2002" s="331" t="s">
        <v>2023</v>
      </c>
      <c r="I2002" s="332"/>
      <c r="J2002" s="333" t="s">
        <v>2101</v>
      </c>
      <c r="K2002" s="334"/>
      <c r="L2002" s="217" t="s">
        <v>2018</v>
      </c>
      <c r="M2002" s="335" t="s">
        <v>2019</v>
      </c>
      <c r="N2002" s="335"/>
      <c r="O2002" s="336"/>
      <c r="P2002" s="182"/>
    </row>
    <row r="2003" spans="1:21" s="184" customFormat="1" ht="55.9" customHeight="1">
      <c r="A2003" s="337" t="s">
        <v>2284</v>
      </c>
      <c r="B2003" s="338"/>
      <c r="C2003" s="338"/>
      <c r="D2003" s="339"/>
      <c r="E2003" s="208">
        <v>9</v>
      </c>
      <c r="F2003" s="353"/>
      <c r="G2003" s="352"/>
      <c r="H2003" s="351"/>
      <c r="I2003" s="352"/>
      <c r="J2003" s="353"/>
      <c r="K2003" s="354"/>
      <c r="L2003" s="208"/>
      <c r="M2003" s="360" t="s">
        <v>2285</v>
      </c>
      <c r="N2003" s="360"/>
      <c r="O2003" s="361"/>
      <c r="P2003" s="182"/>
    </row>
    <row r="2004" spans="1:21" ht="18">
      <c r="A2004" s="199"/>
      <c r="B2004" s="200"/>
      <c r="C2004" s="200"/>
      <c r="D2004" s="200"/>
      <c r="E2004" s="201"/>
      <c r="F2004" s="202"/>
      <c r="G2004" s="201"/>
      <c r="H2004" s="201"/>
      <c r="I2004" s="218"/>
      <c r="J2004" s="219"/>
      <c r="K2004" s="201"/>
      <c r="L2004" s="201"/>
      <c r="M2004" s="201"/>
      <c r="O2004" s="220"/>
      <c r="P2004" s="182"/>
    </row>
    <row r="2005" spans="1:21" ht="15.75">
      <c r="A2005" s="203"/>
      <c r="B2005" s="204"/>
      <c r="C2005" s="204"/>
      <c r="D2005" s="204"/>
      <c r="E2005" s="204"/>
      <c r="F2005" s="204"/>
      <c r="G2005" s="204"/>
      <c r="H2005" s="204"/>
      <c r="I2005" s="221"/>
      <c r="J2005" s="221"/>
      <c r="L2005" s="346" t="s">
        <v>2021</v>
      </c>
      <c r="M2005" s="347"/>
      <c r="N2005" s="348"/>
      <c r="O2005" s="222">
        <f>E2003</f>
        <v>9</v>
      </c>
      <c r="P2005" s="182"/>
    </row>
    <row r="2006" spans="1:21" ht="15.75">
      <c r="A2006" s="205"/>
      <c r="B2006" s="206"/>
      <c r="C2006" s="206"/>
      <c r="D2006" s="206"/>
      <c r="E2006" s="206"/>
      <c r="F2006" s="206"/>
      <c r="G2006" s="206"/>
      <c r="H2006" s="206"/>
      <c r="I2006" s="223"/>
      <c r="J2006" s="223"/>
      <c r="K2006" s="224"/>
      <c r="L2006" s="224"/>
      <c r="M2006" s="224"/>
      <c r="N2006" s="224"/>
      <c r="O2006" s="225"/>
      <c r="P2006" s="182"/>
    </row>
    <row r="2007" spans="1:21" s="186" customFormat="1" ht="40.15" customHeight="1">
      <c r="A2007" s="246" t="s">
        <v>771</v>
      </c>
      <c r="B2007" s="349" t="s">
        <v>2292</v>
      </c>
      <c r="C2007" s="349"/>
      <c r="D2007" s="349"/>
      <c r="E2007" s="349"/>
      <c r="F2007" s="349"/>
      <c r="G2007" s="349"/>
      <c r="H2007" s="349"/>
      <c r="I2007" s="349"/>
      <c r="J2007" s="349"/>
      <c r="K2007" s="349"/>
      <c r="L2007" s="349"/>
      <c r="M2007" s="349"/>
      <c r="N2007" s="349"/>
      <c r="O2007" s="350"/>
      <c r="P2007" s="241"/>
      <c r="Q2007" s="245"/>
      <c r="R2007" s="245"/>
      <c r="S2007" s="245"/>
      <c r="T2007" s="245"/>
      <c r="U2007" s="245"/>
    </row>
    <row r="2008" spans="1:21" s="187" customFormat="1" ht="15.75">
      <c r="A2008" s="239"/>
      <c r="B2008" s="240"/>
      <c r="C2008" s="240"/>
      <c r="D2008" s="240"/>
      <c r="E2008" s="240"/>
      <c r="F2008" s="240"/>
      <c r="G2008" s="240"/>
      <c r="H2008" s="240"/>
      <c r="I2008" s="242"/>
      <c r="J2008" s="242"/>
      <c r="K2008" s="242"/>
      <c r="L2008" s="242"/>
      <c r="M2008" s="243"/>
      <c r="N2008" s="243"/>
      <c r="O2008" s="244"/>
      <c r="P2008" s="182"/>
    </row>
    <row r="2009" spans="1:21" ht="42" customHeight="1">
      <c r="A2009" s="329" t="s">
        <v>2013</v>
      </c>
      <c r="B2009" s="330"/>
      <c r="C2009" s="330"/>
      <c r="D2009" s="330"/>
      <c r="E2009" s="197" t="s">
        <v>2014</v>
      </c>
      <c r="F2009" s="331" t="s">
        <v>2015</v>
      </c>
      <c r="G2009" s="332"/>
      <c r="H2009" s="331" t="s">
        <v>2023</v>
      </c>
      <c r="I2009" s="332"/>
      <c r="J2009" s="333" t="s">
        <v>2101</v>
      </c>
      <c r="K2009" s="334"/>
      <c r="L2009" s="217" t="s">
        <v>2018</v>
      </c>
      <c r="M2009" s="335" t="s">
        <v>2019</v>
      </c>
      <c r="N2009" s="335"/>
      <c r="O2009" s="336"/>
      <c r="P2009" s="182"/>
    </row>
    <row r="2010" spans="1:21" s="184" customFormat="1" ht="55.9" customHeight="1">
      <c r="A2010" s="337" t="s">
        <v>2284</v>
      </c>
      <c r="B2010" s="338"/>
      <c r="C2010" s="338"/>
      <c r="D2010" s="339"/>
      <c r="E2010" s="208">
        <v>6</v>
      </c>
      <c r="F2010" s="353"/>
      <c r="G2010" s="352"/>
      <c r="H2010" s="351"/>
      <c r="I2010" s="352"/>
      <c r="J2010" s="353"/>
      <c r="K2010" s="354"/>
      <c r="L2010" s="208"/>
      <c r="M2010" s="360" t="s">
        <v>2285</v>
      </c>
      <c r="N2010" s="360"/>
      <c r="O2010" s="361"/>
      <c r="P2010" s="182"/>
    </row>
    <row r="2011" spans="1:21" ht="18">
      <c r="A2011" s="199"/>
      <c r="B2011" s="200"/>
      <c r="C2011" s="200"/>
      <c r="D2011" s="200"/>
      <c r="E2011" s="201"/>
      <c r="F2011" s="202"/>
      <c r="G2011" s="201"/>
      <c r="H2011" s="201"/>
      <c r="I2011" s="218"/>
      <c r="J2011" s="219"/>
      <c r="K2011" s="201"/>
      <c r="L2011" s="201"/>
      <c r="M2011" s="201"/>
      <c r="O2011" s="220"/>
      <c r="P2011" s="182"/>
    </row>
    <row r="2012" spans="1:21" ht="15.75">
      <c r="A2012" s="203"/>
      <c r="B2012" s="204"/>
      <c r="C2012" s="204"/>
      <c r="D2012" s="204"/>
      <c r="E2012" s="204"/>
      <c r="F2012" s="204"/>
      <c r="G2012" s="204"/>
      <c r="H2012" s="204"/>
      <c r="I2012" s="221"/>
      <c r="J2012" s="221"/>
      <c r="L2012" s="346" t="s">
        <v>2021</v>
      </c>
      <c r="M2012" s="347"/>
      <c r="N2012" s="348"/>
      <c r="O2012" s="222">
        <f>E2010</f>
        <v>6</v>
      </c>
      <c r="P2012" s="182"/>
    </row>
    <row r="2013" spans="1:21" ht="15.75">
      <c r="A2013" s="205"/>
      <c r="B2013" s="206"/>
      <c r="C2013" s="206"/>
      <c r="D2013" s="206"/>
      <c r="E2013" s="206"/>
      <c r="F2013" s="206"/>
      <c r="G2013" s="206"/>
      <c r="H2013" s="206"/>
      <c r="I2013" s="223"/>
      <c r="J2013" s="223"/>
      <c r="K2013" s="224"/>
      <c r="L2013" s="224"/>
      <c r="M2013" s="224"/>
      <c r="N2013" s="224"/>
      <c r="O2013" s="225"/>
      <c r="P2013" s="182"/>
    </row>
    <row r="2014" spans="1:21" s="186" customFormat="1" ht="40.15" customHeight="1">
      <c r="A2014" s="246" t="s">
        <v>774</v>
      </c>
      <c r="B2014" s="349" t="s">
        <v>2293</v>
      </c>
      <c r="C2014" s="349"/>
      <c r="D2014" s="349"/>
      <c r="E2014" s="349"/>
      <c r="F2014" s="349"/>
      <c r="G2014" s="349"/>
      <c r="H2014" s="349"/>
      <c r="I2014" s="349"/>
      <c r="J2014" s="349"/>
      <c r="K2014" s="349"/>
      <c r="L2014" s="349"/>
      <c r="M2014" s="349"/>
      <c r="N2014" s="349"/>
      <c r="O2014" s="350"/>
      <c r="P2014" s="241"/>
      <c r="Q2014" s="245"/>
      <c r="R2014" s="245"/>
      <c r="S2014" s="245"/>
      <c r="T2014" s="245"/>
      <c r="U2014" s="245"/>
    </row>
    <row r="2015" spans="1:21" s="187" customFormat="1" ht="15.75">
      <c r="A2015" s="239"/>
      <c r="B2015" s="240"/>
      <c r="C2015" s="240"/>
      <c r="D2015" s="240"/>
      <c r="E2015" s="240"/>
      <c r="F2015" s="240"/>
      <c r="G2015" s="240"/>
      <c r="H2015" s="240"/>
      <c r="I2015" s="242"/>
      <c r="J2015" s="242"/>
      <c r="K2015" s="242"/>
      <c r="L2015" s="242"/>
      <c r="M2015" s="243"/>
      <c r="N2015" s="243"/>
      <c r="O2015" s="244"/>
      <c r="P2015" s="182"/>
    </row>
    <row r="2016" spans="1:21" ht="42" customHeight="1">
      <c r="A2016" s="329" t="s">
        <v>2013</v>
      </c>
      <c r="B2016" s="330"/>
      <c r="C2016" s="330"/>
      <c r="D2016" s="330"/>
      <c r="E2016" s="197" t="s">
        <v>2014</v>
      </c>
      <c r="F2016" s="331" t="s">
        <v>2015</v>
      </c>
      <c r="G2016" s="332"/>
      <c r="H2016" s="331" t="s">
        <v>2023</v>
      </c>
      <c r="I2016" s="332"/>
      <c r="J2016" s="333" t="s">
        <v>2101</v>
      </c>
      <c r="K2016" s="334"/>
      <c r="L2016" s="217" t="s">
        <v>2018</v>
      </c>
      <c r="M2016" s="335" t="s">
        <v>2019</v>
      </c>
      <c r="N2016" s="335"/>
      <c r="O2016" s="336"/>
      <c r="P2016" s="182"/>
    </row>
    <row r="2017" spans="1:21" s="184" customFormat="1" ht="55.9" customHeight="1">
      <c r="A2017" s="337" t="s">
        <v>2284</v>
      </c>
      <c r="B2017" s="338"/>
      <c r="C2017" s="338"/>
      <c r="D2017" s="339"/>
      <c r="E2017" s="208">
        <v>1</v>
      </c>
      <c r="F2017" s="353"/>
      <c r="G2017" s="352"/>
      <c r="H2017" s="351"/>
      <c r="I2017" s="352"/>
      <c r="J2017" s="353"/>
      <c r="K2017" s="354"/>
      <c r="L2017" s="208"/>
      <c r="M2017" s="360" t="s">
        <v>2285</v>
      </c>
      <c r="N2017" s="360"/>
      <c r="O2017" s="361"/>
      <c r="P2017" s="182"/>
    </row>
    <row r="2018" spans="1:21" ht="18">
      <c r="A2018" s="199"/>
      <c r="B2018" s="200"/>
      <c r="C2018" s="200"/>
      <c r="D2018" s="200"/>
      <c r="E2018" s="201"/>
      <c r="F2018" s="202"/>
      <c r="G2018" s="201"/>
      <c r="H2018" s="201"/>
      <c r="I2018" s="218"/>
      <c r="J2018" s="219"/>
      <c r="K2018" s="201"/>
      <c r="L2018" s="201"/>
      <c r="M2018" s="201"/>
      <c r="O2018" s="220"/>
      <c r="P2018" s="182"/>
    </row>
    <row r="2019" spans="1:21" ht="15.75">
      <c r="A2019" s="203"/>
      <c r="B2019" s="204"/>
      <c r="C2019" s="204"/>
      <c r="D2019" s="204"/>
      <c r="E2019" s="204"/>
      <c r="F2019" s="204"/>
      <c r="G2019" s="204"/>
      <c r="H2019" s="204"/>
      <c r="I2019" s="221"/>
      <c r="J2019" s="221"/>
      <c r="L2019" s="346" t="s">
        <v>2021</v>
      </c>
      <c r="M2019" s="347"/>
      <c r="N2019" s="348"/>
      <c r="O2019" s="222">
        <f>E2017</f>
        <v>1</v>
      </c>
      <c r="P2019" s="182"/>
    </row>
    <row r="2020" spans="1:21" ht="15.75">
      <c r="A2020" s="205"/>
      <c r="B2020" s="206"/>
      <c r="C2020" s="206"/>
      <c r="D2020" s="206"/>
      <c r="E2020" s="206"/>
      <c r="F2020" s="206"/>
      <c r="G2020" s="206"/>
      <c r="H2020" s="206"/>
      <c r="I2020" s="223"/>
      <c r="J2020" s="223"/>
      <c r="K2020" s="224"/>
      <c r="L2020" s="224"/>
      <c r="M2020" s="224"/>
      <c r="N2020" s="224"/>
      <c r="O2020" s="225"/>
      <c r="P2020" s="182"/>
    </row>
    <row r="2021" spans="1:21" s="186" customFormat="1" ht="40.15" customHeight="1">
      <c r="A2021" s="246" t="s">
        <v>777</v>
      </c>
      <c r="B2021" s="349" t="s">
        <v>2294</v>
      </c>
      <c r="C2021" s="349"/>
      <c r="D2021" s="349"/>
      <c r="E2021" s="349"/>
      <c r="F2021" s="349"/>
      <c r="G2021" s="349"/>
      <c r="H2021" s="349"/>
      <c r="I2021" s="349"/>
      <c r="J2021" s="349"/>
      <c r="K2021" s="349"/>
      <c r="L2021" s="349"/>
      <c r="M2021" s="349"/>
      <c r="N2021" s="349"/>
      <c r="O2021" s="350"/>
      <c r="P2021" s="241"/>
      <c r="Q2021" s="245"/>
      <c r="R2021" s="245"/>
      <c r="S2021" s="245"/>
      <c r="T2021" s="245"/>
      <c r="U2021" s="245"/>
    </row>
    <row r="2022" spans="1:21" s="187" customFormat="1" ht="15.75">
      <c r="A2022" s="239"/>
      <c r="B2022" s="240"/>
      <c r="C2022" s="240"/>
      <c r="D2022" s="240"/>
      <c r="E2022" s="240"/>
      <c r="F2022" s="240"/>
      <c r="G2022" s="240"/>
      <c r="H2022" s="240"/>
      <c r="I2022" s="242"/>
      <c r="J2022" s="242"/>
      <c r="K2022" s="242"/>
      <c r="L2022" s="242"/>
      <c r="M2022" s="243"/>
      <c r="N2022" s="243"/>
      <c r="O2022" s="244"/>
      <c r="P2022" s="182"/>
    </row>
    <row r="2023" spans="1:21" ht="42" customHeight="1">
      <c r="A2023" s="329" t="s">
        <v>2013</v>
      </c>
      <c r="B2023" s="330"/>
      <c r="C2023" s="330"/>
      <c r="D2023" s="330"/>
      <c r="E2023" s="197" t="s">
        <v>2014</v>
      </c>
      <c r="F2023" s="331" t="s">
        <v>2015</v>
      </c>
      <c r="G2023" s="332"/>
      <c r="H2023" s="331" t="s">
        <v>2023</v>
      </c>
      <c r="I2023" s="332"/>
      <c r="J2023" s="333" t="s">
        <v>2101</v>
      </c>
      <c r="K2023" s="334"/>
      <c r="L2023" s="217" t="s">
        <v>2018</v>
      </c>
      <c r="M2023" s="335" t="s">
        <v>2019</v>
      </c>
      <c r="N2023" s="335"/>
      <c r="O2023" s="336"/>
      <c r="P2023" s="182"/>
    </row>
    <row r="2024" spans="1:21" s="184" customFormat="1" ht="55.9" customHeight="1">
      <c r="A2024" s="337" t="s">
        <v>2284</v>
      </c>
      <c r="B2024" s="338"/>
      <c r="C2024" s="338"/>
      <c r="D2024" s="339"/>
      <c r="E2024" s="208">
        <v>6</v>
      </c>
      <c r="F2024" s="353"/>
      <c r="G2024" s="352"/>
      <c r="H2024" s="351"/>
      <c r="I2024" s="352"/>
      <c r="J2024" s="353"/>
      <c r="K2024" s="354"/>
      <c r="L2024" s="208"/>
      <c r="M2024" s="360" t="s">
        <v>2285</v>
      </c>
      <c r="N2024" s="360"/>
      <c r="O2024" s="361"/>
      <c r="P2024" s="182"/>
    </row>
    <row r="2025" spans="1:21" ht="18">
      <c r="A2025" s="199"/>
      <c r="B2025" s="200"/>
      <c r="C2025" s="200"/>
      <c r="D2025" s="200"/>
      <c r="E2025" s="201"/>
      <c r="F2025" s="202"/>
      <c r="G2025" s="201"/>
      <c r="H2025" s="201"/>
      <c r="I2025" s="218"/>
      <c r="J2025" s="219"/>
      <c r="K2025" s="201"/>
      <c r="L2025" s="201"/>
      <c r="M2025" s="201"/>
      <c r="O2025" s="220"/>
      <c r="P2025" s="182"/>
    </row>
    <row r="2026" spans="1:21" ht="15.75">
      <c r="A2026" s="203"/>
      <c r="B2026" s="204"/>
      <c r="C2026" s="204"/>
      <c r="D2026" s="204"/>
      <c r="E2026" s="204"/>
      <c r="F2026" s="204"/>
      <c r="G2026" s="204"/>
      <c r="H2026" s="204"/>
      <c r="I2026" s="221"/>
      <c r="J2026" s="221"/>
      <c r="L2026" s="346" t="s">
        <v>2021</v>
      </c>
      <c r="M2026" s="347"/>
      <c r="N2026" s="348"/>
      <c r="O2026" s="222">
        <f>E2024</f>
        <v>6</v>
      </c>
      <c r="P2026" s="182"/>
    </row>
    <row r="2027" spans="1:21" ht="15.75">
      <c r="A2027" s="205"/>
      <c r="B2027" s="206"/>
      <c r="C2027" s="206"/>
      <c r="D2027" s="206"/>
      <c r="E2027" s="206"/>
      <c r="F2027" s="206"/>
      <c r="G2027" s="206"/>
      <c r="H2027" s="206"/>
      <c r="I2027" s="223"/>
      <c r="J2027" s="223"/>
      <c r="K2027" s="224"/>
      <c r="L2027" s="224"/>
      <c r="M2027" s="224"/>
      <c r="N2027" s="224"/>
      <c r="O2027" s="225"/>
      <c r="P2027" s="182"/>
    </row>
    <row r="2028" spans="1:21" s="186" customFormat="1" ht="40.15" customHeight="1">
      <c r="A2028" s="246" t="s">
        <v>780</v>
      </c>
      <c r="B2028" s="349" t="s">
        <v>2295</v>
      </c>
      <c r="C2028" s="349"/>
      <c r="D2028" s="349"/>
      <c r="E2028" s="349"/>
      <c r="F2028" s="349"/>
      <c r="G2028" s="349"/>
      <c r="H2028" s="349"/>
      <c r="I2028" s="349"/>
      <c r="J2028" s="349"/>
      <c r="K2028" s="349"/>
      <c r="L2028" s="349"/>
      <c r="M2028" s="349"/>
      <c r="N2028" s="349"/>
      <c r="O2028" s="350"/>
      <c r="P2028" s="241"/>
      <c r="Q2028" s="245"/>
      <c r="R2028" s="245"/>
      <c r="S2028" s="245"/>
      <c r="T2028" s="245"/>
      <c r="U2028" s="245"/>
    </row>
    <row r="2029" spans="1:21" s="187" customFormat="1" ht="15.75">
      <c r="A2029" s="239"/>
      <c r="B2029" s="240"/>
      <c r="C2029" s="240"/>
      <c r="D2029" s="240"/>
      <c r="E2029" s="240"/>
      <c r="F2029" s="240"/>
      <c r="G2029" s="240"/>
      <c r="H2029" s="240"/>
      <c r="I2029" s="242"/>
      <c r="J2029" s="242"/>
      <c r="K2029" s="242"/>
      <c r="L2029" s="242"/>
      <c r="M2029" s="243"/>
      <c r="N2029" s="243"/>
      <c r="O2029" s="244"/>
      <c r="P2029" s="182"/>
    </row>
    <row r="2030" spans="1:21" ht="42" customHeight="1">
      <c r="A2030" s="329" t="s">
        <v>2013</v>
      </c>
      <c r="B2030" s="330"/>
      <c r="C2030" s="330"/>
      <c r="D2030" s="330"/>
      <c r="E2030" s="197" t="s">
        <v>2014</v>
      </c>
      <c r="F2030" s="331" t="s">
        <v>2015</v>
      </c>
      <c r="G2030" s="332"/>
      <c r="H2030" s="331" t="s">
        <v>2023</v>
      </c>
      <c r="I2030" s="332"/>
      <c r="J2030" s="333" t="s">
        <v>2101</v>
      </c>
      <c r="K2030" s="334"/>
      <c r="L2030" s="217" t="s">
        <v>2018</v>
      </c>
      <c r="M2030" s="335" t="s">
        <v>2019</v>
      </c>
      <c r="N2030" s="335"/>
      <c r="O2030" s="336"/>
      <c r="P2030" s="182"/>
    </row>
    <row r="2031" spans="1:21" s="184" customFormat="1" ht="55.9" customHeight="1">
      <c r="A2031" s="337" t="s">
        <v>2284</v>
      </c>
      <c r="B2031" s="338"/>
      <c r="C2031" s="338"/>
      <c r="D2031" s="339"/>
      <c r="E2031" s="208">
        <v>2</v>
      </c>
      <c r="F2031" s="353"/>
      <c r="G2031" s="352"/>
      <c r="H2031" s="351"/>
      <c r="I2031" s="352"/>
      <c r="J2031" s="353"/>
      <c r="K2031" s="354"/>
      <c r="L2031" s="208"/>
      <c r="M2031" s="360" t="s">
        <v>2285</v>
      </c>
      <c r="N2031" s="360"/>
      <c r="O2031" s="361"/>
      <c r="P2031" s="182"/>
    </row>
    <row r="2032" spans="1:21" ht="18">
      <c r="A2032" s="199"/>
      <c r="B2032" s="200"/>
      <c r="C2032" s="200"/>
      <c r="D2032" s="200"/>
      <c r="E2032" s="201"/>
      <c r="F2032" s="202"/>
      <c r="G2032" s="201"/>
      <c r="H2032" s="201"/>
      <c r="I2032" s="218"/>
      <c r="J2032" s="219"/>
      <c r="K2032" s="201"/>
      <c r="L2032" s="201"/>
      <c r="M2032" s="201"/>
      <c r="O2032" s="220"/>
      <c r="P2032" s="182"/>
    </row>
    <row r="2033" spans="1:21" ht="15.75">
      <c r="A2033" s="203"/>
      <c r="B2033" s="204"/>
      <c r="C2033" s="204"/>
      <c r="D2033" s="204"/>
      <c r="E2033" s="204"/>
      <c r="F2033" s="204"/>
      <c r="G2033" s="204"/>
      <c r="H2033" s="204"/>
      <c r="I2033" s="221"/>
      <c r="J2033" s="221"/>
      <c r="L2033" s="346" t="s">
        <v>2021</v>
      </c>
      <c r="M2033" s="347"/>
      <c r="N2033" s="348"/>
      <c r="O2033" s="222">
        <f>E2031</f>
        <v>2</v>
      </c>
      <c r="P2033" s="182"/>
    </row>
    <row r="2034" spans="1:21" ht="15.75">
      <c r="A2034" s="205"/>
      <c r="B2034" s="206"/>
      <c r="C2034" s="206"/>
      <c r="D2034" s="206"/>
      <c r="E2034" s="206"/>
      <c r="F2034" s="206"/>
      <c r="G2034" s="206"/>
      <c r="H2034" s="206"/>
      <c r="I2034" s="223"/>
      <c r="J2034" s="223"/>
      <c r="K2034" s="224"/>
      <c r="L2034" s="224"/>
      <c r="M2034" s="224"/>
      <c r="N2034" s="224"/>
      <c r="O2034" s="225"/>
      <c r="P2034" s="182"/>
    </row>
    <row r="2035" spans="1:21" s="186" customFormat="1" ht="40.15" customHeight="1">
      <c r="A2035" s="246" t="s">
        <v>783</v>
      </c>
      <c r="B2035" s="349" t="s">
        <v>2296</v>
      </c>
      <c r="C2035" s="349"/>
      <c r="D2035" s="349"/>
      <c r="E2035" s="349"/>
      <c r="F2035" s="349"/>
      <c r="G2035" s="349"/>
      <c r="H2035" s="349"/>
      <c r="I2035" s="349"/>
      <c r="J2035" s="349"/>
      <c r="K2035" s="349"/>
      <c r="L2035" s="349"/>
      <c r="M2035" s="349"/>
      <c r="N2035" s="349"/>
      <c r="O2035" s="350"/>
      <c r="P2035" s="241"/>
      <c r="Q2035" s="245"/>
      <c r="R2035" s="245"/>
      <c r="S2035" s="245"/>
      <c r="T2035" s="245"/>
      <c r="U2035" s="245"/>
    </row>
    <row r="2036" spans="1:21" s="187" customFormat="1" ht="15.75">
      <c r="A2036" s="239"/>
      <c r="B2036" s="240"/>
      <c r="C2036" s="240"/>
      <c r="D2036" s="240"/>
      <c r="E2036" s="240"/>
      <c r="F2036" s="240"/>
      <c r="G2036" s="240"/>
      <c r="H2036" s="240"/>
      <c r="I2036" s="242"/>
      <c r="J2036" s="242"/>
      <c r="K2036" s="242"/>
      <c r="L2036" s="242"/>
      <c r="M2036" s="243"/>
      <c r="N2036" s="243"/>
      <c r="O2036" s="244"/>
      <c r="P2036" s="182"/>
    </row>
    <row r="2037" spans="1:21" ht="42" customHeight="1">
      <c r="A2037" s="329" t="s">
        <v>2013</v>
      </c>
      <c r="B2037" s="330"/>
      <c r="C2037" s="330"/>
      <c r="D2037" s="330"/>
      <c r="E2037" s="197" t="s">
        <v>2014</v>
      </c>
      <c r="F2037" s="331" t="s">
        <v>2015</v>
      </c>
      <c r="G2037" s="332"/>
      <c r="H2037" s="331" t="s">
        <v>2023</v>
      </c>
      <c r="I2037" s="332"/>
      <c r="J2037" s="333" t="s">
        <v>2101</v>
      </c>
      <c r="K2037" s="334"/>
      <c r="L2037" s="217" t="s">
        <v>2018</v>
      </c>
      <c r="M2037" s="335" t="s">
        <v>2019</v>
      </c>
      <c r="N2037" s="335"/>
      <c r="O2037" s="336"/>
      <c r="P2037" s="182"/>
    </row>
    <row r="2038" spans="1:21" s="184" customFormat="1" ht="55.9" customHeight="1">
      <c r="A2038" s="337" t="s">
        <v>2284</v>
      </c>
      <c r="B2038" s="338"/>
      <c r="C2038" s="338"/>
      <c r="D2038" s="339"/>
      <c r="E2038" s="208">
        <v>1</v>
      </c>
      <c r="F2038" s="353"/>
      <c r="G2038" s="352"/>
      <c r="H2038" s="351"/>
      <c r="I2038" s="352"/>
      <c r="J2038" s="353"/>
      <c r="K2038" s="354"/>
      <c r="L2038" s="208"/>
      <c r="M2038" s="360" t="s">
        <v>2285</v>
      </c>
      <c r="N2038" s="360"/>
      <c r="O2038" s="361"/>
      <c r="P2038" s="182"/>
    </row>
    <row r="2039" spans="1:21" ht="18">
      <c r="A2039" s="199"/>
      <c r="B2039" s="200"/>
      <c r="C2039" s="200"/>
      <c r="D2039" s="200"/>
      <c r="E2039" s="201"/>
      <c r="F2039" s="202"/>
      <c r="G2039" s="201"/>
      <c r="H2039" s="201"/>
      <c r="I2039" s="218"/>
      <c r="J2039" s="219"/>
      <c r="K2039" s="201"/>
      <c r="L2039" s="201"/>
      <c r="M2039" s="201"/>
      <c r="O2039" s="220"/>
      <c r="P2039" s="182"/>
    </row>
    <row r="2040" spans="1:21" ht="15.75">
      <c r="A2040" s="203"/>
      <c r="B2040" s="204"/>
      <c r="C2040" s="204"/>
      <c r="D2040" s="204"/>
      <c r="E2040" s="204"/>
      <c r="F2040" s="204"/>
      <c r="G2040" s="204"/>
      <c r="H2040" s="204"/>
      <c r="I2040" s="221"/>
      <c r="J2040" s="221"/>
      <c r="L2040" s="346" t="s">
        <v>2021</v>
      </c>
      <c r="M2040" s="347"/>
      <c r="N2040" s="348"/>
      <c r="O2040" s="222">
        <f>E2038</f>
        <v>1</v>
      </c>
      <c r="P2040" s="182"/>
    </row>
    <row r="2041" spans="1:21" ht="15.75">
      <c r="A2041" s="205"/>
      <c r="B2041" s="206"/>
      <c r="C2041" s="206"/>
      <c r="D2041" s="206"/>
      <c r="E2041" s="206"/>
      <c r="F2041" s="206"/>
      <c r="G2041" s="206"/>
      <c r="H2041" s="206"/>
      <c r="I2041" s="223"/>
      <c r="J2041" s="223"/>
      <c r="K2041" s="224"/>
      <c r="L2041" s="224"/>
      <c r="M2041" s="224"/>
      <c r="N2041" s="224"/>
      <c r="O2041" s="225"/>
      <c r="P2041" s="182"/>
    </row>
    <row r="2042" spans="1:21" s="186" customFormat="1" ht="40.15" customHeight="1">
      <c r="A2042" s="246" t="s">
        <v>786</v>
      </c>
      <c r="B2042" s="349" t="s">
        <v>788</v>
      </c>
      <c r="C2042" s="349"/>
      <c r="D2042" s="349"/>
      <c r="E2042" s="349"/>
      <c r="F2042" s="349"/>
      <c r="G2042" s="349"/>
      <c r="H2042" s="349"/>
      <c r="I2042" s="349"/>
      <c r="J2042" s="349"/>
      <c r="K2042" s="349"/>
      <c r="L2042" s="349"/>
      <c r="M2042" s="349"/>
      <c r="N2042" s="349"/>
      <c r="O2042" s="350"/>
      <c r="P2042" s="241"/>
      <c r="Q2042" s="245"/>
      <c r="R2042" s="245"/>
      <c r="S2042" s="245"/>
      <c r="T2042" s="245"/>
      <c r="U2042" s="245"/>
    </row>
    <row r="2043" spans="1:21" s="187" customFormat="1" ht="15.75">
      <c r="A2043" s="239"/>
      <c r="B2043" s="240"/>
      <c r="C2043" s="240"/>
      <c r="D2043" s="240"/>
      <c r="E2043" s="240"/>
      <c r="F2043" s="240"/>
      <c r="G2043" s="240"/>
      <c r="H2043" s="240"/>
      <c r="I2043" s="242"/>
      <c r="J2043" s="242"/>
      <c r="K2043" s="242"/>
      <c r="L2043" s="242"/>
      <c r="M2043" s="243"/>
      <c r="N2043" s="243"/>
      <c r="O2043" s="244"/>
      <c r="P2043" s="182"/>
    </row>
    <row r="2044" spans="1:21" ht="42" customHeight="1">
      <c r="A2044" s="329" t="s">
        <v>2013</v>
      </c>
      <c r="B2044" s="330"/>
      <c r="C2044" s="330"/>
      <c r="D2044" s="330"/>
      <c r="E2044" s="197" t="s">
        <v>2014</v>
      </c>
      <c r="F2044" s="331" t="s">
        <v>2015</v>
      </c>
      <c r="G2044" s="332"/>
      <c r="H2044" s="331" t="s">
        <v>2023</v>
      </c>
      <c r="I2044" s="332"/>
      <c r="J2044" s="333" t="s">
        <v>2101</v>
      </c>
      <c r="K2044" s="334"/>
      <c r="L2044" s="217" t="s">
        <v>2018</v>
      </c>
      <c r="M2044" s="335" t="s">
        <v>2019</v>
      </c>
      <c r="N2044" s="335"/>
      <c r="O2044" s="336"/>
      <c r="P2044" s="182"/>
    </row>
    <row r="2045" spans="1:21" s="184" customFormat="1" ht="55.9" customHeight="1">
      <c r="A2045" s="337" t="s">
        <v>2284</v>
      </c>
      <c r="B2045" s="338"/>
      <c r="C2045" s="338"/>
      <c r="D2045" s="339"/>
      <c r="E2045" s="208">
        <v>14</v>
      </c>
      <c r="F2045" s="353"/>
      <c r="G2045" s="352"/>
      <c r="H2045" s="351"/>
      <c r="I2045" s="352"/>
      <c r="J2045" s="353"/>
      <c r="K2045" s="354"/>
      <c r="L2045" s="208"/>
      <c r="M2045" s="360" t="s">
        <v>2285</v>
      </c>
      <c r="N2045" s="360"/>
      <c r="O2045" s="361"/>
      <c r="P2045" s="182"/>
    </row>
    <row r="2046" spans="1:21" ht="18">
      <c r="A2046" s="199"/>
      <c r="B2046" s="200"/>
      <c r="C2046" s="200"/>
      <c r="D2046" s="200"/>
      <c r="E2046" s="201"/>
      <c r="F2046" s="202"/>
      <c r="G2046" s="201"/>
      <c r="H2046" s="201"/>
      <c r="I2046" s="218"/>
      <c r="J2046" s="219"/>
      <c r="K2046" s="201"/>
      <c r="L2046" s="201"/>
      <c r="M2046" s="201"/>
      <c r="O2046" s="220"/>
      <c r="P2046" s="182"/>
    </row>
    <row r="2047" spans="1:21" ht="15.75">
      <c r="A2047" s="203"/>
      <c r="B2047" s="204"/>
      <c r="C2047" s="204"/>
      <c r="D2047" s="204"/>
      <c r="E2047" s="204"/>
      <c r="F2047" s="204"/>
      <c r="G2047" s="204"/>
      <c r="H2047" s="204"/>
      <c r="I2047" s="221"/>
      <c r="J2047" s="221"/>
      <c r="L2047" s="346" t="s">
        <v>2021</v>
      </c>
      <c r="M2047" s="347"/>
      <c r="N2047" s="348"/>
      <c r="O2047" s="222">
        <f>E2045</f>
        <v>14</v>
      </c>
      <c r="P2047" s="182"/>
    </row>
    <row r="2048" spans="1:21" ht="15.75">
      <c r="A2048" s="205"/>
      <c r="B2048" s="206"/>
      <c r="C2048" s="206"/>
      <c r="D2048" s="206"/>
      <c r="E2048" s="206"/>
      <c r="F2048" s="206"/>
      <c r="G2048" s="206"/>
      <c r="H2048" s="206"/>
      <c r="I2048" s="223"/>
      <c r="J2048" s="223"/>
      <c r="K2048" s="224"/>
      <c r="L2048" s="224"/>
      <c r="M2048" s="224"/>
      <c r="N2048" s="224"/>
      <c r="O2048" s="225"/>
      <c r="P2048" s="182"/>
    </row>
    <row r="2049" spans="1:21" s="186" customFormat="1" ht="40.15" customHeight="1">
      <c r="A2049" s="246" t="s">
        <v>789</v>
      </c>
      <c r="B2049" s="349" t="s">
        <v>791</v>
      </c>
      <c r="C2049" s="349"/>
      <c r="D2049" s="349"/>
      <c r="E2049" s="349"/>
      <c r="F2049" s="349"/>
      <c r="G2049" s="349"/>
      <c r="H2049" s="349"/>
      <c r="I2049" s="349"/>
      <c r="J2049" s="349"/>
      <c r="K2049" s="349"/>
      <c r="L2049" s="349"/>
      <c r="M2049" s="349"/>
      <c r="N2049" s="349"/>
      <c r="O2049" s="350"/>
      <c r="P2049" s="241"/>
      <c r="Q2049" s="245"/>
      <c r="R2049" s="245"/>
      <c r="S2049" s="245"/>
      <c r="T2049" s="245"/>
      <c r="U2049" s="245"/>
    </row>
    <row r="2050" spans="1:21" s="187" customFormat="1" ht="15.75">
      <c r="A2050" s="239"/>
      <c r="B2050" s="240"/>
      <c r="C2050" s="240"/>
      <c r="D2050" s="240"/>
      <c r="E2050" s="240"/>
      <c r="F2050" s="240"/>
      <c r="G2050" s="240"/>
      <c r="H2050" s="240"/>
      <c r="I2050" s="242"/>
      <c r="J2050" s="242"/>
      <c r="K2050" s="242"/>
      <c r="L2050" s="242"/>
      <c r="M2050" s="243"/>
      <c r="N2050" s="243"/>
      <c r="O2050" s="244"/>
      <c r="P2050" s="182"/>
    </row>
    <row r="2051" spans="1:21" ht="42" customHeight="1">
      <c r="A2051" s="329" t="s">
        <v>2013</v>
      </c>
      <c r="B2051" s="330"/>
      <c r="C2051" s="330"/>
      <c r="D2051" s="330"/>
      <c r="E2051" s="197" t="s">
        <v>2014</v>
      </c>
      <c r="F2051" s="331" t="s">
        <v>2015</v>
      </c>
      <c r="G2051" s="332"/>
      <c r="H2051" s="331" t="s">
        <v>2023</v>
      </c>
      <c r="I2051" s="332"/>
      <c r="J2051" s="333" t="s">
        <v>2101</v>
      </c>
      <c r="K2051" s="334"/>
      <c r="L2051" s="217" t="s">
        <v>2018</v>
      </c>
      <c r="M2051" s="335" t="s">
        <v>2019</v>
      </c>
      <c r="N2051" s="335"/>
      <c r="O2051" s="336"/>
      <c r="P2051" s="182"/>
    </row>
    <row r="2052" spans="1:21" s="184" customFormat="1" ht="55.9" customHeight="1">
      <c r="A2052" s="337" t="s">
        <v>2284</v>
      </c>
      <c r="B2052" s="338"/>
      <c r="C2052" s="338"/>
      <c r="D2052" s="339"/>
      <c r="E2052" s="208">
        <v>5</v>
      </c>
      <c r="F2052" s="353"/>
      <c r="G2052" s="352"/>
      <c r="H2052" s="351"/>
      <c r="I2052" s="352"/>
      <c r="J2052" s="353"/>
      <c r="K2052" s="354"/>
      <c r="L2052" s="208"/>
      <c r="M2052" s="360" t="s">
        <v>2285</v>
      </c>
      <c r="N2052" s="360"/>
      <c r="O2052" s="361"/>
      <c r="P2052" s="182"/>
    </row>
    <row r="2053" spans="1:21" ht="18">
      <c r="A2053" s="199"/>
      <c r="B2053" s="200"/>
      <c r="C2053" s="200"/>
      <c r="D2053" s="200"/>
      <c r="E2053" s="201"/>
      <c r="F2053" s="202"/>
      <c r="G2053" s="201"/>
      <c r="H2053" s="201"/>
      <c r="I2053" s="218"/>
      <c r="J2053" s="219"/>
      <c r="K2053" s="201"/>
      <c r="L2053" s="201"/>
      <c r="M2053" s="201"/>
      <c r="O2053" s="220"/>
      <c r="P2053" s="182"/>
    </row>
    <row r="2054" spans="1:21" ht="15.75">
      <c r="A2054" s="203"/>
      <c r="B2054" s="204"/>
      <c r="C2054" s="204"/>
      <c r="D2054" s="204"/>
      <c r="E2054" s="204"/>
      <c r="F2054" s="204"/>
      <c r="G2054" s="204"/>
      <c r="H2054" s="204"/>
      <c r="I2054" s="221"/>
      <c r="J2054" s="221"/>
      <c r="L2054" s="346" t="s">
        <v>2021</v>
      </c>
      <c r="M2054" s="347"/>
      <c r="N2054" s="348"/>
      <c r="O2054" s="222">
        <f>E2052</f>
        <v>5</v>
      </c>
      <c r="P2054" s="182"/>
    </row>
    <row r="2055" spans="1:21" ht="15.75">
      <c r="A2055" s="205"/>
      <c r="B2055" s="206"/>
      <c r="C2055" s="206"/>
      <c r="D2055" s="206"/>
      <c r="E2055" s="206"/>
      <c r="F2055" s="206"/>
      <c r="G2055" s="206"/>
      <c r="H2055" s="206"/>
      <c r="I2055" s="223"/>
      <c r="J2055" s="223"/>
      <c r="K2055" s="224"/>
      <c r="L2055" s="224"/>
      <c r="M2055" s="224"/>
      <c r="N2055" s="224"/>
      <c r="O2055" s="225"/>
      <c r="P2055" s="182"/>
    </row>
    <row r="2056" spans="1:21" s="186" customFormat="1" ht="40.15" customHeight="1">
      <c r="A2056" s="246" t="s">
        <v>792</v>
      </c>
      <c r="B2056" s="349" t="s">
        <v>794</v>
      </c>
      <c r="C2056" s="349"/>
      <c r="D2056" s="349"/>
      <c r="E2056" s="349"/>
      <c r="F2056" s="349"/>
      <c r="G2056" s="349"/>
      <c r="H2056" s="349"/>
      <c r="I2056" s="349"/>
      <c r="J2056" s="349"/>
      <c r="K2056" s="349"/>
      <c r="L2056" s="349"/>
      <c r="M2056" s="349"/>
      <c r="N2056" s="349"/>
      <c r="O2056" s="350"/>
      <c r="P2056" s="241"/>
      <c r="Q2056" s="245"/>
      <c r="R2056" s="245"/>
      <c r="S2056" s="245"/>
      <c r="T2056" s="245"/>
      <c r="U2056" s="245"/>
    </row>
    <row r="2057" spans="1:21" s="187" customFormat="1" ht="15.75">
      <c r="A2057" s="239"/>
      <c r="B2057" s="240"/>
      <c r="C2057" s="240"/>
      <c r="D2057" s="240"/>
      <c r="E2057" s="240"/>
      <c r="F2057" s="240"/>
      <c r="G2057" s="240"/>
      <c r="H2057" s="240"/>
      <c r="I2057" s="242"/>
      <c r="J2057" s="242"/>
      <c r="K2057" s="242"/>
      <c r="L2057" s="242"/>
      <c r="M2057" s="243"/>
      <c r="N2057" s="243"/>
      <c r="O2057" s="244"/>
      <c r="P2057" s="182"/>
    </row>
    <row r="2058" spans="1:21" ht="42" customHeight="1">
      <c r="A2058" s="329" t="s">
        <v>2013</v>
      </c>
      <c r="B2058" s="330"/>
      <c r="C2058" s="330"/>
      <c r="D2058" s="330"/>
      <c r="E2058" s="197" t="s">
        <v>2014</v>
      </c>
      <c r="F2058" s="331" t="s">
        <v>2015</v>
      </c>
      <c r="G2058" s="332"/>
      <c r="H2058" s="331" t="s">
        <v>2023</v>
      </c>
      <c r="I2058" s="332"/>
      <c r="J2058" s="333" t="s">
        <v>2101</v>
      </c>
      <c r="K2058" s="334"/>
      <c r="L2058" s="217" t="s">
        <v>2018</v>
      </c>
      <c r="M2058" s="335" t="s">
        <v>2019</v>
      </c>
      <c r="N2058" s="335"/>
      <c r="O2058" s="336"/>
      <c r="P2058" s="182"/>
    </row>
    <row r="2059" spans="1:21" s="184" customFormat="1" ht="55.9" customHeight="1">
      <c r="A2059" s="337" t="s">
        <v>2284</v>
      </c>
      <c r="B2059" s="338"/>
      <c r="C2059" s="338"/>
      <c r="D2059" s="339"/>
      <c r="E2059" s="208">
        <v>1</v>
      </c>
      <c r="F2059" s="353"/>
      <c r="G2059" s="352"/>
      <c r="H2059" s="351"/>
      <c r="I2059" s="352"/>
      <c r="J2059" s="353"/>
      <c r="K2059" s="354"/>
      <c r="L2059" s="208"/>
      <c r="M2059" s="360" t="s">
        <v>2285</v>
      </c>
      <c r="N2059" s="360"/>
      <c r="O2059" s="361"/>
      <c r="P2059" s="182"/>
    </row>
    <row r="2060" spans="1:21" ht="18">
      <c r="A2060" s="199"/>
      <c r="B2060" s="200"/>
      <c r="C2060" s="200"/>
      <c r="D2060" s="200"/>
      <c r="E2060" s="201"/>
      <c r="F2060" s="202"/>
      <c r="G2060" s="201"/>
      <c r="H2060" s="201"/>
      <c r="I2060" s="218"/>
      <c r="J2060" s="219"/>
      <c r="K2060" s="201"/>
      <c r="L2060" s="201"/>
      <c r="M2060" s="201"/>
      <c r="O2060" s="220"/>
      <c r="P2060" s="182"/>
    </row>
    <row r="2061" spans="1:21" ht="15.75">
      <c r="A2061" s="203"/>
      <c r="B2061" s="204"/>
      <c r="C2061" s="204"/>
      <c r="D2061" s="204"/>
      <c r="E2061" s="204"/>
      <c r="F2061" s="204"/>
      <c r="G2061" s="204"/>
      <c r="H2061" s="204"/>
      <c r="I2061" s="221"/>
      <c r="J2061" s="221"/>
      <c r="L2061" s="346" t="s">
        <v>2021</v>
      </c>
      <c r="M2061" s="347"/>
      <c r="N2061" s="348"/>
      <c r="O2061" s="222">
        <f>E2059</f>
        <v>1</v>
      </c>
      <c r="P2061" s="182"/>
    </row>
    <row r="2062" spans="1:21" ht="15.75">
      <c r="A2062" s="205"/>
      <c r="B2062" s="206"/>
      <c r="C2062" s="206"/>
      <c r="D2062" s="206"/>
      <c r="E2062" s="206"/>
      <c r="F2062" s="206"/>
      <c r="G2062" s="206"/>
      <c r="H2062" s="206"/>
      <c r="I2062" s="223"/>
      <c r="J2062" s="223"/>
      <c r="K2062" s="224"/>
      <c r="L2062" s="224"/>
      <c r="M2062" s="224"/>
      <c r="N2062" s="224"/>
      <c r="O2062" s="225"/>
      <c r="P2062" s="182"/>
    </row>
    <row r="2063" spans="1:21" s="186" customFormat="1" ht="40.15" customHeight="1">
      <c r="A2063" s="246" t="s">
        <v>795</v>
      </c>
      <c r="B2063" s="349" t="s">
        <v>797</v>
      </c>
      <c r="C2063" s="349"/>
      <c r="D2063" s="349"/>
      <c r="E2063" s="349"/>
      <c r="F2063" s="349"/>
      <c r="G2063" s="349"/>
      <c r="H2063" s="349"/>
      <c r="I2063" s="349"/>
      <c r="J2063" s="349"/>
      <c r="K2063" s="349"/>
      <c r="L2063" s="349"/>
      <c r="M2063" s="349"/>
      <c r="N2063" s="349"/>
      <c r="O2063" s="350"/>
      <c r="P2063" s="241"/>
      <c r="Q2063" s="245"/>
      <c r="R2063" s="245"/>
      <c r="S2063" s="245"/>
      <c r="T2063" s="245"/>
      <c r="U2063" s="245"/>
    </row>
    <row r="2064" spans="1:21" s="187" customFormat="1" ht="15.75">
      <c r="A2064" s="239"/>
      <c r="B2064" s="240"/>
      <c r="C2064" s="240"/>
      <c r="D2064" s="240"/>
      <c r="E2064" s="240"/>
      <c r="F2064" s="240"/>
      <c r="G2064" s="240"/>
      <c r="H2064" s="240"/>
      <c r="I2064" s="242"/>
      <c r="J2064" s="242"/>
      <c r="K2064" s="242"/>
      <c r="L2064" s="242"/>
      <c r="M2064" s="243"/>
      <c r="N2064" s="243"/>
      <c r="O2064" s="244"/>
      <c r="P2064" s="182"/>
    </row>
    <row r="2065" spans="1:21" ht="42" customHeight="1">
      <c r="A2065" s="329" t="s">
        <v>2013</v>
      </c>
      <c r="B2065" s="330"/>
      <c r="C2065" s="330"/>
      <c r="D2065" s="330"/>
      <c r="E2065" s="197" t="s">
        <v>2014</v>
      </c>
      <c r="F2065" s="331" t="s">
        <v>2015</v>
      </c>
      <c r="G2065" s="332"/>
      <c r="H2065" s="331" t="s">
        <v>2023</v>
      </c>
      <c r="I2065" s="332"/>
      <c r="J2065" s="333" t="s">
        <v>2101</v>
      </c>
      <c r="K2065" s="334"/>
      <c r="L2065" s="217" t="s">
        <v>2018</v>
      </c>
      <c r="M2065" s="335" t="s">
        <v>2019</v>
      </c>
      <c r="N2065" s="335"/>
      <c r="O2065" s="336"/>
      <c r="P2065" s="182"/>
    </row>
    <row r="2066" spans="1:21" s="184" customFormat="1" ht="55.9" customHeight="1">
      <c r="A2066" s="337" t="s">
        <v>2284</v>
      </c>
      <c r="B2066" s="338"/>
      <c r="C2066" s="338"/>
      <c r="D2066" s="339"/>
      <c r="E2066" s="208">
        <v>1</v>
      </c>
      <c r="F2066" s="353"/>
      <c r="G2066" s="352"/>
      <c r="H2066" s="351"/>
      <c r="I2066" s="352"/>
      <c r="J2066" s="353"/>
      <c r="K2066" s="354"/>
      <c r="L2066" s="208"/>
      <c r="M2066" s="360" t="s">
        <v>2285</v>
      </c>
      <c r="N2066" s="360"/>
      <c r="O2066" s="361"/>
      <c r="P2066" s="182"/>
    </row>
    <row r="2067" spans="1:21" ht="18">
      <c r="A2067" s="199"/>
      <c r="B2067" s="200"/>
      <c r="C2067" s="200"/>
      <c r="D2067" s="200"/>
      <c r="E2067" s="201"/>
      <c r="F2067" s="202"/>
      <c r="G2067" s="201"/>
      <c r="H2067" s="201"/>
      <c r="I2067" s="218"/>
      <c r="J2067" s="219"/>
      <c r="K2067" s="201"/>
      <c r="L2067" s="201"/>
      <c r="M2067" s="201"/>
      <c r="O2067" s="220"/>
      <c r="P2067" s="182"/>
    </row>
    <row r="2068" spans="1:21" ht="15.75">
      <c r="A2068" s="203"/>
      <c r="B2068" s="204"/>
      <c r="C2068" s="204"/>
      <c r="D2068" s="204"/>
      <c r="E2068" s="204"/>
      <c r="F2068" s="204"/>
      <c r="G2068" s="204"/>
      <c r="H2068" s="204"/>
      <c r="I2068" s="221"/>
      <c r="J2068" s="221"/>
      <c r="L2068" s="346" t="s">
        <v>2021</v>
      </c>
      <c r="M2068" s="347"/>
      <c r="N2068" s="348"/>
      <c r="O2068" s="222">
        <f>E2066</f>
        <v>1</v>
      </c>
      <c r="P2068" s="182"/>
    </row>
    <row r="2069" spans="1:21" ht="15.75">
      <c r="A2069" s="205"/>
      <c r="B2069" s="206"/>
      <c r="C2069" s="206"/>
      <c r="D2069" s="206"/>
      <c r="E2069" s="206"/>
      <c r="F2069" s="206"/>
      <c r="G2069" s="206"/>
      <c r="H2069" s="206"/>
      <c r="I2069" s="223"/>
      <c r="J2069" s="223"/>
      <c r="K2069" s="224"/>
      <c r="L2069" s="224"/>
      <c r="M2069" s="224"/>
      <c r="N2069" s="224"/>
      <c r="O2069" s="225"/>
      <c r="P2069" s="182"/>
    </row>
    <row r="2070" spans="1:21" s="186" customFormat="1" ht="40.15" customHeight="1">
      <c r="A2070" s="246" t="s">
        <v>798</v>
      </c>
      <c r="B2070" s="349" t="s">
        <v>800</v>
      </c>
      <c r="C2070" s="349"/>
      <c r="D2070" s="349"/>
      <c r="E2070" s="349"/>
      <c r="F2070" s="349"/>
      <c r="G2070" s="349"/>
      <c r="H2070" s="349"/>
      <c r="I2070" s="349"/>
      <c r="J2070" s="349"/>
      <c r="K2070" s="349"/>
      <c r="L2070" s="349"/>
      <c r="M2070" s="349"/>
      <c r="N2070" s="349"/>
      <c r="O2070" s="350"/>
      <c r="P2070" s="241"/>
      <c r="Q2070" s="245"/>
      <c r="R2070" s="245"/>
      <c r="S2070" s="245"/>
      <c r="T2070" s="245"/>
      <c r="U2070" s="245"/>
    </row>
    <row r="2071" spans="1:21" s="187" customFormat="1" ht="15.75">
      <c r="A2071" s="239"/>
      <c r="B2071" s="240"/>
      <c r="C2071" s="240"/>
      <c r="D2071" s="240"/>
      <c r="E2071" s="240"/>
      <c r="F2071" s="240"/>
      <c r="G2071" s="240"/>
      <c r="H2071" s="240"/>
      <c r="I2071" s="242"/>
      <c r="J2071" s="242"/>
      <c r="K2071" s="242"/>
      <c r="L2071" s="242"/>
      <c r="M2071" s="243"/>
      <c r="N2071" s="243"/>
      <c r="O2071" s="244"/>
      <c r="P2071" s="182"/>
    </row>
    <row r="2072" spans="1:21" ht="42" customHeight="1">
      <c r="A2072" s="329" t="s">
        <v>2013</v>
      </c>
      <c r="B2072" s="330"/>
      <c r="C2072" s="330"/>
      <c r="D2072" s="330"/>
      <c r="E2072" s="197" t="s">
        <v>2014</v>
      </c>
      <c r="F2072" s="331" t="s">
        <v>2015</v>
      </c>
      <c r="G2072" s="332"/>
      <c r="H2072" s="331" t="s">
        <v>2023</v>
      </c>
      <c r="I2072" s="332"/>
      <c r="J2072" s="333" t="s">
        <v>2101</v>
      </c>
      <c r="K2072" s="334"/>
      <c r="L2072" s="217" t="s">
        <v>2018</v>
      </c>
      <c r="M2072" s="335" t="s">
        <v>2019</v>
      </c>
      <c r="N2072" s="335"/>
      <c r="O2072" s="336"/>
      <c r="P2072" s="182"/>
    </row>
    <row r="2073" spans="1:21" s="184" customFormat="1" ht="55.9" customHeight="1">
      <c r="A2073" s="337" t="s">
        <v>2284</v>
      </c>
      <c r="B2073" s="338"/>
      <c r="C2073" s="338"/>
      <c r="D2073" s="339"/>
      <c r="E2073" s="208">
        <v>3</v>
      </c>
      <c r="F2073" s="353"/>
      <c r="G2073" s="352"/>
      <c r="H2073" s="351"/>
      <c r="I2073" s="352"/>
      <c r="J2073" s="353"/>
      <c r="K2073" s="354"/>
      <c r="L2073" s="208"/>
      <c r="M2073" s="360" t="s">
        <v>2285</v>
      </c>
      <c r="N2073" s="360"/>
      <c r="O2073" s="361"/>
      <c r="P2073" s="182"/>
    </row>
    <row r="2074" spans="1:21" ht="18">
      <c r="A2074" s="199"/>
      <c r="B2074" s="200"/>
      <c r="C2074" s="200"/>
      <c r="D2074" s="200"/>
      <c r="E2074" s="201"/>
      <c r="F2074" s="202"/>
      <c r="G2074" s="201"/>
      <c r="H2074" s="201"/>
      <c r="I2074" s="218"/>
      <c r="J2074" s="219"/>
      <c r="K2074" s="201"/>
      <c r="L2074" s="201"/>
      <c r="M2074" s="201"/>
      <c r="O2074" s="220"/>
      <c r="P2074" s="182"/>
    </row>
    <row r="2075" spans="1:21" ht="15.75">
      <c r="A2075" s="203"/>
      <c r="B2075" s="204"/>
      <c r="C2075" s="204"/>
      <c r="D2075" s="204"/>
      <c r="E2075" s="204"/>
      <c r="F2075" s="204"/>
      <c r="G2075" s="204"/>
      <c r="H2075" s="204"/>
      <c r="I2075" s="221"/>
      <c r="J2075" s="221"/>
      <c r="L2075" s="346" t="s">
        <v>2021</v>
      </c>
      <c r="M2075" s="347"/>
      <c r="N2075" s="348"/>
      <c r="O2075" s="222">
        <f>E2073</f>
        <v>3</v>
      </c>
      <c r="P2075" s="182"/>
    </row>
    <row r="2076" spans="1:21" ht="15.75">
      <c r="A2076" s="205"/>
      <c r="B2076" s="206"/>
      <c r="C2076" s="206"/>
      <c r="D2076" s="206"/>
      <c r="E2076" s="206"/>
      <c r="F2076" s="206"/>
      <c r="G2076" s="206"/>
      <c r="H2076" s="206"/>
      <c r="I2076" s="223"/>
      <c r="J2076" s="223"/>
      <c r="K2076" s="224"/>
      <c r="L2076" s="224"/>
      <c r="M2076" s="224"/>
      <c r="N2076" s="224"/>
      <c r="O2076" s="225"/>
      <c r="P2076" s="182"/>
    </row>
    <row r="2077" spans="1:21" s="186" customFormat="1" ht="40.15" customHeight="1">
      <c r="A2077" s="246" t="s">
        <v>801</v>
      </c>
      <c r="B2077" s="349" t="s">
        <v>803</v>
      </c>
      <c r="C2077" s="349"/>
      <c r="D2077" s="349"/>
      <c r="E2077" s="349"/>
      <c r="F2077" s="349"/>
      <c r="G2077" s="349"/>
      <c r="H2077" s="349"/>
      <c r="I2077" s="349"/>
      <c r="J2077" s="349"/>
      <c r="K2077" s="349"/>
      <c r="L2077" s="349"/>
      <c r="M2077" s="349"/>
      <c r="N2077" s="349"/>
      <c r="O2077" s="350"/>
      <c r="P2077" s="241"/>
      <c r="Q2077" s="245"/>
      <c r="R2077" s="245"/>
      <c r="S2077" s="245"/>
      <c r="T2077" s="245"/>
      <c r="U2077" s="245"/>
    </row>
    <row r="2078" spans="1:21" s="187" customFormat="1" ht="15.75">
      <c r="A2078" s="239"/>
      <c r="B2078" s="240"/>
      <c r="C2078" s="240"/>
      <c r="D2078" s="240"/>
      <c r="E2078" s="240"/>
      <c r="F2078" s="240"/>
      <c r="G2078" s="240"/>
      <c r="H2078" s="240"/>
      <c r="I2078" s="242"/>
      <c r="J2078" s="242"/>
      <c r="K2078" s="242"/>
      <c r="L2078" s="242"/>
      <c r="M2078" s="243"/>
      <c r="N2078" s="243"/>
      <c r="O2078" s="244"/>
      <c r="P2078" s="182"/>
    </row>
    <row r="2079" spans="1:21" ht="42" customHeight="1">
      <c r="A2079" s="329" t="s">
        <v>2013</v>
      </c>
      <c r="B2079" s="330"/>
      <c r="C2079" s="330"/>
      <c r="D2079" s="330"/>
      <c r="E2079" s="197" t="s">
        <v>2014</v>
      </c>
      <c r="F2079" s="331" t="s">
        <v>2015</v>
      </c>
      <c r="G2079" s="332"/>
      <c r="H2079" s="331" t="s">
        <v>2023</v>
      </c>
      <c r="I2079" s="332"/>
      <c r="J2079" s="333" t="s">
        <v>2101</v>
      </c>
      <c r="K2079" s="334"/>
      <c r="L2079" s="217" t="s">
        <v>2018</v>
      </c>
      <c r="M2079" s="335" t="s">
        <v>2019</v>
      </c>
      <c r="N2079" s="335"/>
      <c r="O2079" s="336"/>
      <c r="P2079" s="182"/>
    </row>
    <row r="2080" spans="1:21" s="184" customFormat="1" ht="55.9" customHeight="1">
      <c r="A2080" s="337" t="s">
        <v>2284</v>
      </c>
      <c r="B2080" s="338"/>
      <c r="C2080" s="338"/>
      <c r="D2080" s="339"/>
      <c r="E2080" s="208">
        <v>3</v>
      </c>
      <c r="F2080" s="353"/>
      <c r="G2080" s="352"/>
      <c r="H2080" s="351"/>
      <c r="I2080" s="352"/>
      <c r="J2080" s="353"/>
      <c r="K2080" s="354"/>
      <c r="L2080" s="208"/>
      <c r="M2080" s="360" t="s">
        <v>2285</v>
      </c>
      <c r="N2080" s="360"/>
      <c r="O2080" s="361"/>
      <c r="P2080" s="182"/>
    </row>
    <row r="2081" spans="1:21" ht="18">
      <c r="A2081" s="199"/>
      <c r="B2081" s="200"/>
      <c r="C2081" s="200"/>
      <c r="D2081" s="200"/>
      <c r="E2081" s="201"/>
      <c r="F2081" s="202"/>
      <c r="G2081" s="201"/>
      <c r="H2081" s="201"/>
      <c r="I2081" s="218"/>
      <c r="J2081" s="219"/>
      <c r="K2081" s="201"/>
      <c r="L2081" s="201"/>
      <c r="M2081" s="201"/>
      <c r="O2081" s="220"/>
      <c r="P2081" s="182"/>
    </row>
    <row r="2082" spans="1:21" ht="15.75">
      <c r="A2082" s="203"/>
      <c r="B2082" s="204"/>
      <c r="C2082" s="204"/>
      <c r="D2082" s="204"/>
      <c r="E2082" s="204"/>
      <c r="F2082" s="204"/>
      <c r="G2082" s="204"/>
      <c r="H2082" s="204"/>
      <c r="I2082" s="221"/>
      <c r="J2082" s="221"/>
      <c r="L2082" s="346" t="s">
        <v>2021</v>
      </c>
      <c r="M2082" s="347"/>
      <c r="N2082" s="348"/>
      <c r="O2082" s="222">
        <f>E2080</f>
        <v>3</v>
      </c>
      <c r="P2082" s="182"/>
    </row>
    <row r="2083" spans="1:21" ht="15.75">
      <c r="A2083" s="205"/>
      <c r="B2083" s="206"/>
      <c r="C2083" s="206"/>
      <c r="D2083" s="206"/>
      <c r="E2083" s="206"/>
      <c r="F2083" s="206"/>
      <c r="G2083" s="206"/>
      <c r="H2083" s="206"/>
      <c r="I2083" s="223"/>
      <c r="J2083" s="223"/>
      <c r="K2083" s="224"/>
      <c r="L2083" s="224"/>
      <c r="M2083" s="224"/>
      <c r="N2083" s="224"/>
      <c r="O2083" s="225"/>
      <c r="P2083" s="182"/>
    </row>
    <row r="2084" spans="1:21" s="186" customFormat="1" ht="40.15" customHeight="1">
      <c r="A2084" s="246" t="s">
        <v>804</v>
      </c>
      <c r="B2084" s="349" t="s">
        <v>806</v>
      </c>
      <c r="C2084" s="349"/>
      <c r="D2084" s="349"/>
      <c r="E2084" s="349"/>
      <c r="F2084" s="349"/>
      <c r="G2084" s="349"/>
      <c r="H2084" s="349"/>
      <c r="I2084" s="349"/>
      <c r="J2084" s="349"/>
      <c r="K2084" s="349"/>
      <c r="L2084" s="349"/>
      <c r="M2084" s="349"/>
      <c r="N2084" s="349"/>
      <c r="O2084" s="350"/>
      <c r="P2084" s="241"/>
      <c r="Q2084" s="245"/>
      <c r="R2084" s="245"/>
      <c r="S2084" s="245"/>
      <c r="T2084" s="245"/>
      <c r="U2084" s="245"/>
    </row>
    <row r="2085" spans="1:21" s="187" customFormat="1" ht="15.75">
      <c r="A2085" s="239"/>
      <c r="B2085" s="240"/>
      <c r="C2085" s="240"/>
      <c r="D2085" s="240"/>
      <c r="E2085" s="240"/>
      <c r="F2085" s="240"/>
      <c r="G2085" s="240"/>
      <c r="H2085" s="240"/>
      <c r="I2085" s="242"/>
      <c r="J2085" s="242"/>
      <c r="K2085" s="242"/>
      <c r="L2085" s="242"/>
      <c r="M2085" s="243"/>
      <c r="N2085" s="243"/>
      <c r="O2085" s="244"/>
      <c r="P2085" s="182"/>
    </row>
    <row r="2086" spans="1:21" ht="42" customHeight="1">
      <c r="A2086" s="329" t="s">
        <v>2013</v>
      </c>
      <c r="B2086" s="330"/>
      <c r="C2086" s="330"/>
      <c r="D2086" s="330"/>
      <c r="E2086" s="197" t="s">
        <v>2014</v>
      </c>
      <c r="F2086" s="331" t="s">
        <v>2015</v>
      </c>
      <c r="G2086" s="332"/>
      <c r="H2086" s="331" t="s">
        <v>2023</v>
      </c>
      <c r="I2086" s="332"/>
      <c r="J2086" s="333" t="s">
        <v>2101</v>
      </c>
      <c r="K2086" s="334"/>
      <c r="L2086" s="217" t="s">
        <v>2018</v>
      </c>
      <c r="M2086" s="335" t="s">
        <v>2019</v>
      </c>
      <c r="N2086" s="335"/>
      <c r="O2086" s="336"/>
      <c r="P2086" s="182"/>
    </row>
    <row r="2087" spans="1:21" s="184" customFormat="1" ht="55.9" customHeight="1">
      <c r="A2087" s="337" t="s">
        <v>2284</v>
      </c>
      <c r="B2087" s="338"/>
      <c r="C2087" s="338"/>
      <c r="D2087" s="339"/>
      <c r="E2087" s="208">
        <v>2</v>
      </c>
      <c r="F2087" s="353"/>
      <c r="G2087" s="352"/>
      <c r="H2087" s="351"/>
      <c r="I2087" s="352"/>
      <c r="J2087" s="353"/>
      <c r="K2087" s="354"/>
      <c r="L2087" s="208"/>
      <c r="M2087" s="360" t="s">
        <v>2285</v>
      </c>
      <c r="N2087" s="360"/>
      <c r="O2087" s="361"/>
      <c r="P2087" s="182"/>
    </row>
    <row r="2088" spans="1:21" ht="18">
      <c r="A2088" s="199"/>
      <c r="B2088" s="200"/>
      <c r="C2088" s="200"/>
      <c r="D2088" s="200"/>
      <c r="E2088" s="201"/>
      <c r="F2088" s="202"/>
      <c r="G2088" s="201"/>
      <c r="H2088" s="201"/>
      <c r="I2088" s="218"/>
      <c r="J2088" s="219"/>
      <c r="K2088" s="201"/>
      <c r="L2088" s="201"/>
      <c r="M2088" s="201"/>
      <c r="O2088" s="220"/>
      <c r="P2088" s="182"/>
    </row>
    <row r="2089" spans="1:21" ht="15.75">
      <c r="A2089" s="203"/>
      <c r="B2089" s="204"/>
      <c r="C2089" s="204"/>
      <c r="D2089" s="204"/>
      <c r="E2089" s="204"/>
      <c r="F2089" s="204"/>
      <c r="G2089" s="204"/>
      <c r="H2089" s="204"/>
      <c r="I2089" s="221"/>
      <c r="J2089" s="221"/>
      <c r="L2089" s="346" t="s">
        <v>2021</v>
      </c>
      <c r="M2089" s="347"/>
      <c r="N2089" s="348"/>
      <c r="O2089" s="222">
        <f>E2087</f>
        <v>2</v>
      </c>
      <c r="P2089" s="182"/>
    </row>
    <row r="2090" spans="1:21" ht="15.75">
      <c r="A2090" s="205"/>
      <c r="B2090" s="206"/>
      <c r="C2090" s="206"/>
      <c r="D2090" s="206"/>
      <c r="E2090" s="206"/>
      <c r="F2090" s="206"/>
      <c r="G2090" s="206"/>
      <c r="H2090" s="206"/>
      <c r="I2090" s="223"/>
      <c r="J2090" s="223"/>
      <c r="K2090" s="224"/>
      <c r="L2090" s="224"/>
      <c r="M2090" s="224"/>
      <c r="N2090" s="224"/>
      <c r="O2090" s="225"/>
      <c r="P2090" s="182"/>
    </row>
    <row r="2091" spans="1:21" s="186" customFormat="1" ht="40.15" customHeight="1">
      <c r="A2091" s="246" t="s">
        <v>807</v>
      </c>
      <c r="B2091" s="349" t="s">
        <v>809</v>
      </c>
      <c r="C2091" s="349"/>
      <c r="D2091" s="349"/>
      <c r="E2091" s="349"/>
      <c r="F2091" s="349"/>
      <c r="G2091" s="349"/>
      <c r="H2091" s="349"/>
      <c r="I2091" s="349"/>
      <c r="J2091" s="349"/>
      <c r="K2091" s="349"/>
      <c r="L2091" s="349"/>
      <c r="M2091" s="349"/>
      <c r="N2091" s="349"/>
      <c r="O2091" s="350"/>
      <c r="P2091" s="241"/>
      <c r="Q2091" s="245"/>
      <c r="R2091" s="245"/>
      <c r="S2091" s="245"/>
      <c r="T2091" s="245"/>
      <c r="U2091" s="245"/>
    </row>
    <row r="2092" spans="1:21" s="187" customFormat="1" ht="15.75">
      <c r="A2092" s="239"/>
      <c r="B2092" s="240"/>
      <c r="C2092" s="240"/>
      <c r="D2092" s="240"/>
      <c r="E2092" s="240"/>
      <c r="F2092" s="240"/>
      <c r="G2092" s="240"/>
      <c r="H2092" s="240"/>
      <c r="I2092" s="242"/>
      <c r="J2092" s="242"/>
      <c r="K2092" s="242"/>
      <c r="L2092" s="242"/>
      <c r="M2092" s="243"/>
      <c r="N2092" s="243"/>
      <c r="O2092" s="244"/>
      <c r="P2092" s="182"/>
    </row>
    <row r="2093" spans="1:21" ht="42" customHeight="1">
      <c r="A2093" s="329" t="s">
        <v>2013</v>
      </c>
      <c r="B2093" s="330"/>
      <c r="C2093" s="330"/>
      <c r="D2093" s="330"/>
      <c r="E2093" s="197" t="s">
        <v>2014</v>
      </c>
      <c r="F2093" s="331" t="s">
        <v>2015</v>
      </c>
      <c r="G2093" s="332"/>
      <c r="H2093" s="331" t="s">
        <v>2023</v>
      </c>
      <c r="I2093" s="332"/>
      <c r="J2093" s="333" t="s">
        <v>2101</v>
      </c>
      <c r="K2093" s="334"/>
      <c r="L2093" s="217" t="s">
        <v>2018</v>
      </c>
      <c r="M2093" s="335" t="s">
        <v>2019</v>
      </c>
      <c r="N2093" s="335"/>
      <c r="O2093" s="336"/>
      <c r="P2093" s="182"/>
    </row>
    <row r="2094" spans="1:21" s="184" customFormat="1" ht="55.9" customHeight="1">
      <c r="A2094" s="337" t="s">
        <v>2284</v>
      </c>
      <c r="B2094" s="338"/>
      <c r="C2094" s="338"/>
      <c r="D2094" s="339"/>
      <c r="E2094" s="208">
        <v>1</v>
      </c>
      <c r="F2094" s="353"/>
      <c r="G2094" s="352"/>
      <c r="H2094" s="351"/>
      <c r="I2094" s="352"/>
      <c r="J2094" s="353"/>
      <c r="K2094" s="354"/>
      <c r="L2094" s="208"/>
      <c r="M2094" s="360" t="s">
        <v>2285</v>
      </c>
      <c r="N2094" s="360"/>
      <c r="O2094" s="361"/>
      <c r="P2094" s="182"/>
    </row>
    <row r="2095" spans="1:21" ht="18">
      <c r="A2095" s="199"/>
      <c r="B2095" s="200"/>
      <c r="C2095" s="200"/>
      <c r="D2095" s="200"/>
      <c r="E2095" s="201"/>
      <c r="F2095" s="202"/>
      <c r="G2095" s="201"/>
      <c r="H2095" s="201"/>
      <c r="I2095" s="218"/>
      <c r="J2095" s="219"/>
      <c r="K2095" s="201"/>
      <c r="L2095" s="201"/>
      <c r="M2095" s="201"/>
      <c r="O2095" s="220"/>
      <c r="P2095" s="182"/>
    </row>
    <row r="2096" spans="1:21" ht="15.75">
      <c r="A2096" s="203"/>
      <c r="B2096" s="204"/>
      <c r="C2096" s="204"/>
      <c r="D2096" s="204"/>
      <c r="E2096" s="204"/>
      <c r="F2096" s="204"/>
      <c r="G2096" s="204"/>
      <c r="H2096" s="204"/>
      <c r="I2096" s="221"/>
      <c r="J2096" s="221"/>
      <c r="L2096" s="346" t="s">
        <v>2021</v>
      </c>
      <c r="M2096" s="347"/>
      <c r="N2096" s="348"/>
      <c r="O2096" s="222">
        <f>E2094</f>
        <v>1</v>
      </c>
      <c r="P2096" s="182"/>
    </row>
    <row r="2097" spans="1:21" ht="15.75">
      <c r="A2097" s="205"/>
      <c r="B2097" s="206"/>
      <c r="C2097" s="206"/>
      <c r="D2097" s="206"/>
      <c r="E2097" s="206"/>
      <c r="F2097" s="206"/>
      <c r="G2097" s="206"/>
      <c r="H2097" s="206"/>
      <c r="I2097" s="223"/>
      <c r="J2097" s="223"/>
      <c r="K2097" s="224"/>
      <c r="L2097" s="224"/>
      <c r="M2097" s="224"/>
      <c r="N2097" s="224"/>
      <c r="O2097" s="225"/>
      <c r="P2097" s="182"/>
    </row>
    <row r="2098" spans="1:21" s="186" customFormat="1" ht="40.15" customHeight="1">
      <c r="A2098" s="246" t="s">
        <v>810</v>
      </c>
      <c r="B2098" s="349" t="s">
        <v>2297</v>
      </c>
      <c r="C2098" s="349"/>
      <c r="D2098" s="349"/>
      <c r="E2098" s="349"/>
      <c r="F2098" s="349"/>
      <c r="G2098" s="349"/>
      <c r="H2098" s="349"/>
      <c r="I2098" s="349"/>
      <c r="J2098" s="349"/>
      <c r="K2098" s="349"/>
      <c r="L2098" s="349"/>
      <c r="M2098" s="349"/>
      <c r="N2098" s="349"/>
      <c r="O2098" s="350"/>
      <c r="P2098" s="241"/>
      <c r="Q2098" s="245"/>
      <c r="R2098" s="245"/>
      <c r="S2098" s="245"/>
      <c r="T2098" s="245"/>
      <c r="U2098" s="245"/>
    </row>
    <row r="2099" spans="1:21" s="187" customFormat="1" ht="15.75">
      <c r="A2099" s="239"/>
      <c r="B2099" s="240"/>
      <c r="C2099" s="240"/>
      <c r="D2099" s="240"/>
      <c r="E2099" s="240"/>
      <c r="F2099" s="240"/>
      <c r="G2099" s="240"/>
      <c r="H2099" s="240"/>
      <c r="I2099" s="242"/>
      <c r="J2099" s="242"/>
      <c r="K2099" s="242"/>
      <c r="L2099" s="242"/>
      <c r="M2099" s="243"/>
      <c r="N2099" s="243"/>
      <c r="O2099" s="244"/>
      <c r="P2099" s="182"/>
    </row>
    <row r="2100" spans="1:21" ht="42" customHeight="1">
      <c r="A2100" s="329" t="s">
        <v>2013</v>
      </c>
      <c r="B2100" s="330"/>
      <c r="C2100" s="330"/>
      <c r="D2100" s="330"/>
      <c r="E2100" s="197" t="s">
        <v>2014</v>
      </c>
      <c r="F2100" s="331" t="s">
        <v>2015</v>
      </c>
      <c r="G2100" s="332"/>
      <c r="H2100" s="331" t="s">
        <v>2023</v>
      </c>
      <c r="I2100" s="332"/>
      <c r="J2100" s="333" t="s">
        <v>2101</v>
      </c>
      <c r="K2100" s="334"/>
      <c r="L2100" s="217" t="s">
        <v>2018</v>
      </c>
      <c r="M2100" s="335" t="s">
        <v>2019</v>
      </c>
      <c r="N2100" s="335"/>
      <c r="O2100" s="336"/>
      <c r="P2100" s="182"/>
    </row>
    <row r="2101" spans="1:21" s="184" customFormat="1" ht="55.9" customHeight="1">
      <c r="A2101" s="337" t="s">
        <v>2298</v>
      </c>
      <c r="B2101" s="338"/>
      <c r="C2101" s="338"/>
      <c r="D2101" s="339"/>
      <c r="E2101" s="208">
        <v>1</v>
      </c>
      <c r="F2101" s="353"/>
      <c r="G2101" s="352"/>
      <c r="H2101" s="351"/>
      <c r="I2101" s="352"/>
      <c r="J2101" s="353">
        <v>1916.83</v>
      </c>
      <c r="K2101" s="354"/>
      <c r="L2101" s="208"/>
      <c r="M2101" s="360" t="s">
        <v>2299</v>
      </c>
      <c r="N2101" s="360"/>
      <c r="O2101" s="361"/>
      <c r="P2101" s="182"/>
    </row>
    <row r="2102" spans="1:21" s="184" customFormat="1" ht="55.9" customHeight="1">
      <c r="A2102" s="337" t="s">
        <v>2300</v>
      </c>
      <c r="B2102" s="338"/>
      <c r="C2102" s="338"/>
      <c r="D2102" s="339"/>
      <c r="E2102" s="208">
        <v>1</v>
      </c>
      <c r="F2102" s="353"/>
      <c r="G2102" s="352"/>
      <c r="H2102" s="351"/>
      <c r="I2102" s="352"/>
      <c r="J2102" s="353">
        <v>45.9</v>
      </c>
      <c r="K2102" s="354"/>
      <c r="L2102" s="208"/>
      <c r="M2102" s="360" t="s">
        <v>2173</v>
      </c>
      <c r="N2102" s="360"/>
      <c r="O2102" s="361"/>
      <c r="P2102" s="182"/>
    </row>
    <row r="2103" spans="1:21" ht="18">
      <c r="A2103" s="199"/>
      <c r="B2103" s="200"/>
      <c r="C2103" s="200"/>
      <c r="D2103" s="200"/>
      <c r="E2103" s="201"/>
      <c r="F2103" s="202"/>
      <c r="G2103" s="201"/>
      <c r="H2103" s="201"/>
      <c r="I2103" s="218"/>
      <c r="J2103" s="219"/>
      <c r="K2103" s="201"/>
      <c r="L2103" s="201"/>
      <c r="M2103" s="201"/>
      <c r="O2103" s="220"/>
      <c r="P2103" s="182"/>
    </row>
    <row r="2104" spans="1:21" ht="15.75">
      <c r="A2104" s="203"/>
      <c r="B2104" s="204"/>
      <c r="C2104" s="204"/>
      <c r="D2104" s="204"/>
      <c r="E2104" s="204"/>
      <c r="F2104" s="204"/>
      <c r="G2104" s="204"/>
      <c r="H2104" s="204"/>
      <c r="I2104" s="221"/>
      <c r="J2104" s="221"/>
      <c r="L2104" s="346" t="s">
        <v>2021</v>
      </c>
      <c r="M2104" s="347"/>
      <c r="N2104" s="348"/>
      <c r="O2104" s="222">
        <f>J2101+J2102</f>
        <v>1962.73</v>
      </c>
      <c r="P2104" s="182"/>
    </row>
    <row r="2105" spans="1:21" ht="15.75">
      <c r="A2105" s="205"/>
      <c r="B2105" s="206"/>
      <c r="C2105" s="206"/>
      <c r="D2105" s="206"/>
      <c r="E2105" s="206"/>
      <c r="F2105" s="206"/>
      <c r="G2105" s="206"/>
      <c r="H2105" s="206"/>
      <c r="I2105" s="223"/>
      <c r="J2105" s="223"/>
      <c r="K2105" s="224"/>
      <c r="L2105" s="224"/>
      <c r="M2105" s="224"/>
      <c r="N2105" s="224"/>
      <c r="O2105" s="225"/>
      <c r="P2105" s="182"/>
    </row>
    <row r="2106" spans="1:21" s="186" customFormat="1" ht="40.15" customHeight="1">
      <c r="A2106" s="246" t="s">
        <v>813</v>
      </c>
      <c r="B2106" s="349" t="s">
        <v>2301</v>
      </c>
      <c r="C2106" s="349"/>
      <c r="D2106" s="349"/>
      <c r="E2106" s="349"/>
      <c r="F2106" s="349"/>
      <c r="G2106" s="349"/>
      <c r="H2106" s="349"/>
      <c r="I2106" s="349"/>
      <c r="J2106" s="349"/>
      <c r="K2106" s="349"/>
      <c r="L2106" s="349"/>
      <c r="M2106" s="349"/>
      <c r="N2106" s="349"/>
      <c r="O2106" s="350"/>
      <c r="P2106" s="241"/>
      <c r="Q2106" s="245"/>
      <c r="R2106" s="245"/>
      <c r="S2106" s="245"/>
      <c r="T2106" s="245"/>
      <c r="U2106" s="245"/>
    </row>
    <row r="2107" spans="1:21" s="187" customFormat="1" ht="15.75">
      <c r="A2107" s="239"/>
      <c r="B2107" s="240"/>
      <c r="C2107" s="240"/>
      <c r="D2107" s="240"/>
      <c r="E2107" s="240"/>
      <c r="F2107" s="240"/>
      <c r="G2107" s="240"/>
      <c r="H2107" s="240"/>
      <c r="I2107" s="242"/>
      <c r="J2107" s="242"/>
      <c r="K2107" s="242"/>
      <c r="L2107" s="242"/>
      <c r="M2107" s="243"/>
      <c r="N2107" s="243"/>
      <c r="O2107" s="244"/>
      <c r="P2107" s="182"/>
    </row>
    <row r="2108" spans="1:21" ht="42" customHeight="1">
      <c r="A2108" s="329" t="s">
        <v>2013</v>
      </c>
      <c r="B2108" s="330"/>
      <c r="C2108" s="330"/>
      <c r="D2108" s="330"/>
      <c r="E2108" s="197" t="s">
        <v>2014</v>
      </c>
      <c r="F2108" s="331" t="s">
        <v>2015</v>
      </c>
      <c r="G2108" s="332"/>
      <c r="H2108" s="331" t="s">
        <v>2023</v>
      </c>
      <c r="I2108" s="332"/>
      <c r="J2108" s="333" t="s">
        <v>2101</v>
      </c>
      <c r="K2108" s="334"/>
      <c r="L2108" s="217" t="s">
        <v>2018</v>
      </c>
      <c r="M2108" s="335" t="s">
        <v>2019</v>
      </c>
      <c r="N2108" s="335"/>
      <c r="O2108" s="336"/>
      <c r="P2108" s="182"/>
    </row>
    <row r="2109" spans="1:21" s="184" customFormat="1" ht="55.9" customHeight="1">
      <c r="A2109" s="337" t="s">
        <v>2298</v>
      </c>
      <c r="B2109" s="338"/>
      <c r="C2109" s="338"/>
      <c r="D2109" s="339"/>
      <c r="E2109" s="208">
        <v>1</v>
      </c>
      <c r="F2109" s="353">
        <v>1663.5</v>
      </c>
      <c r="G2109" s="352"/>
      <c r="H2109" s="351"/>
      <c r="I2109" s="352"/>
      <c r="J2109" s="353"/>
      <c r="K2109" s="354"/>
      <c r="L2109" s="208"/>
      <c r="M2109" s="360"/>
      <c r="N2109" s="360"/>
      <c r="O2109" s="361"/>
      <c r="P2109" s="182"/>
    </row>
    <row r="2110" spans="1:21" ht="18">
      <c r="A2110" s="199"/>
      <c r="B2110" s="200"/>
      <c r="C2110" s="200"/>
      <c r="D2110" s="200"/>
      <c r="E2110" s="201"/>
      <c r="F2110" s="202"/>
      <c r="G2110" s="201"/>
      <c r="H2110" s="201"/>
      <c r="I2110" s="218"/>
      <c r="J2110" s="219"/>
      <c r="K2110" s="201"/>
      <c r="L2110" s="201"/>
      <c r="M2110" s="201"/>
      <c r="O2110" s="220"/>
      <c r="P2110" s="182"/>
    </row>
    <row r="2111" spans="1:21" ht="15.75">
      <c r="A2111" s="203"/>
      <c r="B2111" s="204"/>
      <c r="C2111" s="204"/>
      <c r="D2111" s="204"/>
      <c r="E2111" s="204"/>
      <c r="F2111" s="204"/>
      <c r="G2111" s="204"/>
      <c r="H2111" s="204"/>
      <c r="I2111" s="221"/>
      <c r="J2111" s="221"/>
      <c r="L2111" s="346" t="s">
        <v>2021</v>
      </c>
      <c r="M2111" s="347"/>
      <c r="N2111" s="348"/>
      <c r="O2111" s="222">
        <f>F2109</f>
        <v>1663.5</v>
      </c>
      <c r="P2111" s="182"/>
    </row>
    <row r="2112" spans="1:21" ht="15.75">
      <c r="A2112" s="205"/>
      <c r="B2112" s="206"/>
      <c r="C2112" s="206"/>
      <c r="D2112" s="206"/>
      <c r="E2112" s="206"/>
      <c r="F2112" s="206"/>
      <c r="G2112" s="206"/>
      <c r="H2112" s="206"/>
      <c r="I2112" s="223"/>
      <c r="J2112" s="223"/>
      <c r="K2112" s="224"/>
      <c r="L2112" s="224"/>
      <c r="M2112" s="224"/>
      <c r="N2112" s="224"/>
      <c r="O2112" s="225"/>
      <c r="P2112" s="182"/>
    </row>
    <row r="2113" spans="1:21" s="186" customFormat="1" ht="40.15" customHeight="1">
      <c r="A2113" s="246" t="s">
        <v>816</v>
      </c>
      <c r="B2113" s="349" t="s">
        <v>2302</v>
      </c>
      <c r="C2113" s="349"/>
      <c r="D2113" s="349"/>
      <c r="E2113" s="349"/>
      <c r="F2113" s="349"/>
      <c r="G2113" s="349"/>
      <c r="H2113" s="349"/>
      <c r="I2113" s="349"/>
      <c r="J2113" s="349"/>
      <c r="K2113" s="349"/>
      <c r="L2113" s="349"/>
      <c r="M2113" s="349"/>
      <c r="N2113" s="349"/>
      <c r="O2113" s="350"/>
      <c r="P2113" s="241"/>
      <c r="Q2113" s="245"/>
      <c r="R2113" s="245"/>
      <c r="S2113" s="245"/>
      <c r="T2113" s="245"/>
      <c r="U2113" s="245"/>
    </row>
    <row r="2114" spans="1:21" s="187" customFormat="1" ht="15.75">
      <c r="A2114" s="239"/>
      <c r="B2114" s="240"/>
      <c r="C2114" s="240"/>
      <c r="D2114" s="240"/>
      <c r="E2114" s="240"/>
      <c r="F2114" s="240"/>
      <c r="G2114" s="240"/>
      <c r="H2114" s="240"/>
      <c r="I2114" s="242"/>
      <c r="J2114" s="242"/>
      <c r="K2114" s="242"/>
      <c r="L2114" s="242"/>
      <c r="M2114" s="243"/>
      <c r="N2114" s="243"/>
      <c r="O2114" s="244"/>
      <c r="P2114" s="182"/>
    </row>
    <row r="2115" spans="1:21" ht="97.15" customHeight="1">
      <c r="A2115" s="402" t="s">
        <v>2013</v>
      </c>
      <c r="B2115" s="369"/>
      <c r="C2115" s="369"/>
      <c r="D2115" s="369"/>
      <c r="E2115" s="210" t="s">
        <v>2014</v>
      </c>
      <c r="F2115" s="210" t="s">
        <v>2303</v>
      </c>
      <c r="G2115" s="210" t="s">
        <v>2304</v>
      </c>
      <c r="H2115" s="210" t="s">
        <v>2305</v>
      </c>
      <c r="I2115" s="210" t="s">
        <v>2306</v>
      </c>
      <c r="J2115" s="403" t="s">
        <v>2101</v>
      </c>
      <c r="K2115" s="403"/>
      <c r="L2115" s="235" t="s">
        <v>2018</v>
      </c>
      <c r="M2115" s="403" t="s">
        <v>2019</v>
      </c>
      <c r="N2115" s="403"/>
      <c r="O2115" s="404"/>
      <c r="P2115" s="182"/>
    </row>
    <row r="2116" spans="1:21" s="184" customFormat="1" ht="55.9" customHeight="1">
      <c r="A2116" s="357" t="s">
        <v>2300</v>
      </c>
      <c r="B2116" s="358"/>
      <c r="C2116" s="358"/>
      <c r="D2116" s="358"/>
      <c r="E2116" s="208">
        <v>1</v>
      </c>
      <c r="F2116" s="228">
        <f>F2123</f>
        <v>1095.6300000000001</v>
      </c>
      <c r="G2116" s="228"/>
      <c r="H2116" s="208"/>
      <c r="I2116" s="208"/>
      <c r="J2116" s="405"/>
      <c r="K2116" s="405"/>
      <c r="L2116" s="208"/>
      <c r="M2116" s="360"/>
      <c r="N2116" s="360"/>
      <c r="O2116" s="361"/>
      <c r="P2116" s="182"/>
    </row>
    <row r="2117" spans="1:21" ht="18">
      <c r="A2117" s="199"/>
      <c r="B2117" s="200"/>
      <c r="C2117" s="200"/>
      <c r="D2117" s="200"/>
      <c r="E2117" s="201"/>
      <c r="F2117" s="202"/>
      <c r="G2117" s="201"/>
      <c r="H2117" s="201"/>
      <c r="I2117" s="218"/>
      <c r="J2117" s="219"/>
      <c r="K2117" s="201"/>
      <c r="L2117" s="201"/>
      <c r="M2117" s="201"/>
      <c r="O2117" s="220"/>
      <c r="P2117" s="182"/>
    </row>
    <row r="2118" spans="1:21" ht="15.75">
      <c r="A2118" s="203"/>
      <c r="B2118" s="204"/>
      <c r="C2118" s="204"/>
      <c r="D2118" s="204"/>
      <c r="E2118" s="204"/>
      <c r="F2118" s="204"/>
      <c r="G2118" s="204"/>
      <c r="H2118" s="204"/>
      <c r="I2118" s="221"/>
      <c r="J2118" s="221"/>
      <c r="L2118" s="346" t="s">
        <v>2021</v>
      </c>
      <c r="M2118" s="347"/>
      <c r="N2118" s="348"/>
      <c r="O2118" s="222">
        <f>F2116</f>
        <v>1095.6300000000001</v>
      </c>
      <c r="P2118" s="182"/>
    </row>
    <row r="2119" spans="1:21" ht="15.75">
      <c r="A2119" s="205"/>
      <c r="B2119" s="206"/>
      <c r="C2119" s="206"/>
      <c r="D2119" s="206"/>
      <c r="E2119" s="206"/>
      <c r="F2119" s="206"/>
      <c r="G2119" s="206"/>
      <c r="H2119" s="206"/>
      <c r="I2119" s="223"/>
      <c r="J2119" s="223"/>
      <c r="K2119" s="224"/>
      <c r="L2119" s="224"/>
      <c r="M2119" s="224"/>
      <c r="N2119" s="224"/>
      <c r="O2119" s="225"/>
      <c r="P2119" s="182"/>
    </row>
    <row r="2120" spans="1:21" s="186" customFormat="1" ht="40.15" customHeight="1">
      <c r="A2120" s="246" t="s">
        <v>819</v>
      </c>
      <c r="B2120" s="349" t="s">
        <v>2307</v>
      </c>
      <c r="C2120" s="349"/>
      <c r="D2120" s="349"/>
      <c r="E2120" s="349"/>
      <c r="F2120" s="349"/>
      <c r="G2120" s="349"/>
      <c r="H2120" s="349"/>
      <c r="I2120" s="349"/>
      <c r="J2120" s="349"/>
      <c r="K2120" s="349"/>
      <c r="L2120" s="349"/>
      <c r="M2120" s="349"/>
      <c r="N2120" s="349"/>
      <c r="O2120" s="350"/>
      <c r="P2120" s="241"/>
      <c r="Q2120" s="245"/>
      <c r="R2120" s="245"/>
      <c r="S2120" s="245"/>
      <c r="T2120" s="245"/>
      <c r="U2120" s="245"/>
    </row>
    <row r="2121" spans="1:21" s="187" customFormat="1" ht="15.75">
      <c r="A2121" s="239"/>
      <c r="B2121" s="240"/>
      <c r="C2121" s="240"/>
      <c r="D2121" s="240"/>
      <c r="E2121" s="240"/>
      <c r="F2121" s="240"/>
      <c r="G2121" s="240"/>
      <c r="H2121" s="240"/>
      <c r="I2121" s="242"/>
      <c r="J2121" s="242"/>
      <c r="K2121" s="242"/>
      <c r="L2121" s="242"/>
      <c r="M2121" s="243"/>
      <c r="N2121" s="243"/>
      <c r="O2121" s="244"/>
      <c r="P2121" s="182"/>
    </row>
    <row r="2122" spans="1:21" ht="97.15" customHeight="1">
      <c r="A2122" s="402" t="s">
        <v>2013</v>
      </c>
      <c r="B2122" s="369"/>
      <c r="C2122" s="369"/>
      <c r="D2122" s="369"/>
      <c r="E2122" s="210" t="s">
        <v>2014</v>
      </c>
      <c r="F2122" s="210" t="s">
        <v>2303</v>
      </c>
      <c r="G2122" s="210" t="s">
        <v>2304</v>
      </c>
      <c r="H2122" s="210" t="s">
        <v>2305</v>
      </c>
      <c r="I2122" s="210" t="s">
        <v>2306</v>
      </c>
      <c r="J2122" s="403" t="s">
        <v>2101</v>
      </c>
      <c r="K2122" s="403"/>
      <c r="L2122" s="235" t="s">
        <v>2018</v>
      </c>
      <c r="M2122" s="403" t="s">
        <v>2019</v>
      </c>
      <c r="N2122" s="403"/>
      <c r="O2122" s="404"/>
      <c r="P2122" s="182"/>
    </row>
    <row r="2123" spans="1:21" s="184" customFormat="1" ht="55.9" customHeight="1">
      <c r="A2123" s="357" t="s">
        <v>2300</v>
      </c>
      <c r="B2123" s="358"/>
      <c r="C2123" s="358"/>
      <c r="D2123" s="358"/>
      <c r="E2123" s="208">
        <v>1</v>
      </c>
      <c r="F2123" s="228">
        <f>L541+L559+L563+L591+L595+L612+L613+L646+L647</f>
        <v>1095.6300000000001</v>
      </c>
      <c r="G2123" s="228"/>
      <c r="H2123" s="208"/>
      <c r="I2123" s="208"/>
      <c r="J2123" s="405"/>
      <c r="K2123" s="405"/>
      <c r="L2123" s="208"/>
      <c r="M2123" s="360"/>
      <c r="N2123" s="360"/>
      <c r="O2123" s="361"/>
      <c r="P2123" s="182"/>
    </row>
    <row r="2124" spans="1:21" ht="18">
      <c r="A2124" s="199"/>
      <c r="B2124" s="200"/>
      <c r="C2124" s="200"/>
      <c r="D2124" s="200"/>
      <c r="E2124" s="201"/>
      <c r="F2124" s="202"/>
      <c r="G2124" s="201"/>
      <c r="H2124" s="201"/>
      <c r="I2124" s="218"/>
      <c r="J2124" s="219"/>
      <c r="K2124" s="201"/>
      <c r="L2124" s="201"/>
      <c r="M2124" s="201"/>
      <c r="O2124" s="220"/>
      <c r="P2124" s="182"/>
    </row>
    <row r="2125" spans="1:21" ht="15.75">
      <c r="A2125" s="203"/>
      <c r="B2125" s="204"/>
      <c r="C2125" s="204"/>
      <c r="D2125" s="204"/>
      <c r="E2125" s="204"/>
      <c r="F2125" s="204"/>
      <c r="G2125" s="204"/>
      <c r="H2125" s="204"/>
      <c r="I2125" s="221"/>
      <c r="J2125" s="221"/>
      <c r="L2125" s="346" t="s">
        <v>2021</v>
      </c>
      <c r="M2125" s="347"/>
      <c r="N2125" s="348"/>
      <c r="O2125" s="222">
        <f>F2123</f>
        <v>1095.6300000000001</v>
      </c>
      <c r="P2125" s="182"/>
    </row>
    <row r="2126" spans="1:21" ht="15.75">
      <c r="A2126" s="205"/>
      <c r="B2126" s="206"/>
      <c r="C2126" s="206"/>
      <c r="D2126" s="206"/>
      <c r="E2126" s="206"/>
      <c r="F2126" s="206"/>
      <c r="G2126" s="206"/>
      <c r="H2126" s="206"/>
      <c r="I2126" s="223"/>
      <c r="J2126" s="223"/>
      <c r="K2126" s="224"/>
      <c r="L2126" s="224"/>
      <c r="M2126" s="224"/>
      <c r="N2126" s="224"/>
      <c r="O2126" s="225"/>
      <c r="P2126" s="182"/>
    </row>
    <row r="2127" spans="1:21" s="186" customFormat="1" ht="40.15" customHeight="1">
      <c r="A2127" s="246" t="s">
        <v>822</v>
      </c>
      <c r="B2127" s="349" t="s">
        <v>2308</v>
      </c>
      <c r="C2127" s="349"/>
      <c r="D2127" s="349"/>
      <c r="E2127" s="349"/>
      <c r="F2127" s="349"/>
      <c r="G2127" s="349"/>
      <c r="H2127" s="349"/>
      <c r="I2127" s="349"/>
      <c r="J2127" s="349"/>
      <c r="K2127" s="349"/>
      <c r="L2127" s="349"/>
      <c r="M2127" s="349"/>
      <c r="N2127" s="349"/>
      <c r="O2127" s="350"/>
      <c r="P2127" s="241"/>
      <c r="Q2127" s="245"/>
      <c r="R2127" s="245"/>
      <c r="S2127" s="245"/>
      <c r="T2127" s="245"/>
      <c r="U2127" s="245"/>
    </row>
    <row r="2128" spans="1:21" s="187" customFormat="1" ht="15.75">
      <c r="A2128" s="239"/>
      <c r="B2128" s="240"/>
      <c r="C2128" s="240"/>
      <c r="D2128" s="240"/>
      <c r="E2128" s="240"/>
      <c r="F2128" s="240"/>
      <c r="G2128" s="240"/>
      <c r="H2128" s="240"/>
      <c r="I2128" s="242"/>
      <c r="J2128" s="242"/>
      <c r="K2128" s="242"/>
      <c r="L2128" s="242"/>
      <c r="M2128" s="243"/>
      <c r="N2128" s="243"/>
      <c r="O2128" s="244"/>
      <c r="P2128" s="182"/>
    </row>
    <row r="2129" spans="1:21" ht="42" customHeight="1">
      <c r="A2129" s="329" t="s">
        <v>2013</v>
      </c>
      <c r="B2129" s="330"/>
      <c r="C2129" s="330"/>
      <c r="D2129" s="330"/>
      <c r="E2129" s="197" t="s">
        <v>2014</v>
      </c>
      <c r="F2129" s="331" t="s">
        <v>2015</v>
      </c>
      <c r="G2129" s="332"/>
      <c r="H2129" s="331" t="s">
        <v>2023</v>
      </c>
      <c r="I2129" s="332"/>
      <c r="J2129" s="333" t="s">
        <v>2101</v>
      </c>
      <c r="K2129" s="334"/>
      <c r="L2129" s="217" t="s">
        <v>2018</v>
      </c>
      <c r="M2129" s="335" t="s">
        <v>2019</v>
      </c>
      <c r="N2129" s="335"/>
      <c r="O2129" s="336"/>
      <c r="P2129" s="182"/>
    </row>
    <row r="2130" spans="1:21" s="184" customFormat="1" ht="55.9" customHeight="1">
      <c r="A2130" s="357" t="s">
        <v>2300</v>
      </c>
      <c r="B2130" s="358"/>
      <c r="C2130" s="358"/>
      <c r="D2130" s="358"/>
      <c r="E2130" s="208">
        <v>1</v>
      </c>
      <c r="F2130" s="353"/>
      <c r="G2130" s="352"/>
      <c r="H2130" s="351"/>
      <c r="I2130" s="352"/>
      <c r="J2130" s="353">
        <v>1095.6300000000001</v>
      </c>
      <c r="K2130" s="352"/>
      <c r="L2130" s="208"/>
      <c r="M2130" s="360"/>
      <c r="N2130" s="360"/>
      <c r="O2130" s="361"/>
      <c r="P2130" s="182"/>
    </row>
    <row r="2131" spans="1:21" ht="18">
      <c r="A2131" s="199"/>
      <c r="B2131" s="200"/>
      <c r="C2131" s="200"/>
      <c r="D2131" s="200"/>
      <c r="E2131" s="201"/>
      <c r="F2131" s="202"/>
      <c r="G2131" s="201"/>
      <c r="H2131" s="201"/>
      <c r="I2131" s="218"/>
      <c r="J2131" s="219"/>
      <c r="K2131" s="201"/>
      <c r="L2131" s="201"/>
      <c r="M2131" s="201"/>
      <c r="O2131" s="220"/>
      <c r="P2131" s="182"/>
    </row>
    <row r="2132" spans="1:21" ht="15.75">
      <c r="A2132" s="203"/>
      <c r="B2132" s="204"/>
      <c r="C2132" s="204"/>
      <c r="D2132" s="204"/>
      <c r="E2132" s="204"/>
      <c r="F2132" s="204"/>
      <c r="G2132" s="204"/>
      <c r="H2132" s="204"/>
      <c r="I2132" s="221"/>
      <c r="J2132" s="221"/>
      <c r="L2132" s="346" t="s">
        <v>2021</v>
      </c>
      <c r="M2132" s="347"/>
      <c r="N2132" s="348"/>
      <c r="O2132" s="222">
        <f>J2130</f>
        <v>1095.6300000000001</v>
      </c>
      <c r="P2132" s="182"/>
    </row>
    <row r="2133" spans="1:21" ht="15.75">
      <c r="A2133" s="205"/>
      <c r="B2133" s="206"/>
      <c r="C2133" s="206"/>
      <c r="D2133" s="206"/>
      <c r="E2133" s="206"/>
      <c r="F2133" s="206"/>
      <c r="G2133" s="206"/>
      <c r="H2133" s="206"/>
      <c r="I2133" s="223"/>
      <c r="J2133" s="223"/>
      <c r="K2133" s="224"/>
      <c r="L2133" s="224"/>
      <c r="M2133" s="224"/>
      <c r="N2133" s="224"/>
      <c r="O2133" s="225"/>
      <c r="P2133" s="182"/>
    </row>
    <row r="2134" spans="1:21" s="186" customFormat="1" ht="40.15" customHeight="1">
      <c r="A2134" s="246" t="s">
        <v>825</v>
      </c>
      <c r="B2134" s="349" t="s">
        <v>2309</v>
      </c>
      <c r="C2134" s="349"/>
      <c r="D2134" s="349"/>
      <c r="E2134" s="349"/>
      <c r="F2134" s="349"/>
      <c r="G2134" s="349"/>
      <c r="H2134" s="349"/>
      <c r="I2134" s="349"/>
      <c r="J2134" s="349"/>
      <c r="K2134" s="349"/>
      <c r="L2134" s="349"/>
      <c r="M2134" s="349"/>
      <c r="N2134" s="349"/>
      <c r="O2134" s="350"/>
      <c r="P2134" s="241"/>
      <c r="Q2134" s="245"/>
      <c r="R2134" s="245"/>
      <c r="S2134" s="245"/>
      <c r="T2134" s="245"/>
      <c r="U2134" s="245"/>
    </row>
    <row r="2135" spans="1:21" s="187" customFormat="1" ht="15.75">
      <c r="A2135" s="239"/>
      <c r="B2135" s="240"/>
      <c r="C2135" s="240"/>
      <c r="D2135" s="240"/>
      <c r="E2135" s="240"/>
      <c r="F2135" s="240"/>
      <c r="G2135" s="240"/>
      <c r="H2135" s="240"/>
      <c r="I2135" s="242"/>
      <c r="J2135" s="242"/>
      <c r="K2135" s="242"/>
      <c r="L2135" s="242"/>
      <c r="M2135" s="243"/>
      <c r="N2135" s="243"/>
      <c r="O2135" s="244"/>
      <c r="P2135" s="182"/>
    </row>
    <row r="2136" spans="1:21" ht="42" customHeight="1">
      <c r="A2136" s="329" t="s">
        <v>2013</v>
      </c>
      <c r="B2136" s="330"/>
      <c r="C2136" s="330"/>
      <c r="D2136" s="330"/>
      <c r="E2136" s="197" t="s">
        <v>2014</v>
      </c>
      <c r="F2136" s="331" t="s">
        <v>2015</v>
      </c>
      <c r="G2136" s="332"/>
      <c r="H2136" s="331" t="s">
        <v>2023</v>
      </c>
      <c r="I2136" s="332"/>
      <c r="J2136" s="333" t="s">
        <v>2101</v>
      </c>
      <c r="K2136" s="334"/>
      <c r="L2136" s="217" t="s">
        <v>2018</v>
      </c>
      <c r="M2136" s="335" t="s">
        <v>2019</v>
      </c>
      <c r="N2136" s="335"/>
      <c r="O2136" s="336"/>
      <c r="P2136" s="182"/>
    </row>
    <row r="2137" spans="1:21" s="184" customFormat="1" ht="55.9" customHeight="1">
      <c r="A2137" s="337" t="s">
        <v>2298</v>
      </c>
      <c r="B2137" s="338"/>
      <c r="C2137" s="338"/>
      <c r="D2137" s="339"/>
      <c r="E2137" s="208">
        <v>1</v>
      </c>
      <c r="F2137" s="353"/>
      <c r="G2137" s="352"/>
      <c r="H2137" s="351"/>
      <c r="I2137" s="352"/>
      <c r="J2137" s="353"/>
      <c r="K2137" s="354"/>
      <c r="L2137" s="208"/>
      <c r="M2137" s="360"/>
      <c r="N2137" s="360"/>
      <c r="O2137" s="361"/>
      <c r="P2137" s="182"/>
    </row>
    <row r="2138" spans="1:21" ht="18">
      <c r="A2138" s="199"/>
      <c r="B2138" s="200"/>
      <c r="C2138" s="200"/>
      <c r="D2138" s="200"/>
      <c r="E2138" s="201"/>
      <c r="F2138" s="202"/>
      <c r="G2138" s="201"/>
      <c r="H2138" s="201"/>
      <c r="I2138" s="218"/>
      <c r="J2138" s="219"/>
      <c r="K2138" s="201"/>
      <c r="L2138" s="201"/>
      <c r="M2138" s="201"/>
      <c r="O2138" s="220"/>
      <c r="P2138" s="182"/>
    </row>
    <row r="2139" spans="1:21" ht="15.75">
      <c r="A2139" s="203"/>
      <c r="B2139" s="204"/>
      <c r="C2139" s="204"/>
      <c r="D2139" s="204"/>
      <c r="E2139" s="204"/>
      <c r="F2139" s="204"/>
      <c r="G2139" s="204"/>
      <c r="H2139" s="204"/>
      <c r="I2139" s="221"/>
      <c r="J2139" s="221"/>
      <c r="L2139" s="346" t="s">
        <v>2021</v>
      </c>
      <c r="M2139" s="347"/>
      <c r="N2139" s="348"/>
      <c r="O2139" s="222">
        <f>O2104</f>
        <v>1962.73</v>
      </c>
      <c r="P2139" s="182"/>
    </row>
    <row r="2140" spans="1:21" ht="15.75">
      <c r="A2140" s="205"/>
      <c r="B2140" s="206"/>
      <c r="C2140" s="206"/>
      <c r="D2140" s="206"/>
      <c r="E2140" s="206"/>
      <c r="F2140" s="206"/>
      <c r="G2140" s="206"/>
      <c r="H2140" s="206"/>
      <c r="I2140" s="223"/>
      <c r="J2140" s="223"/>
      <c r="K2140" s="224"/>
      <c r="L2140" s="224"/>
      <c r="M2140" s="224"/>
      <c r="N2140" s="224"/>
      <c r="O2140" s="225"/>
      <c r="P2140" s="182"/>
    </row>
    <row r="2141" spans="1:21" s="186" customFormat="1" ht="40.15" customHeight="1">
      <c r="A2141" s="246" t="s">
        <v>828</v>
      </c>
      <c r="B2141" s="349" t="s">
        <v>2310</v>
      </c>
      <c r="C2141" s="349"/>
      <c r="D2141" s="349"/>
      <c r="E2141" s="349"/>
      <c r="F2141" s="349"/>
      <c r="G2141" s="349"/>
      <c r="H2141" s="349"/>
      <c r="I2141" s="349"/>
      <c r="J2141" s="349"/>
      <c r="K2141" s="349"/>
      <c r="L2141" s="349"/>
      <c r="M2141" s="349"/>
      <c r="N2141" s="349"/>
      <c r="O2141" s="350"/>
      <c r="P2141" s="241"/>
      <c r="Q2141" s="245"/>
      <c r="R2141" s="245"/>
      <c r="S2141" s="245"/>
      <c r="T2141" s="245"/>
      <c r="U2141" s="245"/>
    </row>
    <row r="2142" spans="1:21" s="187" customFormat="1" ht="15.75">
      <c r="A2142" s="239"/>
      <c r="B2142" s="240"/>
      <c r="C2142" s="240"/>
      <c r="D2142" s="240"/>
      <c r="E2142" s="240"/>
      <c r="F2142" s="240"/>
      <c r="G2142" s="240"/>
      <c r="H2142" s="240"/>
      <c r="I2142" s="242"/>
      <c r="J2142" s="242"/>
      <c r="K2142" s="242"/>
      <c r="L2142" s="242"/>
      <c r="M2142" s="243"/>
      <c r="N2142" s="243"/>
      <c r="O2142" s="244"/>
      <c r="P2142" s="182"/>
    </row>
    <row r="2143" spans="1:21" ht="97.15" customHeight="1">
      <c r="A2143" s="402" t="s">
        <v>2013</v>
      </c>
      <c r="B2143" s="369"/>
      <c r="C2143" s="369"/>
      <c r="D2143" s="369"/>
      <c r="E2143" s="210" t="s">
        <v>2014</v>
      </c>
      <c r="F2143" s="210" t="s">
        <v>2303</v>
      </c>
      <c r="G2143" s="210" t="s">
        <v>2304</v>
      </c>
      <c r="H2143" s="210" t="s">
        <v>2305</v>
      </c>
      <c r="I2143" s="210" t="s">
        <v>2306</v>
      </c>
      <c r="J2143" s="235" t="s">
        <v>2311</v>
      </c>
      <c r="K2143" s="235" t="s">
        <v>2101</v>
      </c>
      <c r="L2143" s="235" t="s">
        <v>2018</v>
      </c>
      <c r="M2143" s="403" t="s">
        <v>2019</v>
      </c>
      <c r="N2143" s="403"/>
      <c r="O2143" s="404"/>
      <c r="P2143" s="182"/>
    </row>
    <row r="2144" spans="1:21" s="184" customFormat="1" ht="55.9" customHeight="1">
      <c r="A2144" s="357" t="s">
        <v>2298</v>
      </c>
      <c r="B2144" s="358"/>
      <c r="C2144" s="358"/>
      <c r="D2144" s="358"/>
      <c r="E2144" s="208">
        <v>1</v>
      </c>
      <c r="F2144" s="228">
        <f>2744.82*2</f>
        <v>5489.64</v>
      </c>
      <c r="G2144" s="228">
        <v>260.42</v>
      </c>
      <c r="H2144" s="208">
        <v>294.82</v>
      </c>
      <c r="I2144" s="208">
        <v>337.42</v>
      </c>
      <c r="J2144" s="228">
        <f>F2123</f>
        <v>1095.6300000000001</v>
      </c>
      <c r="K2144" s="228">
        <f>F2144-G2144-H2144-I2144-J2144</f>
        <v>3501.35</v>
      </c>
      <c r="L2144" s="208"/>
      <c r="M2144" s="360"/>
      <c r="N2144" s="360"/>
      <c r="O2144" s="361"/>
      <c r="P2144" s="182"/>
    </row>
    <row r="2145" spans="1:21" ht="18">
      <c r="A2145" s="199"/>
      <c r="B2145" s="200"/>
      <c r="C2145" s="200"/>
      <c r="D2145" s="200"/>
      <c r="E2145" s="201"/>
      <c r="F2145" s="202"/>
      <c r="G2145" s="201"/>
      <c r="H2145" s="201"/>
      <c r="I2145" s="218"/>
      <c r="J2145" s="219"/>
      <c r="K2145" s="201"/>
      <c r="L2145" s="201"/>
      <c r="M2145" s="201"/>
      <c r="O2145" s="220"/>
      <c r="P2145" s="182"/>
    </row>
    <row r="2146" spans="1:21" ht="15.75">
      <c r="A2146" s="203"/>
      <c r="B2146" s="204"/>
      <c r="C2146" s="204"/>
      <c r="D2146" s="204"/>
      <c r="E2146" s="204"/>
      <c r="F2146" s="204"/>
      <c r="G2146" s="204"/>
      <c r="H2146" s="204"/>
      <c r="I2146" s="221"/>
      <c r="J2146" s="221"/>
      <c r="L2146" s="346" t="s">
        <v>2021</v>
      </c>
      <c r="M2146" s="347"/>
      <c r="N2146" s="348"/>
      <c r="O2146" s="222">
        <f>K2144</f>
        <v>3501.35</v>
      </c>
      <c r="P2146" s="182"/>
    </row>
    <row r="2147" spans="1:21" ht="15.75">
      <c r="A2147" s="205"/>
      <c r="B2147" s="206"/>
      <c r="C2147" s="206"/>
      <c r="D2147" s="206"/>
      <c r="E2147" s="206"/>
      <c r="F2147" s="206"/>
      <c r="G2147" s="206"/>
      <c r="H2147" s="206"/>
      <c r="I2147" s="223"/>
      <c r="J2147" s="223"/>
      <c r="K2147" s="224"/>
      <c r="L2147" s="224"/>
      <c r="M2147" s="224"/>
      <c r="N2147" s="224"/>
      <c r="O2147" s="225"/>
      <c r="P2147" s="182"/>
    </row>
    <row r="2148" spans="1:21" s="186" customFormat="1" ht="40.15" customHeight="1">
      <c r="A2148" s="246" t="s">
        <v>831</v>
      </c>
      <c r="B2148" s="349" t="s">
        <v>2312</v>
      </c>
      <c r="C2148" s="349"/>
      <c r="D2148" s="349"/>
      <c r="E2148" s="349"/>
      <c r="F2148" s="349"/>
      <c r="G2148" s="349"/>
      <c r="H2148" s="349"/>
      <c r="I2148" s="349"/>
      <c r="J2148" s="349"/>
      <c r="K2148" s="349"/>
      <c r="L2148" s="349"/>
      <c r="M2148" s="349"/>
      <c r="N2148" s="349"/>
      <c r="O2148" s="350"/>
      <c r="P2148" s="241"/>
      <c r="Q2148" s="245"/>
      <c r="R2148" s="245"/>
      <c r="S2148" s="245"/>
      <c r="T2148" s="245"/>
      <c r="U2148" s="245"/>
    </row>
    <row r="2149" spans="1:21" s="187" customFormat="1" ht="15.75">
      <c r="A2149" s="239"/>
      <c r="B2149" s="240"/>
      <c r="C2149" s="240"/>
      <c r="D2149" s="240"/>
      <c r="E2149" s="240"/>
      <c r="F2149" s="240"/>
      <c r="G2149" s="240"/>
      <c r="H2149" s="240"/>
      <c r="I2149" s="242"/>
      <c r="J2149" s="242"/>
      <c r="K2149" s="242"/>
      <c r="L2149" s="242"/>
      <c r="M2149" s="243"/>
      <c r="N2149" s="243"/>
      <c r="O2149" s="244"/>
      <c r="P2149" s="182"/>
    </row>
    <row r="2150" spans="1:21" ht="42" customHeight="1">
      <c r="A2150" s="329" t="s">
        <v>2013</v>
      </c>
      <c r="B2150" s="330"/>
      <c r="C2150" s="330"/>
      <c r="D2150" s="330"/>
      <c r="E2150" s="197" t="s">
        <v>2014</v>
      </c>
      <c r="F2150" s="331" t="s">
        <v>2015</v>
      </c>
      <c r="G2150" s="332"/>
      <c r="H2150" s="331" t="s">
        <v>2023</v>
      </c>
      <c r="I2150" s="332"/>
      <c r="J2150" s="333" t="s">
        <v>2101</v>
      </c>
      <c r="K2150" s="334"/>
      <c r="L2150" s="217" t="s">
        <v>2018</v>
      </c>
      <c r="M2150" s="335" t="s">
        <v>2019</v>
      </c>
      <c r="N2150" s="335"/>
      <c r="O2150" s="336"/>
      <c r="P2150" s="182"/>
    </row>
    <row r="2151" spans="1:21" s="184" customFormat="1" ht="55.9" customHeight="1">
      <c r="A2151" s="337" t="s">
        <v>2298</v>
      </c>
      <c r="B2151" s="338"/>
      <c r="C2151" s="338"/>
      <c r="D2151" s="339"/>
      <c r="E2151" s="208">
        <v>1</v>
      </c>
      <c r="F2151" s="353"/>
      <c r="G2151" s="352"/>
      <c r="H2151" s="351"/>
      <c r="I2151" s="352"/>
      <c r="J2151" s="353">
        <f>O2139</f>
        <v>1962.73</v>
      </c>
      <c r="K2151" s="354"/>
      <c r="L2151" s="208"/>
      <c r="M2151" s="360"/>
      <c r="N2151" s="360"/>
      <c r="O2151" s="361"/>
      <c r="P2151" s="182"/>
    </row>
    <row r="2152" spans="1:21" ht="18">
      <c r="A2152" s="199"/>
      <c r="B2152" s="200"/>
      <c r="C2152" s="200"/>
      <c r="D2152" s="200"/>
      <c r="E2152" s="201"/>
      <c r="F2152" s="202"/>
      <c r="G2152" s="201"/>
      <c r="H2152" s="201"/>
      <c r="I2152" s="218"/>
      <c r="J2152" s="219"/>
      <c r="K2152" s="201"/>
      <c r="L2152" s="201"/>
      <c r="M2152" s="201"/>
      <c r="O2152" s="220"/>
      <c r="P2152" s="182"/>
    </row>
    <row r="2153" spans="1:21" ht="15.75">
      <c r="A2153" s="203"/>
      <c r="B2153" s="204"/>
      <c r="C2153" s="204"/>
      <c r="D2153" s="204"/>
      <c r="E2153" s="204"/>
      <c r="F2153" s="204"/>
      <c r="G2153" s="204"/>
      <c r="H2153" s="204"/>
      <c r="I2153" s="221"/>
      <c r="J2153" s="221"/>
      <c r="L2153" s="346" t="s">
        <v>2021</v>
      </c>
      <c r="M2153" s="347"/>
      <c r="N2153" s="348"/>
      <c r="O2153" s="222">
        <f>J2151</f>
        <v>1962.73</v>
      </c>
      <c r="P2153" s="182"/>
    </row>
    <row r="2154" spans="1:21" ht="15.75">
      <c r="A2154" s="205"/>
      <c r="B2154" s="206"/>
      <c r="C2154" s="206"/>
      <c r="D2154" s="206"/>
      <c r="E2154" s="206"/>
      <c r="F2154" s="206"/>
      <c r="G2154" s="206"/>
      <c r="H2154" s="206"/>
      <c r="I2154" s="223"/>
      <c r="J2154" s="223"/>
      <c r="K2154" s="224"/>
      <c r="L2154" s="224"/>
      <c r="M2154" s="224"/>
      <c r="N2154" s="224"/>
      <c r="O2154" s="225"/>
      <c r="P2154" s="182"/>
    </row>
    <row r="2155" spans="1:21" s="186" customFormat="1" ht="40.15" customHeight="1">
      <c r="A2155" s="246" t="s">
        <v>834</v>
      </c>
      <c r="B2155" s="349" t="s">
        <v>2313</v>
      </c>
      <c r="C2155" s="349"/>
      <c r="D2155" s="349"/>
      <c r="E2155" s="349"/>
      <c r="F2155" s="349"/>
      <c r="G2155" s="349"/>
      <c r="H2155" s="349"/>
      <c r="I2155" s="349"/>
      <c r="J2155" s="349"/>
      <c r="K2155" s="349"/>
      <c r="L2155" s="349"/>
      <c r="M2155" s="349"/>
      <c r="N2155" s="349"/>
      <c r="O2155" s="350"/>
      <c r="P2155" s="241"/>
      <c r="Q2155" s="245"/>
      <c r="R2155" s="245"/>
      <c r="S2155" s="245"/>
      <c r="T2155" s="245"/>
      <c r="U2155" s="245"/>
    </row>
    <row r="2156" spans="1:21" s="187" customFormat="1" ht="15.75">
      <c r="A2156" s="239"/>
      <c r="B2156" s="240"/>
      <c r="C2156" s="240"/>
      <c r="D2156" s="240"/>
      <c r="E2156" s="240"/>
      <c r="F2156" s="240"/>
      <c r="G2156" s="240"/>
      <c r="H2156" s="240"/>
      <c r="I2156" s="242"/>
      <c r="J2156" s="242"/>
      <c r="K2156" s="242"/>
      <c r="L2156" s="242"/>
      <c r="M2156" s="243"/>
      <c r="N2156" s="243"/>
      <c r="O2156" s="244"/>
      <c r="P2156" s="182"/>
    </row>
    <row r="2157" spans="1:21" ht="42" customHeight="1">
      <c r="A2157" s="329" t="s">
        <v>2013</v>
      </c>
      <c r="B2157" s="330"/>
      <c r="C2157" s="330"/>
      <c r="D2157" s="330"/>
      <c r="E2157" s="197" t="s">
        <v>2014</v>
      </c>
      <c r="F2157" s="331" t="s">
        <v>2015</v>
      </c>
      <c r="G2157" s="332"/>
      <c r="H2157" s="331" t="s">
        <v>2023</v>
      </c>
      <c r="I2157" s="332"/>
      <c r="J2157" s="333" t="s">
        <v>2101</v>
      </c>
      <c r="K2157" s="334"/>
      <c r="L2157" s="217" t="s">
        <v>2018</v>
      </c>
      <c r="M2157" s="335" t="s">
        <v>2019</v>
      </c>
      <c r="N2157" s="335"/>
      <c r="O2157" s="336"/>
      <c r="P2157" s="182"/>
    </row>
    <row r="2158" spans="1:21" s="184" customFormat="1" ht="55.9" customHeight="1">
      <c r="A2158" s="337" t="s">
        <v>2298</v>
      </c>
      <c r="B2158" s="338"/>
      <c r="C2158" s="338"/>
      <c r="D2158" s="339"/>
      <c r="E2158" s="208">
        <v>1</v>
      </c>
      <c r="F2158" s="353"/>
      <c r="G2158" s="352"/>
      <c r="H2158" s="351"/>
      <c r="I2158" s="352"/>
      <c r="J2158" s="353">
        <f>O2146</f>
        <v>3501.35</v>
      </c>
      <c r="K2158" s="354"/>
      <c r="L2158" s="208"/>
      <c r="M2158" s="360"/>
      <c r="N2158" s="360"/>
      <c r="O2158" s="361"/>
      <c r="P2158" s="182"/>
    </row>
    <row r="2159" spans="1:21" ht="18">
      <c r="A2159" s="199"/>
      <c r="B2159" s="200"/>
      <c r="C2159" s="200"/>
      <c r="D2159" s="200"/>
      <c r="E2159" s="201"/>
      <c r="F2159" s="202"/>
      <c r="G2159" s="201"/>
      <c r="H2159" s="201"/>
      <c r="I2159" s="218"/>
      <c r="J2159" s="219"/>
      <c r="K2159" s="201"/>
      <c r="L2159" s="201"/>
      <c r="M2159" s="201"/>
      <c r="O2159" s="220"/>
      <c r="P2159" s="182"/>
    </row>
    <row r="2160" spans="1:21" ht="15.75">
      <c r="A2160" s="203"/>
      <c r="B2160" s="204"/>
      <c r="C2160" s="204"/>
      <c r="D2160" s="204"/>
      <c r="E2160" s="204"/>
      <c r="F2160" s="204"/>
      <c r="G2160" s="204"/>
      <c r="H2160" s="204"/>
      <c r="I2160" s="221"/>
      <c r="J2160" s="221"/>
      <c r="L2160" s="346" t="s">
        <v>2021</v>
      </c>
      <c r="M2160" s="347"/>
      <c r="N2160" s="348"/>
      <c r="O2160" s="222">
        <f>J2158</f>
        <v>3501.35</v>
      </c>
      <c r="P2160" s="182"/>
    </row>
    <row r="2161" spans="1:21" ht="15.75">
      <c r="A2161" s="205"/>
      <c r="B2161" s="206"/>
      <c r="C2161" s="206"/>
      <c r="D2161" s="206"/>
      <c r="E2161" s="206"/>
      <c r="F2161" s="206"/>
      <c r="G2161" s="206"/>
      <c r="H2161" s="206"/>
      <c r="I2161" s="223"/>
      <c r="J2161" s="223"/>
      <c r="K2161" s="224"/>
      <c r="L2161" s="224"/>
      <c r="M2161" s="224"/>
      <c r="N2161" s="224"/>
      <c r="O2161" s="225"/>
      <c r="P2161" s="182"/>
    </row>
    <row r="2162" spans="1:21" s="186" customFormat="1" ht="40.15" customHeight="1">
      <c r="A2162" s="246" t="s">
        <v>837</v>
      </c>
      <c r="B2162" s="349" t="s">
        <v>2314</v>
      </c>
      <c r="C2162" s="349"/>
      <c r="D2162" s="349"/>
      <c r="E2162" s="349"/>
      <c r="F2162" s="349"/>
      <c r="G2162" s="349"/>
      <c r="H2162" s="349"/>
      <c r="I2162" s="349"/>
      <c r="J2162" s="349"/>
      <c r="K2162" s="349"/>
      <c r="L2162" s="349"/>
      <c r="M2162" s="349"/>
      <c r="N2162" s="349"/>
      <c r="O2162" s="350"/>
      <c r="P2162" s="241"/>
      <c r="Q2162" s="245"/>
      <c r="R2162" s="245"/>
      <c r="S2162" s="245"/>
      <c r="T2162" s="245"/>
      <c r="U2162" s="245"/>
    </row>
    <row r="2163" spans="1:21" s="187" customFormat="1" ht="15.75">
      <c r="A2163" s="239"/>
      <c r="B2163" s="240"/>
      <c r="C2163" s="240"/>
      <c r="D2163" s="240"/>
      <c r="E2163" s="240"/>
      <c r="F2163" s="240"/>
      <c r="G2163" s="240"/>
      <c r="H2163" s="240"/>
      <c r="I2163" s="242"/>
      <c r="J2163" s="242"/>
      <c r="K2163" s="242"/>
      <c r="L2163" s="242"/>
      <c r="M2163" s="243"/>
      <c r="N2163" s="243"/>
      <c r="O2163" s="244"/>
      <c r="P2163" s="182"/>
    </row>
    <row r="2164" spans="1:21" ht="42" customHeight="1">
      <c r="A2164" s="329" t="s">
        <v>2013</v>
      </c>
      <c r="B2164" s="330"/>
      <c r="C2164" s="330"/>
      <c r="D2164" s="330"/>
      <c r="E2164" s="197" t="s">
        <v>2014</v>
      </c>
      <c r="F2164" s="331" t="s">
        <v>2015</v>
      </c>
      <c r="G2164" s="332"/>
      <c r="H2164" s="331" t="s">
        <v>2023</v>
      </c>
      <c r="I2164" s="332"/>
      <c r="J2164" s="333" t="s">
        <v>2101</v>
      </c>
      <c r="K2164" s="334"/>
      <c r="L2164" s="217" t="s">
        <v>2018</v>
      </c>
      <c r="M2164" s="335" t="s">
        <v>2019</v>
      </c>
      <c r="N2164" s="335"/>
      <c r="O2164" s="336"/>
      <c r="P2164" s="182"/>
    </row>
    <row r="2165" spans="1:21" s="184" customFormat="1" ht="55.9" customHeight="1">
      <c r="A2165" s="337" t="s">
        <v>2298</v>
      </c>
      <c r="B2165" s="338"/>
      <c r="C2165" s="338"/>
      <c r="D2165" s="339"/>
      <c r="E2165" s="208">
        <v>1</v>
      </c>
      <c r="F2165" s="353"/>
      <c r="G2165" s="352"/>
      <c r="H2165" s="351"/>
      <c r="I2165" s="352"/>
      <c r="J2165" s="353">
        <f>O2153</f>
        <v>1962.73</v>
      </c>
      <c r="K2165" s="354"/>
      <c r="L2165" s="208"/>
      <c r="M2165" s="360"/>
      <c r="N2165" s="360"/>
      <c r="O2165" s="361"/>
      <c r="P2165" s="182"/>
    </row>
    <row r="2166" spans="1:21" ht="18">
      <c r="A2166" s="199"/>
      <c r="B2166" s="200"/>
      <c r="C2166" s="200"/>
      <c r="D2166" s="200"/>
      <c r="E2166" s="201"/>
      <c r="F2166" s="202"/>
      <c r="G2166" s="201"/>
      <c r="H2166" s="201"/>
      <c r="I2166" s="218"/>
      <c r="J2166" s="219"/>
      <c r="K2166" s="201"/>
      <c r="L2166" s="201"/>
      <c r="M2166" s="201"/>
      <c r="O2166" s="220"/>
      <c r="P2166" s="182"/>
    </row>
    <row r="2167" spans="1:21" ht="15.75">
      <c r="A2167" s="203"/>
      <c r="B2167" s="204"/>
      <c r="C2167" s="204"/>
      <c r="D2167" s="204"/>
      <c r="E2167" s="204"/>
      <c r="F2167" s="204"/>
      <c r="G2167" s="204"/>
      <c r="H2167" s="204"/>
      <c r="I2167" s="221"/>
      <c r="J2167" s="221"/>
      <c r="L2167" s="346" t="s">
        <v>2021</v>
      </c>
      <c r="M2167" s="347"/>
      <c r="N2167" s="348"/>
      <c r="O2167" s="222">
        <f>J2165</f>
        <v>1962.73</v>
      </c>
      <c r="P2167" s="182"/>
    </row>
    <row r="2168" spans="1:21" ht="15.75">
      <c r="A2168" s="205"/>
      <c r="B2168" s="206"/>
      <c r="C2168" s="206"/>
      <c r="D2168" s="206"/>
      <c r="E2168" s="206"/>
      <c r="F2168" s="206"/>
      <c r="G2168" s="206"/>
      <c r="H2168" s="206"/>
      <c r="I2168" s="223"/>
      <c r="J2168" s="223"/>
      <c r="K2168" s="224"/>
      <c r="L2168" s="224"/>
      <c r="M2168" s="224"/>
      <c r="N2168" s="224"/>
      <c r="O2168" s="225"/>
      <c r="P2168" s="182"/>
    </row>
    <row r="2169" spans="1:21" s="186" customFormat="1" ht="40.15" customHeight="1">
      <c r="A2169" s="246" t="s">
        <v>840</v>
      </c>
      <c r="B2169" s="349" t="s">
        <v>2315</v>
      </c>
      <c r="C2169" s="349"/>
      <c r="D2169" s="349"/>
      <c r="E2169" s="349"/>
      <c r="F2169" s="349"/>
      <c r="G2169" s="349"/>
      <c r="H2169" s="349"/>
      <c r="I2169" s="349"/>
      <c r="J2169" s="349"/>
      <c r="K2169" s="349"/>
      <c r="L2169" s="349"/>
      <c r="M2169" s="349"/>
      <c r="N2169" s="349"/>
      <c r="O2169" s="350"/>
      <c r="P2169" s="241"/>
      <c r="Q2169" s="245"/>
      <c r="R2169" s="245"/>
      <c r="S2169" s="245"/>
      <c r="T2169" s="245"/>
      <c r="U2169" s="245"/>
    </row>
    <row r="2170" spans="1:21" s="187" customFormat="1" ht="15.75">
      <c r="A2170" s="239"/>
      <c r="B2170" s="240"/>
      <c r="C2170" s="240"/>
      <c r="D2170" s="240"/>
      <c r="E2170" s="240"/>
      <c r="F2170" s="240"/>
      <c r="G2170" s="240"/>
      <c r="H2170" s="240"/>
      <c r="I2170" s="242"/>
      <c r="J2170" s="242"/>
      <c r="K2170" s="242"/>
      <c r="L2170" s="242"/>
      <c r="M2170" s="243"/>
      <c r="N2170" s="243"/>
      <c r="O2170" s="244"/>
      <c r="P2170" s="182"/>
    </row>
    <row r="2171" spans="1:21" ht="42" customHeight="1">
      <c r="A2171" s="329" t="s">
        <v>2013</v>
      </c>
      <c r="B2171" s="330"/>
      <c r="C2171" s="330"/>
      <c r="D2171" s="330"/>
      <c r="E2171" s="197" t="s">
        <v>2014</v>
      </c>
      <c r="F2171" s="331" t="s">
        <v>2015</v>
      </c>
      <c r="G2171" s="332"/>
      <c r="H2171" s="331" t="s">
        <v>2023</v>
      </c>
      <c r="I2171" s="332"/>
      <c r="J2171" s="333" t="s">
        <v>2101</v>
      </c>
      <c r="K2171" s="334"/>
      <c r="L2171" s="217" t="s">
        <v>2018</v>
      </c>
      <c r="M2171" s="335" t="s">
        <v>2019</v>
      </c>
      <c r="N2171" s="335"/>
      <c r="O2171" s="336"/>
      <c r="P2171" s="182"/>
    </row>
    <row r="2172" spans="1:21" s="184" customFormat="1" ht="55.9" customHeight="1">
      <c r="A2172" s="337" t="s">
        <v>2298</v>
      </c>
      <c r="B2172" s="338"/>
      <c r="C2172" s="338"/>
      <c r="D2172" s="339"/>
      <c r="E2172" s="208">
        <v>1</v>
      </c>
      <c r="F2172" s="353"/>
      <c r="G2172" s="352"/>
      <c r="H2172" s="351"/>
      <c r="I2172" s="352"/>
      <c r="J2172" s="353">
        <f>O2160</f>
        <v>3501.35</v>
      </c>
      <c r="K2172" s="354"/>
      <c r="L2172" s="208"/>
      <c r="M2172" s="360"/>
      <c r="N2172" s="360"/>
      <c r="O2172" s="361"/>
      <c r="P2172" s="182"/>
    </row>
    <row r="2173" spans="1:21" ht="18">
      <c r="A2173" s="199"/>
      <c r="B2173" s="200"/>
      <c r="C2173" s="200"/>
      <c r="D2173" s="200"/>
      <c r="E2173" s="201"/>
      <c r="F2173" s="202"/>
      <c r="G2173" s="201"/>
      <c r="H2173" s="201"/>
      <c r="I2173" s="218"/>
      <c r="J2173" s="219"/>
      <c r="K2173" s="201"/>
      <c r="L2173" s="201"/>
      <c r="M2173" s="201"/>
      <c r="O2173" s="220"/>
      <c r="P2173" s="182"/>
    </row>
    <row r="2174" spans="1:21" ht="15.75">
      <c r="A2174" s="203"/>
      <c r="B2174" s="204"/>
      <c r="C2174" s="204"/>
      <c r="D2174" s="204"/>
      <c r="E2174" s="204"/>
      <c r="F2174" s="204"/>
      <c r="G2174" s="204"/>
      <c r="H2174" s="204"/>
      <c r="I2174" s="221"/>
      <c r="J2174" s="221"/>
      <c r="L2174" s="346" t="s">
        <v>2021</v>
      </c>
      <c r="M2174" s="347"/>
      <c r="N2174" s="348"/>
      <c r="O2174" s="222">
        <f>J2172</f>
        <v>3501.35</v>
      </c>
      <c r="P2174" s="182"/>
    </row>
    <row r="2175" spans="1:21" ht="15.75">
      <c r="A2175" s="205"/>
      <c r="B2175" s="206"/>
      <c r="C2175" s="206"/>
      <c r="D2175" s="206"/>
      <c r="E2175" s="206"/>
      <c r="F2175" s="206"/>
      <c r="G2175" s="206"/>
      <c r="H2175" s="206"/>
      <c r="I2175" s="223"/>
      <c r="J2175" s="223"/>
      <c r="K2175" s="224"/>
      <c r="L2175" s="224"/>
      <c r="M2175" s="224"/>
      <c r="N2175" s="224"/>
      <c r="O2175" s="225"/>
      <c r="P2175" s="182"/>
    </row>
    <row r="2176" spans="1:21" s="186" customFormat="1" ht="40.15" customHeight="1">
      <c r="A2176" s="246" t="s">
        <v>843</v>
      </c>
      <c r="B2176" s="349" t="s">
        <v>845</v>
      </c>
      <c r="C2176" s="349"/>
      <c r="D2176" s="349"/>
      <c r="E2176" s="349"/>
      <c r="F2176" s="349"/>
      <c r="G2176" s="349"/>
      <c r="H2176" s="349"/>
      <c r="I2176" s="349"/>
      <c r="J2176" s="349"/>
      <c r="K2176" s="349"/>
      <c r="L2176" s="349"/>
      <c r="M2176" s="349"/>
      <c r="N2176" s="349"/>
      <c r="O2176" s="350"/>
      <c r="P2176" s="241"/>
      <c r="Q2176" s="245"/>
      <c r="R2176" s="245"/>
      <c r="S2176" s="245"/>
      <c r="T2176" s="245"/>
      <c r="U2176" s="245"/>
    </row>
    <row r="2177" spans="1:21" s="187" customFormat="1" ht="15.75">
      <c r="A2177" s="239"/>
      <c r="B2177" s="240"/>
      <c r="C2177" s="240"/>
      <c r="D2177" s="240"/>
      <c r="E2177" s="240"/>
      <c r="F2177" s="240"/>
      <c r="G2177" s="240"/>
      <c r="H2177" s="240"/>
      <c r="I2177" s="242"/>
      <c r="J2177" s="242"/>
      <c r="K2177" s="242"/>
      <c r="L2177" s="242"/>
      <c r="M2177" s="243"/>
      <c r="N2177" s="243"/>
      <c r="O2177" s="244"/>
      <c r="P2177" s="182"/>
    </row>
    <row r="2178" spans="1:21" ht="42" customHeight="1">
      <c r="A2178" s="329" t="s">
        <v>2013</v>
      </c>
      <c r="B2178" s="330"/>
      <c r="C2178" s="330"/>
      <c r="D2178" s="330"/>
      <c r="E2178" s="197" t="s">
        <v>2014</v>
      </c>
      <c r="F2178" s="331" t="s">
        <v>2316</v>
      </c>
      <c r="G2178" s="332"/>
      <c r="H2178" s="331" t="s">
        <v>2317</v>
      </c>
      <c r="I2178" s="332"/>
      <c r="J2178" s="333" t="s">
        <v>2318</v>
      </c>
      <c r="K2178" s="334"/>
      <c r="L2178" s="217" t="s">
        <v>2101</v>
      </c>
      <c r="M2178" s="335" t="s">
        <v>2019</v>
      </c>
      <c r="N2178" s="335"/>
      <c r="O2178" s="336"/>
      <c r="P2178" s="182"/>
    </row>
    <row r="2179" spans="1:21" s="184" customFormat="1" ht="55.9" customHeight="1">
      <c r="A2179" s="337" t="s">
        <v>2319</v>
      </c>
      <c r="B2179" s="338"/>
      <c r="C2179" s="338"/>
      <c r="D2179" s="339"/>
      <c r="E2179" s="208">
        <v>49</v>
      </c>
      <c r="F2179" s="353">
        <f>0.8*2.1</f>
        <v>1.68</v>
      </c>
      <c r="G2179" s="352"/>
      <c r="H2179" s="351">
        <v>2</v>
      </c>
      <c r="I2179" s="352"/>
      <c r="J2179" s="406">
        <v>0.15</v>
      </c>
      <c r="K2179" s="407"/>
      <c r="L2179" s="228">
        <f t="shared" ref="L2179:L2181" si="92">E2179*F2179*H2179*1.15</f>
        <v>189.33600000000001</v>
      </c>
      <c r="M2179" s="360"/>
      <c r="N2179" s="360"/>
      <c r="O2179" s="361"/>
      <c r="P2179" s="182"/>
    </row>
    <row r="2180" spans="1:21" s="184" customFormat="1" ht="55.9" customHeight="1">
      <c r="A2180" s="337" t="s">
        <v>2320</v>
      </c>
      <c r="B2180" s="338"/>
      <c r="C2180" s="338"/>
      <c r="D2180" s="339"/>
      <c r="E2180" s="208">
        <v>7</v>
      </c>
      <c r="F2180" s="353">
        <f>0.9*2.1</f>
        <v>1.89</v>
      </c>
      <c r="G2180" s="352"/>
      <c r="H2180" s="351">
        <v>2</v>
      </c>
      <c r="I2180" s="352"/>
      <c r="J2180" s="406">
        <v>0.15</v>
      </c>
      <c r="K2180" s="407"/>
      <c r="L2180" s="228">
        <f t="shared" si="92"/>
        <v>30.428999999999998</v>
      </c>
      <c r="M2180" s="360"/>
      <c r="N2180" s="360"/>
      <c r="O2180" s="361"/>
      <c r="P2180" s="182"/>
    </row>
    <row r="2181" spans="1:21" s="184" customFormat="1" ht="55.9" customHeight="1">
      <c r="A2181" s="337" t="s">
        <v>2321</v>
      </c>
      <c r="B2181" s="338"/>
      <c r="C2181" s="338"/>
      <c r="D2181" s="339"/>
      <c r="E2181" s="208">
        <v>3</v>
      </c>
      <c r="F2181" s="353">
        <f>1.2*2.1</f>
        <v>2.52</v>
      </c>
      <c r="G2181" s="352"/>
      <c r="H2181" s="351">
        <v>2</v>
      </c>
      <c r="I2181" s="352"/>
      <c r="J2181" s="406">
        <v>0.15</v>
      </c>
      <c r="K2181" s="407"/>
      <c r="L2181" s="228">
        <f t="shared" si="92"/>
        <v>17.388000000000002</v>
      </c>
      <c r="M2181" s="360"/>
      <c r="N2181" s="360"/>
      <c r="O2181" s="361"/>
      <c r="P2181" s="182"/>
    </row>
    <row r="2182" spans="1:21" ht="18">
      <c r="A2182" s="199"/>
      <c r="B2182" s="200"/>
      <c r="C2182" s="200"/>
      <c r="D2182" s="200"/>
      <c r="E2182" s="201"/>
      <c r="F2182" s="202"/>
      <c r="G2182" s="201"/>
      <c r="H2182" s="201"/>
      <c r="I2182" s="218"/>
      <c r="J2182" s="219"/>
      <c r="K2182" s="201"/>
      <c r="L2182" s="201"/>
      <c r="M2182" s="201"/>
      <c r="O2182" s="220"/>
      <c r="P2182" s="182"/>
    </row>
    <row r="2183" spans="1:21" ht="15.75">
      <c r="A2183" s="203"/>
      <c r="B2183" s="204"/>
      <c r="C2183" s="204"/>
      <c r="D2183" s="204"/>
      <c r="E2183" s="204"/>
      <c r="F2183" s="204"/>
      <c r="G2183" s="204"/>
      <c r="H2183" s="204"/>
      <c r="I2183" s="221"/>
      <c r="J2183" s="221"/>
      <c r="L2183" s="346" t="s">
        <v>2021</v>
      </c>
      <c r="M2183" s="347"/>
      <c r="N2183" s="348"/>
      <c r="O2183" s="222">
        <f>L2179+L2180+L2181</f>
        <v>237.15299999999999</v>
      </c>
      <c r="P2183" s="182"/>
    </row>
    <row r="2184" spans="1:21" ht="15.75">
      <c r="A2184" s="205"/>
      <c r="B2184" s="206"/>
      <c r="C2184" s="206"/>
      <c r="D2184" s="206"/>
      <c r="E2184" s="206"/>
      <c r="F2184" s="206"/>
      <c r="G2184" s="206"/>
      <c r="H2184" s="206"/>
      <c r="I2184" s="223"/>
      <c r="J2184" s="223"/>
      <c r="K2184" s="224"/>
      <c r="L2184" s="224"/>
      <c r="M2184" s="224"/>
      <c r="N2184" s="224"/>
      <c r="O2184" s="225"/>
      <c r="P2184" s="182"/>
    </row>
    <row r="2185" spans="1:21" s="186" customFormat="1" ht="40.15" customHeight="1">
      <c r="A2185" s="246" t="s">
        <v>846</v>
      </c>
      <c r="B2185" s="349" t="s">
        <v>848</v>
      </c>
      <c r="C2185" s="349"/>
      <c r="D2185" s="349"/>
      <c r="E2185" s="349"/>
      <c r="F2185" s="349"/>
      <c r="G2185" s="349"/>
      <c r="H2185" s="349"/>
      <c r="I2185" s="349"/>
      <c r="J2185" s="349"/>
      <c r="K2185" s="349"/>
      <c r="L2185" s="349"/>
      <c r="M2185" s="349"/>
      <c r="N2185" s="349"/>
      <c r="O2185" s="350"/>
      <c r="P2185" s="241"/>
      <c r="Q2185" s="245"/>
      <c r="R2185" s="245"/>
      <c r="S2185" s="245"/>
      <c r="T2185" s="245"/>
      <c r="U2185" s="245"/>
    </row>
    <row r="2186" spans="1:21" s="187" customFormat="1" ht="15.75">
      <c r="A2186" s="239"/>
      <c r="B2186" s="240"/>
      <c r="C2186" s="240"/>
      <c r="D2186" s="240"/>
      <c r="E2186" s="240"/>
      <c r="F2186" s="240"/>
      <c r="G2186" s="240"/>
      <c r="H2186" s="240"/>
      <c r="I2186" s="242"/>
      <c r="J2186" s="242"/>
      <c r="K2186" s="242"/>
      <c r="L2186" s="242"/>
      <c r="M2186" s="243"/>
      <c r="N2186" s="243"/>
      <c r="O2186" s="244"/>
      <c r="P2186" s="182"/>
    </row>
    <row r="2187" spans="1:21" ht="42" customHeight="1">
      <c r="A2187" s="329" t="s">
        <v>2013</v>
      </c>
      <c r="B2187" s="330"/>
      <c r="C2187" s="330"/>
      <c r="D2187" s="330"/>
      <c r="E2187" s="197" t="s">
        <v>2014</v>
      </c>
      <c r="F2187" s="331" t="s">
        <v>2015</v>
      </c>
      <c r="G2187" s="332"/>
      <c r="H2187" s="331" t="s">
        <v>2023</v>
      </c>
      <c r="I2187" s="332"/>
      <c r="J2187" s="333" t="s">
        <v>2101</v>
      </c>
      <c r="K2187" s="334"/>
      <c r="L2187" s="217" t="s">
        <v>2018</v>
      </c>
      <c r="M2187" s="335" t="s">
        <v>2019</v>
      </c>
      <c r="N2187" s="335"/>
      <c r="O2187" s="336"/>
      <c r="P2187" s="182"/>
    </row>
    <row r="2188" spans="1:21" s="184" customFormat="1" ht="55.9" customHeight="1">
      <c r="A2188" s="337" t="s">
        <v>2298</v>
      </c>
      <c r="B2188" s="338"/>
      <c r="C2188" s="338"/>
      <c r="D2188" s="339"/>
      <c r="E2188" s="208">
        <v>1</v>
      </c>
      <c r="F2188" s="353"/>
      <c r="G2188" s="352"/>
      <c r="H2188" s="351"/>
      <c r="I2188" s="352"/>
      <c r="J2188" s="353">
        <f>O2183</f>
        <v>237.15299999999999</v>
      </c>
      <c r="K2188" s="354"/>
      <c r="L2188" s="208"/>
      <c r="M2188" s="360"/>
      <c r="N2188" s="360"/>
      <c r="O2188" s="361"/>
      <c r="P2188" s="182"/>
    </row>
    <row r="2189" spans="1:21" ht="18">
      <c r="A2189" s="199"/>
      <c r="B2189" s="200"/>
      <c r="C2189" s="200"/>
      <c r="D2189" s="200"/>
      <c r="E2189" s="201"/>
      <c r="F2189" s="202"/>
      <c r="G2189" s="201"/>
      <c r="H2189" s="201"/>
      <c r="I2189" s="218"/>
      <c r="J2189" s="219"/>
      <c r="K2189" s="201"/>
      <c r="L2189" s="201"/>
      <c r="M2189" s="201"/>
      <c r="O2189" s="220"/>
      <c r="P2189" s="182"/>
    </row>
    <row r="2190" spans="1:21" ht="15.75">
      <c r="A2190" s="203"/>
      <c r="B2190" s="204"/>
      <c r="C2190" s="204"/>
      <c r="D2190" s="204"/>
      <c r="E2190" s="204"/>
      <c r="F2190" s="204"/>
      <c r="G2190" s="204"/>
      <c r="H2190" s="204"/>
      <c r="I2190" s="221"/>
      <c r="J2190" s="221"/>
      <c r="L2190" s="346" t="s">
        <v>2021</v>
      </c>
      <c r="M2190" s="347"/>
      <c r="N2190" s="348"/>
      <c r="O2190" s="222">
        <f>J2188</f>
        <v>237.15299999999999</v>
      </c>
      <c r="P2190" s="182"/>
    </row>
    <row r="2191" spans="1:21" ht="15.75">
      <c r="A2191" s="205"/>
      <c r="B2191" s="206"/>
      <c r="C2191" s="206"/>
      <c r="D2191" s="206"/>
      <c r="E2191" s="206"/>
      <c r="F2191" s="206"/>
      <c r="G2191" s="206"/>
      <c r="H2191" s="206"/>
      <c r="I2191" s="223"/>
      <c r="J2191" s="223"/>
      <c r="K2191" s="224"/>
      <c r="L2191" s="224"/>
      <c r="M2191" s="224"/>
      <c r="N2191" s="224"/>
      <c r="O2191" s="225"/>
      <c r="P2191" s="182"/>
    </row>
    <row r="2192" spans="1:21" s="186" customFormat="1" ht="40.15" customHeight="1">
      <c r="A2192" s="246" t="s">
        <v>849</v>
      </c>
      <c r="B2192" s="349" t="s">
        <v>851</v>
      </c>
      <c r="C2192" s="349"/>
      <c r="D2192" s="349"/>
      <c r="E2192" s="349"/>
      <c r="F2192" s="349"/>
      <c r="G2192" s="349"/>
      <c r="H2192" s="349"/>
      <c r="I2192" s="349"/>
      <c r="J2192" s="349"/>
      <c r="K2192" s="349"/>
      <c r="L2192" s="349"/>
      <c r="M2192" s="349"/>
      <c r="N2192" s="349"/>
      <c r="O2192" s="350"/>
      <c r="P2192" s="241"/>
      <c r="Q2192" s="245"/>
      <c r="R2192" s="245"/>
      <c r="S2192" s="245"/>
      <c r="T2192" s="245"/>
      <c r="U2192" s="245"/>
    </row>
    <row r="2193" spans="1:21" s="187" customFormat="1" ht="15.75">
      <c r="A2193" s="239"/>
      <c r="B2193" s="240"/>
      <c r="C2193" s="240"/>
      <c r="D2193" s="240"/>
      <c r="E2193" s="240"/>
      <c r="F2193" s="240"/>
      <c r="G2193" s="240"/>
      <c r="H2193" s="240"/>
      <c r="I2193" s="242"/>
      <c r="J2193" s="242"/>
      <c r="K2193" s="242"/>
      <c r="L2193" s="242"/>
      <c r="M2193" s="243"/>
      <c r="N2193" s="243"/>
      <c r="O2193" s="244"/>
      <c r="P2193" s="182"/>
    </row>
    <row r="2194" spans="1:21" ht="42" customHeight="1">
      <c r="A2194" s="329" t="s">
        <v>2013</v>
      </c>
      <c r="B2194" s="330"/>
      <c r="C2194" s="330"/>
      <c r="D2194" s="330"/>
      <c r="E2194" s="197" t="s">
        <v>2014</v>
      </c>
      <c r="F2194" s="331" t="s">
        <v>2015</v>
      </c>
      <c r="G2194" s="332"/>
      <c r="H2194" s="331" t="s">
        <v>2023</v>
      </c>
      <c r="I2194" s="332"/>
      <c r="J2194" s="333" t="s">
        <v>2101</v>
      </c>
      <c r="K2194" s="334"/>
      <c r="L2194" s="217" t="s">
        <v>2018</v>
      </c>
      <c r="M2194" s="335" t="s">
        <v>2019</v>
      </c>
      <c r="N2194" s="335"/>
      <c r="O2194" s="336"/>
      <c r="P2194" s="182"/>
    </row>
    <row r="2195" spans="1:21" s="184" customFormat="1" ht="55.9" customHeight="1">
      <c r="A2195" s="337" t="s">
        <v>2298</v>
      </c>
      <c r="B2195" s="338"/>
      <c r="C2195" s="338"/>
      <c r="D2195" s="339"/>
      <c r="E2195" s="208">
        <v>1</v>
      </c>
      <c r="F2195" s="353"/>
      <c r="G2195" s="352"/>
      <c r="H2195" s="351"/>
      <c r="I2195" s="352"/>
      <c r="J2195" s="353">
        <f>J2188</f>
        <v>237.15299999999999</v>
      </c>
      <c r="K2195" s="354"/>
      <c r="L2195" s="208"/>
      <c r="M2195" s="360"/>
      <c r="N2195" s="360"/>
      <c r="O2195" s="361"/>
      <c r="P2195" s="182"/>
    </row>
    <row r="2196" spans="1:21" ht="18">
      <c r="A2196" s="199"/>
      <c r="B2196" s="200"/>
      <c r="C2196" s="200"/>
      <c r="D2196" s="200"/>
      <c r="E2196" s="201"/>
      <c r="F2196" s="202"/>
      <c r="G2196" s="201"/>
      <c r="H2196" s="201"/>
      <c r="I2196" s="218"/>
      <c r="J2196" s="219"/>
      <c r="K2196" s="201"/>
      <c r="L2196" s="201"/>
      <c r="M2196" s="201"/>
      <c r="O2196" s="220"/>
      <c r="P2196" s="182"/>
    </row>
    <row r="2197" spans="1:21" ht="15.75">
      <c r="A2197" s="203"/>
      <c r="B2197" s="204"/>
      <c r="C2197" s="204"/>
      <c r="D2197" s="204"/>
      <c r="E2197" s="204"/>
      <c r="F2197" s="204"/>
      <c r="G2197" s="204"/>
      <c r="H2197" s="204"/>
      <c r="I2197" s="221"/>
      <c r="J2197" s="221"/>
      <c r="L2197" s="346" t="s">
        <v>2021</v>
      </c>
      <c r="M2197" s="347"/>
      <c r="N2197" s="348"/>
      <c r="O2197" s="222">
        <f>J2195</f>
        <v>237.15299999999999</v>
      </c>
      <c r="P2197" s="182"/>
    </row>
    <row r="2198" spans="1:21" ht="15.75">
      <c r="A2198" s="205"/>
      <c r="B2198" s="206"/>
      <c r="C2198" s="206"/>
      <c r="D2198" s="206"/>
      <c r="E2198" s="206"/>
      <c r="F2198" s="206"/>
      <c r="G2198" s="206"/>
      <c r="H2198" s="206"/>
      <c r="I2198" s="223"/>
      <c r="J2198" s="223"/>
      <c r="K2198" s="224"/>
      <c r="L2198" s="224"/>
      <c r="M2198" s="224"/>
      <c r="N2198" s="224"/>
      <c r="O2198" s="225"/>
      <c r="P2198" s="182"/>
    </row>
    <row r="2199" spans="1:21" s="186" customFormat="1" ht="40.15" customHeight="1">
      <c r="A2199" s="246" t="s">
        <v>852</v>
      </c>
      <c r="B2199" s="349" t="s">
        <v>2322</v>
      </c>
      <c r="C2199" s="349"/>
      <c r="D2199" s="349"/>
      <c r="E2199" s="349"/>
      <c r="F2199" s="349"/>
      <c r="G2199" s="349"/>
      <c r="H2199" s="349"/>
      <c r="I2199" s="349"/>
      <c r="J2199" s="349"/>
      <c r="K2199" s="349"/>
      <c r="L2199" s="349"/>
      <c r="M2199" s="349"/>
      <c r="N2199" s="349"/>
      <c r="O2199" s="350"/>
      <c r="P2199" s="241"/>
      <c r="Q2199" s="245"/>
      <c r="R2199" s="245"/>
      <c r="S2199" s="245"/>
      <c r="T2199" s="245"/>
      <c r="U2199" s="245"/>
    </row>
    <row r="2200" spans="1:21" s="187" customFormat="1" ht="15.75">
      <c r="A2200" s="239"/>
      <c r="B2200" s="240"/>
      <c r="C2200" s="240"/>
      <c r="D2200" s="240"/>
      <c r="E2200" s="240"/>
      <c r="F2200" s="240"/>
      <c r="G2200" s="240"/>
      <c r="H2200" s="240"/>
      <c r="I2200" s="242"/>
      <c r="J2200" s="242"/>
      <c r="K2200" s="242"/>
      <c r="L2200" s="242"/>
      <c r="M2200" s="243"/>
      <c r="N2200" s="243"/>
      <c r="O2200" s="244"/>
      <c r="P2200" s="182"/>
    </row>
    <row r="2201" spans="1:21" ht="42" customHeight="1">
      <c r="A2201" s="329" t="s">
        <v>2013</v>
      </c>
      <c r="B2201" s="330"/>
      <c r="C2201" s="330"/>
      <c r="D2201" s="330"/>
      <c r="E2201" s="197" t="s">
        <v>2014</v>
      </c>
      <c r="F2201" s="331" t="s">
        <v>2015</v>
      </c>
      <c r="G2201" s="332"/>
      <c r="H2201" s="331" t="s">
        <v>2023</v>
      </c>
      <c r="I2201" s="332"/>
      <c r="J2201" s="333" t="s">
        <v>2101</v>
      </c>
      <c r="K2201" s="334"/>
      <c r="L2201" s="217" t="s">
        <v>2018</v>
      </c>
      <c r="M2201" s="335" t="s">
        <v>2019</v>
      </c>
      <c r="N2201" s="335"/>
      <c r="O2201" s="336"/>
      <c r="P2201" s="182"/>
    </row>
    <row r="2202" spans="1:21" s="184" customFormat="1" ht="55.9" customHeight="1">
      <c r="A2202" s="337" t="s">
        <v>2277</v>
      </c>
      <c r="B2202" s="338"/>
      <c r="C2202" s="338"/>
      <c r="D2202" s="339"/>
      <c r="E2202" s="208">
        <v>2</v>
      </c>
      <c r="F2202" s="353">
        <v>5</v>
      </c>
      <c r="G2202" s="352"/>
      <c r="H2202" s="351">
        <v>2.2000000000000002</v>
      </c>
      <c r="I2202" s="352"/>
      <c r="J2202" s="353">
        <f>F2202*H2202*E2202</f>
        <v>22</v>
      </c>
      <c r="K2202" s="354"/>
      <c r="L2202" s="208"/>
      <c r="M2202" s="360"/>
      <c r="N2202" s="360"/>
      <c r="O2202" s="361"/>
      <c r="P2202" s="182"/>
    </row>
    <row r="2203" spans="1:21" ht="18">
      <c r="A2203" s="199"/>
      <c r="B2203" s="200"/>
      <c r="C2203" s="200"/>
      <c r="D2203" s="200"/>
      <c r="E2203" s="201"/>
      <c r="F2203" s="202"/>
      <c r="G2203" s="201"/>
      <c r="H2203" s="201"/>
      <c r="I2203" s="218"/>
      <c r="J2203" s="219"/>
      <c r="K2203" s="201"/>
      <c r="L2203" s="201"/>
      <c r="M2203" s="201"/>
      <c r="O2203" s="220"/>
      <c r="P2203" s="182"/>
    </row>
    <row r="2204" spans="1:21" ht="15.75">
      <c r="A2204" s="203"/>
      <c r="B2204" s="204"/>
      <c r="C2204" s="204"/>
      <c r="D2204" s="204"/>
      <c r="E2204" s="204"/>
      <c r="F2204" s="204"/>
      <c r="G2204" s="204"/>
      <c r="H2204" s="204"/>
      <c r="I2204" s="221"/>
      <c r="J2204" s="221"/>
      <c r="L2204" s="346" t="s">
        <v>2021</v>
      </c>
      <c r="M2204" s="347"/>
      <c r="N2204" s="348"/>
      <c r="O2204" s="222">
        <f>J2202</f>
        <v>22</v>
      </c>
      <c r="P2204" s="182"/>
    </row>
    <row r="2205" spans="1:21" ht="15.75">
      <c r="A2205" s="205"/>
      <c r="B2205" s="206"/>
      <c r="C2205" s="206"/>
      <c r="D2205" s="206"/>
      <c r="E2205" s="206"/>
      <c r="F2205" s="206"/>
      <c r="G2205" s="206"/>
      <c r="H2205" s="206"/>
      <c r="I2205" s="223"/>
      <c r="J2205" s="223"/>
      <c r="K2205" s="224"/>
      <c r="L2205" s="224"/>
      <c r="M2205" s="224"/>
      <c r="N2205" s="224"/>
      <c r="O2205" s="225"/>
      <c r="P2205" s="182"/>
    </row>
    <row r="2206" spans="1:21" s="186" customFormat="1" ht="40.15" customHeight="1">
      <c r="A2206" s="246" t="s">
        <v>855</v>
      </c>
      <c r="B2206" s="349" t="s">
        <v>857</v>
      </c>
      <c r="C2206" s="349"/>
      <c r="D2206" s="349"/>
      <c r="E2206" s="349"/>
      <c r="F2206" s="349"/>
      <c r="G2206" s="349"/>
      <c r="H2206" s="349"/>
      <c r="I2206" s="349"/>
      <c r="J2206" s="349"/>
      <c r="K2206" s="349"/>
      <c r="L2206" s="349"/>
      <c r="M2206" s="349"/>
      <c r="N2206" s="349"/>
      <c r="O2206" s="350"/>
      <c r="P2206" s="241"/>
      <c r="Q2206" s="245"/>
      <c r="R2206" s="245"/>
      <c r="S2206" s="245"/>
      <c r="T2206" s="245"/>
      <c r="U2206" s="245"/>
    </row>
    <row r="2207" spans="1:21" s="187" customFormat="1" ht="15.75">
      <c r="A2207" s="239"/>
      <c r="B2207" s="240"/>
      <c r="C2207" s="240"/>
      <c r="D2207" s="240"/>
      <c r="E2207" s="240"/>
      <c r="F2207" s="240"/>
      <c r="G2207" s="240"/>
      <c r="H2207" s="240"/>
      <c r="I2207" s="242"/>
      <c r="J2207" s="242"/>
      <c r="K2207" s="242"/>
      <c r="L2207" s="242"/>
      <c r="M2207" s="243"/>
      <c r="N2207" s="243"/>
      <c r="O2207" s="244"/>
      <c r="P2207" s="182"/>
    </row>
    <row r="2208" spans="1:21" ht="42" customHeight="1">
      <c r="A2208" s="329" t="s">
        <v>2013</v>
      </c>
      <c r="B2208" s="330"/>
      <c r="C2208" s="330"/>
      <c r="D2208" s="330"/>
      <c r="E2208" s="197" t="s">
        <v>2014</v>
      </c>
      <c r="F2208" s="331" t="s">
        <v>2015</v>
      </c>
      <c r="G2208" s="332"/>
      <c r="H2208" s="331" t="s">
        <v>2023</v>
      </c>
      <c r="I2208" s="332"/>
      <c r="J2208" s="333" t="s">
        <v>2101</v>
      </c>
      <c r="K2208" s="334"/>
      <c r="L2208" s="217" t="s">
        <v>2018</v>
      </c>
      <c r="M2208" s="335" t="s">
        <v>2019</v>
      </c>
      <c r="N2208" s="335"/>
      <c r="O2208" s="336"/>
      <c r="P2208" s="182"/>
    </row>
    <row r="2209" spans="1:21" s="184" customFormat="1" ht="55.9" customHeight="1">
      <c r="A2209" s="337" t="s">
        <v>2298</v>
      </c>
      <c r="B2209" s="338"/>
      <c r="C2209" s="338"/>
      <c r="D2209" s="339"/>
      <c r="E2209" s="208">
        <v>70</v>
      </c>
      <c r="F2209" s="353">
        <v>5</v>
      </c>
      <c r="G2209" s="352"/>
      <c r="H2209" s="351">
        <v>0.15</v>
      </c>
      <c r="I2209" s="352"/>
      <c r="J2209" s="353">
        <f>E2209*F2209*H2209</f>
        <v>52.5</v>
      </c>
      <c r="K2209" s="354"/>
      <c r="L2209" s="208"/>
      <c r="M2209" s="360"/>
      <c r="N2209" s="360"/>
      <c r="O2209" s="361"/>
      <c r="P2209" s="182"/>
    </row>
    <row r="2210" spans="1:21" ht="18">
      <c r="A2210" s="199"/>
      <c r="B2210" s="200"/>
      <c r="C2210" s="200"/>
      <c r="D2210" s="200"/>
      <c r="E2210" s="201"/>
      <c r="F2210" s="202"/>
      <c r="G2210" s="201"/>
      <c r="H2210" s="201"/>
      <c r="I2210" s="218"/>
      <c r="J2210" s="219"/>
      <c r="K2210" s="201"/>
      <c r="L2210" s="201"/>
      <c r="M2210" s="201"/>
      <c r="O2210" s="220"/>
      <c r="P2210" s="182"/>
    </row>
    <row r="2211" spans="1:21" ht="15.75">
      <c r="A2211" s="203"/>
      <c r="B2211" s="204"/>
      <c r="C2211" s="204"/>
      <c r="D2211" s="204"/>
      <c r="E2211" s="204"/>
      <c r="F2211" s="204"/>
      <c r="G2211" s="204"/>
      <c r="H2211" s="204"/>
      <c r="I2211" s="221"/>
      <c r="J2211" s="221"/>
      <c r="L2211" s="346" t="s">
        <v>2021</v>
      </c>
      <c r="M2211" s="347"/>
      <c r="N2211" s="348"/>
      <c r="O2211" s="222">
        <f>J2209</f>
        <v>52.5</v>
      </c>
      <c r="P2211" s="182"/>
    </row>
    <row r="2212" spans="1:21" ht="15.75">
      <c r="A2212" s="205"/>
      <c r="B2212" s="206"/>
      <c r="C2212" s="206"/>
      <c r="D2212" s="206"/>
      <c r="E2212" s="206"/>
      <c r="F2212" s="206"/>
      <c r="G2212" s="206"/>
      <c r="H2212" s="206"/>
      <c r="I2212" s="223"/>
      <c r="J2212" s="223"/>
      <c r="K2212" s="224"/>
      <c r="L2212" s="224"/>
      <c r="M2212" s="224"/>
      <c r="N2212" s="224"/>
      <c r="O2212" s="225"/>
      <c r="P2212" s="182"/>
    </row>
    <row r="2213" spans="1:21" s="186" customFormat="1" ht="40.15" customHeight="1">
      <c r="A2213" s="246" t="s">
        <v>858</v>
      </c>
      <c r="B2213" s="349" t="s">
        <v>2323</v>
      </c>
      <c r="C2213" s="349"/>
      <c r="D2213" s="349"/>
      <c r="E2213" s="349"/>
      <c r="F2213" s="349"/>
      <c r="G2213" s="349"/>
      <c r="H2213" s="349"/>
      <c r="I2213" s="349"/>
      <c r="J2213" s="349"/>
      <c r="K2213" s="349"/>
      <c r="L2213" s="349"/>
      <c r="M2213" s="349"/>
      <c r="N2213" s="349"/>
      <c r="O2213" s="350"/>
      <c r="P2213" s="241"/>
      <c r="Q2213" s="245"/>
      <c r="R2213" s="245"/>
      <c r="S2213" s="245"/>
      <c r="T2213" s="245"/>
      <c r="U2213" s="245"/>
    </row>
    <row r="2214" spans="1:21" s="187" customFormat="1" ht="15.75">
      <c r="A2214" s="239"/>
      <c r="B2214" s="240"/>
      <c r="C2214" s="240"/>
      <c r="D2214" s="240"/>
      <c r="E2214" s="240"/>
      <c r="F2214" s="240"/>
      <c r="G2214" s="240"/>
      <c r="H2214" s="240"/>
      <c r="I2214" s="242"/>
      <c r="J2214" s="242"/>
      <c r="K2214" s="242"/>
      <c r="L2214" s="242"/>
      <c r="M2214" s="243"/>
      <c r="N2214" s="243"/>
      <c r="O2214" s="244"/>
      <c r="P2214" s="182"/>
    </row>
    <row r="2215" spans="1:21" ht="73.150000000000006" customHeight="1">
      <c r="A2215" s="402" t="s">
        <v>2013</v>
      </c>
      <c r="B2215" s="369"/>
      <c r="C2215" s="369"/>
      <c r="D2215" s="369"/>
      <c r="E2215" s="210" t="s">
        <v>2014</v>
      </c>
      <c r="F2215" s="369" t="s">
        <v>2015</v>
      </c>
      <c r="G2215" s="369"/>
      <c r="H2215" s="369" t="s">
        <v>2023</v>
      </c>
      <c r="I2215" s="369"/>
      <c r="J2215" s="235" t="s">
        <v>2199</v>
      </c>
      <c r="K2215" s="403" t="s">
        <v>2101</v>
      </c>
      <c r="L2215" s="403"/>
      <c r="M2215" s="403" t="s">
        <v>2019</v>
      </c>
      <c r="N2215" s="403"/>
      <c r="O2215" s="404"/>
      <c r="P2215" s="182"/>
    </row>
    <row r="2216" spans="1:21" s="184" customFormat="1" ht="55.9" customHeight="1">
      <c r="A2216" s="357" t="s">
        <v>2300</v>
      </c>
      <c r="B2216" s="358"/>
      <c r="C2216" s="358"/>
      <c r="D2216" s="358"/>
      <c r="E2216" s="208">
        <v>1</v>
      </c>
      <c r="F2216" s="405">
        <v>100</v>
      </c>
      <c r="G2216" s="359"/>
      <c r="H2216" s="359">
        <v>50</v>
      </c>
      <c r="I2216" s="359"/>
      <c r="J2216" s="228">
        <v>1000</v>
      </c>
      <c r="K2216" s="405">
        <f>F2216*H2216-J2216</f>
        <v>4000</v>
      </c>
      <c r="L2216" s="405"/>
      <c r="M2216" s="360"/>
      <c r="N2216" s="360"/>
      <c r="O2216" s="361"/>
      <c r="P2216" s="182"/>
    </row>
    <row r="2217" spans="1:21" ht="18">
      <c r="A2217" s="199"/>
      <c r="B2217" s="200"/>
      <c r="C2217" s="200"/>
      <c r="D2217" s="200"/>
      <c r="E2217" s="201"/>
      <c r="F2217" s="202"/>
      <c r="G2217" s="201"/>
      <c r="H2217" s="201"/>
      <c r="I2217" s="218"/>
      <c r="J2217" s="219"/>
      <c r="K2217" s="201"/>
      <c r="L2217" s="201"/>
      <c r="M2217" s="201"/>
      <c r="O2217" s="220"/>
      <c r="P2217" s="182"/>
    </row>
    <row r="2218" spans="1:21" ht="15.75">
      <c r="A2218" s="203"/>
      <c r="B2218" s="204"/>
      <c r="C2218" s="204"/>
      <c r="D2218" s="204"/>
      <c r="E2218" s="204"/>
      <c r="F2218" s="204"/>
      <c r="G2218" s="204"/>
      <c r="H2218" s="204"/>
      <c r="I2218" s="221"/>
      <c r="J2218" s="221"/>
      <c r="L2218" s="346" t="s">
        <v>2021</v>
      </c>
      <c r="M2218" s="347"/>
      <c r="N2218" s="348"/>
      <c r="O2218" s="222">
        <f>K2216</f>
        <v>4000</v>
      </c>
      <c r="P2218" s="182"/>
    </row>
    <row r="2219" spans="1:21" ht="15.75">
      <c r="A2219" s="205"/>
      <c r="B2219" s="206"/>
      <c r="C2219" s="206"/>
      <c r="D2219" s="206"/>
      <c r="E2219" s="206"/>
      <c r="F2219" s="206"/>
      <c r="G2219" s="206"/>
      <c r="H2219" s="206"/>
      <c r="I2219" s="223"/>
      <c r="J2219" s="223"/>
      <c r="K2219" s="224"/>
      <c r="L2219" s="224"/>
      <c r="M2219" s="224"/>
      <c r="N2219" s="224"/>
      <c r="O2219" s="225"/>
      <c r="P2219" s="182"/>
    </row>
    <row r="2220" spans="1:21" s="186" customFormat="1" ht="64.150000000000006" customHeight="1">
      <c r="A2220" s="246" t="s">
        <v>861</v>
      </c>
      <c r="B2220" s="349" t="s">
        <v>2324</v>
      </c>
      <c r="C2220" s="349"/>
      <c r="D2220" s="349"/>
      <c r="E2220" s="349"/>
      <c r="F2220" s="349"/>
      <c r="G2220" s="349"/>
      <c r="H2220" s="349"/>
      <c r="I2220" s="349"/>
      <c r="J2220" s="349"/>
      <c r="K2220" s="349"/>
      <c r="L2220" s="349"/>
      <c r="M2220" s="349"/>
      <c r="N2220" s="349"/>
      <c r="O2220" s="350"/>
      <c r="P2220" s="241"/>
      <c r="Q2220" s="245"/>
      <c r="R2220" s="245"/>
      <c r="S2220" s="245"/>
      <c r="T2220" s="245"/>
      <c r="U2220" s="245"/>
    </row>
    <row r="2221" spans="1:21" s="187" customFormat="1" ht="15.75">
      <c r="A2221" s="239"/>
      <c r="B2221" s="240"/>
      <c r="C2221" s="240"/>
      <c r="D2221" s="240"/>
      <c r="E2221" s="240"/>
      <c r="F2221" s="240"/>
      <c r="G2221" s="240"/>
      <c r="H2221" s="240"/>
      <c r="I2221" s="242"/>
      <c r="J2221" s="242"/>
      <c r="K2221" s="242"/>
      <c r="L2221" s="242"/>
      <c r="M2221" s="243"/>
      <c r="N2221" s="243"/>
      <c r="O2221" s="244"/>
      <c r="P2221" s="182"/>
    </row>
    <row r="2222" spans="1:21" ht="42" customHeight="1">
      <c r="A2222" s="329" t="s">
        <v>2013</v>
      </c>
      <c r="B2222" s="330"/>
      <c r="C2222" s="330"/>
      <c r="D2222" s="330"/>
      <c r="E2222" s="197" t="s">
        <v>2014</v>
      </c>
      <c r="F2222" s="331" t="s">
        <v>2015</v>
      </c>
      <c r="G2222" s="332"/>
      <c r="H2222" s="331" t="s">
        <v>2023</v>
      </c>
      <c r="I2222" s="332"/>
      <c r="J2222" s="333" t="s">
        <v>2101</v>
      </c>
      <c r="K2222" s="334"/>
      <c r="L2222" s="217" t="s">
        <v>2018</v>
      </c>
      <c r="M2222" s="335" t="s">
        <v>2019</v>
      </c>
      <c r="N2222" s="335"/>
      <c r="O2222" s="336"/>
      <c r="P2222" s="182"/>
    </row>
    <row r="2223" spans="1:21" s="184" customFormat="1" ht="55.9" customHeight="1">
      <c r="A2223" s="357" t="s">
        <v>2300</v>
      </c>
      <c r="B2223" s="358"/>
      <c r="C2223" s="358"/>
      <c r="D2223" s="358"/>
      <c r="E2223" s="208">
        <v>1</v>
      </c>
      <c r="F2223" s="353">
        <f>100+100+50+100</f>
        <v>350</v>
      </c>
      <c r="G2223" s="352"/>
      <c r="H2223" s="351"/>
      <c r="I2223" s="352"/>
      <c r="J2223" s="353"/>
      <c r="K2223" s="354"/>
      <c r="L2223" s="208"/>
      <c r="M2223" s="360" t="s">
        <v>2325</v>
      </c>
      <c r="N2223" s="360"/>
      <c r="O2223" s="361"/>
      <c r="P2223" s="182"/>
    </row>
    <row r="2224" spans="1:21" ht="18">
      <c r="A2224" s="199"/>
      <c r="B2224" s="200"/>
      <c r="C2224" s="200"/>
      <c r="D2224" s="200"/>
      <c r="E2224" s="201"/>
      <c r="F2224" s="202"/>
      <c r="G2224" s="201"/>
      <c r="H2224" s="201"/>
      <c r="I2224" s="218"/>
      <c r="J2224" s="219"/>
      <c r="K2224" s="201"/>
      <c r="L2224" s="201"/>
      <c r="M2224" s="201"/>
      <c r="O2224" s="220"/>
      <c r="P2224" s="182"/>
    </row>
    <row r="2225" spans="1:21" ht="15.75">
      <c r="A2225" s="203"/>
      <c r="B2225" s="204"/>
      <c r="C2225" s="204"/>
      <c r="D2225" s="204"/>
      <c r="E2225" s="204"/>
      <c r="F2225" s="204"/>
      <c r="G2225" s="204"/>
      <c r="H2225" s="204"/>
      <c r="I2225" s="221"/>
      <c r="J2225" s="221"/>
      <c r="L2225" s="346" t="s">
        <v>2021</v>
      </c>
      <c r="M2225" s="347"/>
      <c r="N2225" s="348"/>
      <c r="O2225" s="222">
        <f>F2223</f>
        <v>350</v>
      </c>
      <c r="P2225" s="182"/>
    </row>
    <row r="2226" spans="1:21" ht="15.75">
      <c r="A2226" s="205"/>
      <c r="B2226" s="206"/>
      <c r="C2226" s="206"/>
      <c r="D2226" s="206"/>
      <c r="E2226" s="206"/>
      <c r="F2226" s="206"/>
      <c r="G2226" s="206"/>
      <c r="H2226" s="206"/>
      <c r="I2226" s="223"/>
      <c r="J2226" s="223"/>
      <c r="K2226" s="224"/>
      <c r="L2226" s="224"/>
      <c r="M2226" s="224"/>
      <c r="N2226" s="224"/>
      <c r="O2226" s="225"/>
      <c r="P2226" s="182"/>
    </row>
    <row r="2227" spans="1:21" s="186" customFormat="1" ht="40.15" customHeight="1">
      <c r="A2227" s="246" t="s">
        <v>864</v>
      </c>
      <c r="B2227" s="349" t="s">
        <v>2326</v>
      </c>
      <c r="C2227" s="349"/>
      <c r="D2227" s="349"/>
      <c r="E2227" s="349"/>
      <c r="F2227" s="349"/>
      <c r="G2227" s="349"/>
      <c r="H2227" s="349"/>
      <c r="I2227" s="349"/>
      <c r="J2227" s="349"/>
      <c r="K2227" s="349"/>
      <c r="L2227" s="349"/>
      <c r="M2227" s="349"/>
      <c r="N2227" s="349"/>
      <c r="O2227" s="350"/>
      <c r="P2227" s="241"/>
      <c r="Q2227" s="245"/>
      <c r="R2227" s="245"/>
      <c r="S2227" s="245"/>
      <c r="T2227" s="245"/>
      <c r="U2227" s="245"/>
    </row>
    <row r="2228" spans="1:21" s="187" customFormat="1" ht="15.75">
      <c r="A2228" s="239"/>
      <c r="B2228" s="240"/>
      <c r="C2228" s="240"/>
      <c r="D2228" s="240"/>
      <c r="E2228" s="240"/>
      <c r="F2228" s="240"/>
      <c r="G2228" s="240"/>
      <c r="H2228" s="240"/>
      <c r="I2228" s="242"/>
      <c r="J2228" s="242"/>
      <c r="K2228" s="242"/>
      <c r="L2228" s="242"/>
      <c r="M2228" s="243"/>
      <c r="N2228" s="243"/>
      <c r="O2228" s="244"/>
      <c r="P2228" s="182"/>
    </row>
    <row r="2229" spans="1:21" ht="42" customHeight="1">
      <c r="A2229" s="329" t="s">
        <v>2013</v>
      </c>
      <c r="B2229" s="330"/>
      <c r="C2229" s="330"/>
      <c r="D2229" s="330"/>
      <c r="E2229" s="197" t="s">
        <v>2014</v>
      </c>
      <c r="F2229" s="331" t="s">
        <v>2015</v>
      </c>
      <c r="G2229" s="332"/>
      <c r="H2229" s="331" t="s">
        <v>2023</v>
      </c>
      <c r="I2229" s="332"/>
      <c r="J2229" s="333" t="s">
        <v>2101</v>
      </c>
      <c r="K2229" s="334"/>
      <c r="L2229" s="217" t="s">
        <v>2018</v>
      </c>
      <c r="M2229" s="335" t="s">
        <v>2019</v>
      </c>
      <c r="N2229" s="335"/>
      <c r="O2229" s="336"/>
      <c r="P2229" s="182"/>
    </row>
    <row r="2230" spans="1:21" s="184" customFormat="1" ht="55.9" customHeight="1">
      <c r="A2230" s="337" t="s">
        <v>2327</v>
      </c>
      <c r="B2230" s="338"/>
      <c r="C2230" s="338"/>
      <c r="D2230" s="339"/>
      <c r="E2230" s="208">
        <v>1</v>
      </c>
      <c r="F2230" s="353"/>
      <c r="G2230" s="352"/>
      <c r="H2230" s="351"/>
      <c r="I2230" s="352"/>
      <c r="J2230" s="353">
        <v>100</v>
      </c>
      <c r="K2230" s="354"/>
      <c r="L2230" s="208"/>
      <c r="M2230" s="360"/>
      <c r="N2230" s="360"/>
      <c r="O2230" s="361"/>
      <c r="P2230" s="182"/>
    </row>
    <row r="2231" spans="1:21" ht="18">
      <c r="A2231" s="199"/>
      <c r="B2231" s="200"/>
      <c r="C2231" s="200"/>
      <c r="D2231" s="200"/>
      <c r="E2231" s="201"/>
      <c r="F2231" s="202"/>
      <c r="G2231" s="201"/>
      <c r="H2231" s="201"/>
      <c r="I2231" s="218"/>
      <c r="J2231" s="219"/>
      <c r="K2231" s="201"/>
      <c r="L2231" s="201"/>
      <c r="M2231" s="201"/>
      <c r="O2231" s="220"/>
      <c r="P2231" s="182"/>
    </row>
    <row r="2232" spans="1:21" ht="15.75">
      <c r="A2232" s="203"/>
      <c r="B2232" s="204"/>
      <c r="C2232" s="204"/>
      <c r="D2232" s="204"/>
      <c r="E2232" s="204"/>
      <c r="F2232" s="204"/>
      <c r="G2232" s="204"/>
      <c r="H2232" s="204"/>
      <c r="I2232" s="221"/>
      <c r="J2232" s="221"/>
      <c r="L2232" s="346" t="s">
        <v>2021</v>
      </c>
      <c r="M2232" s="347"/>
      <c r="N2232" s="348"/>
      <c r="O2232" s="222">
        <f>J2230</f>
        <v>100</v>
      </c>
      <c r="P2232" s="182"/>
    </row>
    <row r="2233" spans="1:21" ht="15.75">
      <c r="A2233" s="205"/>
      <c r="B2233" s="206"/>
      <c r="C2233" s="206"/>
      <c r="D2233" s="206"/>
      <c r="E2233" s="206"/>
      <c r="F2233" s="206"/>
      <c r="G2233" s="206"/>
      <c r="H2233" s="206"/>
      <c r="I2233" s="223"/>
      <c r="J2233" s="223"/>
      <c r="K2233" s="224"/>
      <c r="L2233" s="224"/>
      <c r="M2233" s="224"/>
      <c r="N2233" s="224"/>
      <c r="O2233" s="225"/>
      <c r="P2233" s="182"/>
    </row>
    <row r="2234" spans="1:21" s="186" customFormat="1" ht="40.15" customHeight="1">
      <c r="A2234" s="246" t="s">
        <v>867</v>
      </c>
      <c r="B2234" s="349" t="s">
        <v>869</v>
      </c>
      <c r="C2234" s="349"/>
      <c r="D2234" s="349"/>
      <c r="E2234" s="349"/>
      <c r="F2234" s="349"/>
      <c r="G2234" s="349"/>
      <c r="H2234" s="349"/>
      <c r="I2234" s="349"/>
      <c r="J2234" s="349"/>
      <c r="K2234" s="349"/>
      <c r="L2234" s="349"/>
      <c r="M2234" s="349"/>
      <c r="N2234" s="349"/>
      <c r="O2234" s="350"/>
      <c r="P2234" s="241"/>
      <c r="Q2234" s="245"/>
      <c r="R2234" s="245"/>
      <c r="S2234" s="245"/>
      <c r="T2234" s="245"/>
      <c r="U2234" s="245"/>
    </row>
    <row r="2235" spans="1:21" s="187" customFormat="1" ht="15.75">
      <c r="A2235" s="239"/>
      <c r="B2235" s="240"/>
      <c r="C2235" s="240"/>
      <c r="D2235" s="240"/>
      <c r="E2235" s="240"/>
      <c r="F2235" s="240"/>
      <c r="G2235" s="240"/>
      <c r="H2235" s="240"/>
      <c r="I2235" s="242"/>
      <c r="J2235" s="242"/>
      <c r="K2235" s="242"/>
      <c r="L2235" s="242"/>
      <c r="M2235" s="243"/>
      <c r="N2235" s="243"/>
      <c r="O2235" s="244"/>
      <c r="P2235" s="182"/>
    </row>
    <row r="2236" spans="1:21" ht="42" customHeight="1">
      <c r="A2236" s="329" t="s">
        <v>2013</v>
      </c>
      <c r="B2236" s="330"/>
      <c r="C2236" s="330"/>
      <c r="D2236" s="330"/>
      <c r="E2236" s="197" t="s">
        <v>2014</v>
      </c>
      <c r="F2236" s="331" t="s">
        <v>2015</v>
      </c>
      <c r="G2236" s="332"/>
      <c r="H2236" s="331" t="s">
        <v>2023</v>
      </c>
      <c r="I2236" s="332"/>
      <c r="J2236" s="333" t="s">
        <v>2101</v>
      </c>
      <c r="K2236" s="334"/>
      <c r="L2236" s="217" t="s">
        <v>2018</v>
      </c>
      <c r="M2236" s="335" t="s">
        <v>2019</v>
      </c>
      <c r="N2236" s="335"/>
      <c r="O2236" s="336"/>
      <c r="P2236" s="182"/>
    </row>
    <row r="2237" spans="1:21" s="184" customFormat="1" ht="55.9" customHeight="1">
      <c r="A2237" s="337" t="s">
        <v>2300</v>
      </c>
      <c r="B2237" s="338"/>
      <c r="C2237" s="338"/>
      <c r="D2237" s="339"/>
      <c r="E2237" s="208">
        <v>5</v>
      </c>
      <c r="F2237" s="353"/>
      <c r="G2237" s="352"/>
      <c r="H2237" s="351"/>
      <c r="I2237" s="352"/>
      <c r="J2237" s="353"/>
      <c r="K2237" s="354"/>
      <c r="L2237" s="208"/>
      <c r="M2237" s="360"/>
      <c r="N2237" s="360"/>
      <c r="O2237" s="361"/>
      <c r="P2237" s="182"/>
    </row>
    <row r="2238" spans="1:21" ht="18">
      <c r="A2238" s="199"/>
      <c r="B2238" s="200"/>
      <c r="C2238" s="200"/>
      <c r="D2238" s="200"/>
      <c r="E2238" s="201"/>
      <c r="F2238" s="202"/>
      <c r="G2238" s="201"/>
      <c r="H2238" s="201"/>
      <c r="I2238" s="218"/>
      <c r="J2238" s="219"/>
      <c r="K2238" s="201"/>
      <c r="L2238" s="201"/>
      <c r="M2238" s="201"/>
      <c r="O2238" s="220"/>
      <c r="P2238" s="182"/>
    </row>
    <row r="2239" spans="1:21" ht="15.75">
      <c r="A2239" s="203"/>
      <c r="B2239" s="204"/>
      <c r="C2239" s="204"/>
      <c r="D2239" s="204"/>
      <c r="E2239" s="204"/>
      <c r="F2239" s="204"/>
      <c r="G2239" s="204"/>
      <c r="H2239" s="204"/>
      <c r="I2239" s="221"/>
      <c r="J2239" s="221"/>
      <c r="L2239" s="346" t="s">
        <v>2021</v>
      </c>
      <c r="M2239" s="347"/>
      <c r="N2239" s="348"/>
      <c r="O2239" s="222">
        <f>E2237</f>
        <v>5</v>
      </c>
      <c r="P2239" s="182"/>
    </row>
    <row r="2240" spans="1:21" ht="15.75">
      <c r="A2240" s="205"/>
      <c r="B2240" s="206"/>
      <c r="C2240" s="206"/>
      <c r="D2240" s="206"/>
      <c r="E2240" s="206"/>
      <c r="F2240" s="206"/>
      <c r="G2240" s="206"/>
      <c r="H2240" s="206"/>
      <c r="I2240" s="223"/>
      <c r="J2240" s="223"/>
      <c r="K2240" s="224"/>
      <c r="L2240" s="224"/>
      <c r="M2240" s="224"/>
      <c r="N2240" s="224"/>
      <c r="O2240" s="225"/>
      <c r="P2240" s="182"/>
    </row>
    <row r="2241" spans="1:21" s="186" customFormat="1" ht="40.15" customHeight="1">
      <c r="A2241" s="246" t="s">
        <v>870</v>
      </c>
      <c r="B2241" s="349" t="s">
        <v>872</v>
      </c>
      <c r="C2241" s="349"/>
      <c r="D2241" s="349"/>
      <c r="E2241" s="349"/>
      <c r="F2241" s="349"/>
      <c r="G2241" s="349"/>
      <c r="H2241" s="349"/>
      <c r="I2241" s="349"/>
      <c r="J2241" s="349"/>
      <c r="K2241" s="349"/>
      <c r="L2241" s="349"/>
      <c r="M2241" s="349"/>
      <c r="N2241" s="349"/>
      <c r="O2241" s="350"/>
      <c r="P2241" s="241"/>
      <c r="Q2241" s="245"/>
      <c r="R2241" s="245"/>
      <c r="S2241" s="245"/>
      <c r="T2241" s="245"/>
      <c r="U2241" s="245"/>
    </row>
    <row r="2242" spans="1:21" s="187" customFormat="1" ht="15.75">
      <c r="A2242" s="239"/>
      <c r="B2242" s="240"/>
      <c r="C2242" s="240"/>
      <c r="D2242" s="240"/>
      <c r="E2242" s="240"/>
      <c r="F2242" s="240"/>
      <c r="G2242" s="240"/>
      <c r="H2242" s="240"/>
      <c r="I2242" s="242"/>
      <c r="J2242" s="242"/>
      <c r="K2242" s="242"/>
      <c r="L2242" s="242"/>
      <c r="M2242" s="243"/>
      <c r="N2242" s="243"/>
      <c r="O2242" s="244"/>
      <c r="P2242" s="182"/>
    </row>
    <row r="2243" spans="1:21" ht="42" customHeight="1">
      <c r="A2243" s="329" t="s">
        <v>2013</v>
      </c>
      <c r="B2243" s="330"/>
      <c r="C2243" s="330"/>
      <c r="D2243" s="330"/>
      <c r="E2243" s="197" t="s">
        <v>2014</v>
      </c>
      <c r="F2243" s="331" t="s">
        <v>2015</v>
      </c>
      <c r="G2243" s="332"/>
      <c r="H2243" s="331" t="s">
        <v>2023</v>
      </c>
      <c r="I2243" s="332"/>
      <c r="J2243" s="333" t="s">
        <v>2101</v>
      </c>
      <c r="K2243" s="334"/>
      <c r="L2243" s="217" t="s">
        <v>2018</v>
      </c>
      <c r="M2243" s="335" t="s">
        <v>2019</v>
      </c>
      <c r="N2243" s="335"/>
      <c r="O2243" s="336"/>
      <c r="P2243" s="182"/>
    </row>
    <row r="2244" spans="1:21" s="184" customFormat="1" ht="55.9" customHeight="1">
      <c r="A2244" s="337" t="s">
        <v>2300</v>
      </c>
      <c r="B2244" s="338"/>
      <c r="C2244" s="338"/>
      <c r="D2244" s="339"/>
      <c r="E2244" s="208">
        <v>1</v>
      </c>
      <c r="F2244" s="353">
        <v>200</v>
      </c>
      <c r="G2244" s="352"/>
      <c r="H2244" s="351"/>
      <c r="I2244" s="352"/>
      <c r="J2244" s="353"/>
      <c r="K2244" s="354"/>
      <c r="L2244" s="208"/>
      <c r="M2244" s="360" t="s">
        <v>2328</v>
      </c>
      <c r="N2244" s="360"/>
      <c r="O2244" s="361"/>
      <c r="P2244" s="182"/>
    </row>
    <row r="2245" spans="1:21" ht="18">
      <c r="A2245" s="199"/>
      <c r="B2245" s="200"/>
      <c r="C2245" s="200"/>
      <c r="D2245" s="200"/>
      <c r="E2245" s="201"/>
      <c r="F2245" s="202"/>
      <c r="G2245" s="201"/>
      <c r="H2245" s="201"/>
      <c r="I2245" s="218"/>
      <c r="J2245" s="219"/>
      <c r="K2245" s="201"/>
      <c r="L2245" s="201"/>
      <c r="M2245" s="201"/>
      <c r="O2245" s="220"/>
      <c r="P2245" s="182"/>
    </row>
    <row r="2246" spans="1:21" ht="15.75">
      <c r="A2246" s="203"/>
      <c r="B2246" s="204"/>
      <c r="C2246" s="204"/>
      <c r="D2246" s="204"/>
      <c r="E2246" s="204"/>
      <c r="F2246" s="204"/>
      <c r="G2246" s="204"/>
      <c r="H2246" s="204"/>
      <c r="I2246" s="221"/>
      <c r="J2246" s="221"/>
      <c r="L2246" s="346" t="s">
        <v>2021</v>
      </c>
      <c r="M2246" s="347"/>
      <c r="N2246" s="348"/>
      <c r="O2246" s="222">
        <f>F2244</f>
        <v>200</v>
      </c>
      <c r="P2246" s="182"/>
    </row>
    <row r="2247" spans="1:21" ht="15.75">
      <c r="A2247" s="205"/>
      <c r="B2247" s="206"/>
      <c r="C2247" s="206"/>
      <c r="D2247" s="206"/>
      <c r="E2247" s="206"/>
      <c r="F2247" s="206"/>
      <c r="G2247" s="206"/>
      <c r="H2247" s="206"/>
      <c r="I2247" s="223"/>
      <c r="J2247" s="223"/>
      <c r="K2247" s="224"/>
      <c r="L2247" s="224"/>
      <c r="M2247" s="224"/>
      <c r="N2247" s="224"/>
      <c r="O2247" s="225"/>
      <c r="P2247" s="182"/>
    </row>
    <row r="2248" spans="1:21" s="186" customFormat="1" ht="40.15" customHeight="1">
      <c r="A2248" s="246" t="s">
        <v>873</v>
      </c>
      <c r="B2248" s="349" t="s">
        <v>44</v>
      </c>
      <c r="C2248" s="349"/>
      <c r="D2248" s="349"/>
      <c r="E2248" s="349"/>
      <c r="F2248" s="349"/>
      <c r="G2248" s="349"/>
      <c r="H2248" s="349"/>
      <c r="I2248" s="349"/>
      <c r="J2248" s="349"/>
      <c r="K2248" s="349"/>
      <c r="L2248" s="349"/>
      <c r="M2248" s="349"/>
      <c r="N2248" s="349"/>
      <c r="O2248" s="350"/>
      <c r="P2248" s="241"/>
      <c r="Q2248" s="245"/>
      <c r="R2248" s="245"/>
      <c r="S2248" s="245"/>
      <c r="T2248" s="245"/>
      <c r="U2248" s="245"/>
    </row>
    <row r="2249" spans="1:21" s="187" customFormat="1" ht="15.75">
      <c r="A2249" s="239"/>
      <c r="B2249" s="240"/>
      <c r="C2249" s="240"/>
      <c r="D2249" s="240"/>
      <c r="E2249" s="240"/>
      <c r="F2249" s="240"/>
      <c r="G2249" s="240"/>
      <c r="H2249" s="240"/>
      <c r="I2249" s="242"/>
      <c r="J2249" s="242"/>
      <c r="K2249" s="242"/>
      <c r="L2249" s="242"/>
      <c r="M2249" s="243"/>
      <c r="N2249" s="243"/>
      <c r="O2249" s="244"/>
      <c r="P2249" s="182"/>
    </row>
    <row r="2250" spans="1:21" ht="42" customHeight="1">
      <c r="A2250" s="329" t="s">
        <v>2013</v>
      </c>
      <c r="B2250" s="330"/>
      <c r="C2250" s="330"/>
      <c r="D2250" s="330"/>
      <c r="E2250" s="197" t="s">
        <v>2014</v>
      </c>
      <c r="F2250" s="331" t="s">
        <v>2015</v>
      </c>
      <c r="G2250" s="332"/>
      <c r="H2250" s="331" t="s">
        <v>2023</v>
      </c>
      <c r="I2250" s="332"/>
      <c r="J2250" s="333" t="s">
        <v>2101</v>
      </c>
      <c r="K2250" s="334"/>
      <c r="L2250" s="217" t="s">
        <v>2018</v>
      </c>
      <c r="M2250" s="335" t="s">
        <v>2019</v>
      </c>
      <c r="N2250" s="335"/>
      <c r="O2250" s="336"/>
      <c r="P2250" s="182"/>
    </row>
    <row r="2251" spans="1:21" s="184" customFormat="1" ht="55.9" customHeight="1">
      <c r="A2251" s="337" t="s">
        <v>2329</v>
      </c>
      <c r="B2251" s="338"/>
      <c r="C2251" s="338"/>
      <c r="D2251" s="339"/>
      <c r="E2251" s="208">
        <v>1</v>
      </c>
      <c r="F2251" s="353"/>
      <c r="G2251" s="352"/>
      <c r="H2251" s="351"/>
      <c r="I2251" s="352"/>
      <c r="J2251" s="353"/>
      <c r="K2251" s="354"/>
      <c r="L2251" s="208"/>
      <c r="M2251" s="360"/>
      <c r="N2251" s="360"/>
      <c r="O2251" s="361"/>
      <c r="P2251" s="182"/>
    </row>
    <row r="2252" spans="1:21" ht="18">
      <c r="A2252" s="199"/>
      <c r="B2252" s="200"/>
      <c r="C2252" s="200"/>
      <c r="D2252" s="200"/>
      <c r="E2252" s="201"/>
      <c r="F2252" s="202"/>
      <c r="G2252" s="201"/>
      <c r="H2252" s="201"/>
      <c r="I2252" s="218"/>
      <c r="J2252" s="219"/>
      <c r="K2252" s="201"/>
      <c r="L2252" s="201"/>
      <c r="M2252" s="201"/>
      <c r="O2252" s="220"/>
      <c r="P2252" s="182"/>
    </row>
    <row r="2253" spans="1:21" ht="15.75">
      <c r="A2253" s="203"/>
      <c r="B2253" s="204"/>
      <c r="C2253" s="204"/>
      <c r="D2253" s="204"/>
      <c r="E2253" s="204"/>
      <c r="F2253" s="204"/>
      <c r="G2253" s="204"/>
      <c r="H2253" s="204"/>
      <c r="I2253" s="221"/>
      <c r="J2253" s="221"/>
      <c r="L2253" s="346" t="s">
        <v>2021</v>
      </c>
      <c r="M2253" s="347"/>
      <c r="N2253" s="348"/>
      <c r="O2253" s="222">
        <f>E2251</f>
        <v>1</v>
      </c>
      <c r="P2253" s="182"/>
    </row>
    <row r="2254" spans="1:21" ht="15.75">
      <c r="A2254" s="205"/>
      <c r="B2254" s="206"/>
      <c r="C2254" s="206"/>
      <c r="D2254" s="206"/>
      <c r="E2254" s="206"/>
      <c r="F2254" s="206"/>
      <c r="G2254" s="206"/>
      <c r="H2254" s="206"/>
      <c r="I2254" s="223"/>
      <c r="J2254" s="223"/>
      <c r="K2254" s="224"/>
      <c r="L2254" s="224"/>
      <c r="M2254" s="224"/>
      <c r="N2254" s="224"/>
      <c r="O2254" s="225"/>
      <c r="P2254" s="182"/>
    </row>
    <row r="2255" spans="1:21" s="186" customFormat="1" ht="40.15" customHeight="1">
      <c r="A2255" s="246" t="s">
        <v>875</v>
      </c>
      <c r="B2255" s="349" t="s">
        <v>877</v>
      </c>
      <c r="C2255" s="349"/>
      <c r="D2255" s="349"/>
      <c r="E2255" s="349"/>
      <c r="F2255" s="349"/>
      <c r="G2255" s="349"/>
      <c r="H2255" s="349"/>
      <c r="I2255" s="349"/>
      <c r="J2255" s="349"/>
      <c r="K2255" s="349"/>
      <c r="L2255" s="349"/>
      <c r="M2255" s="349"/>
      <c r="N2255" s="349"/>
      <c r="O2255" s="350"/>
      <c r="P2255" s="241"/>
      <c r="Q2255" s="245"/>
      <c r="R2255" s="245"/>
      <c r="S2255" s="245"/>
      <c r="T2255" s="245"/>
      <c r="U2255" s="245"/>
    </row>
    <row r="2256" spans="1:21" s="187" customFormat="1" ht="15.75">
      <c r="A2256" s="239"/>
      <c r="B2256" s="240"/>
      <c r="C2256" s="240"/>
      <c r="D2256" s="240"/>
      <c r="E2256" s="240"/>
      <c r="F2256" s="240"/>
      <c r="G2256" s="240"/>
      <c r="H2256" s="240"/>
      <c r="I2256" s="242"/>
      <c r="J2256" s="242"/>
      <c r="K2256" s="242"/>
      <c r="L2256" s="242"/>
      <c r="M2256" s="243"/>
      <c r="N2256" s="243"/>
      <c r="O2256" s="244"/>
      <c r="P2256" s="182"/>
    </row>
    <row r="2257" spans="1:23" ht="42" customHeight="1">
      <c r="A2257" s="329" t="s">
        <v>2013</v>
      </c>
      <c r="B2257" s="330"/>
      <c r="C2257" s="330"/>
      <c r="D2257" s="330"/>
      <c r="E2257" s="197" t="s">
        <v>2014</v>
      </c>
      <c r="F2257" s="331" t="s">
        <v>2330</v>
      </c>
      <c r="G2257" s="332"/>
      <c r="H2257" s="331" t="s">
        <v>2331</v>
      </c>
      <c r="I2257" s="332"/>
      <c r="J2257" s="333" t="s">
        <v>2101</v>
      </c>
      <c r="K2257" s="334"/>
      <c r="L2257" s="217" t="s">
        <v>2018</v>
      </c>
      <c r="M2257" s="335" t="s">
        <v>2019</v>
      </c>
      <c r="N2257" s="335"/>
      <c r="O2257" s="336"/>
      <c r="P2257" s="182"/>
    </row>
    <row r="2258" spans="1:23" s="184" customFormat="1" ht="55.9" customHeight="1">
      <c r="A2258" s="337" t="s">
        <v>2332</v>
      </c>
      <c r="B2258" s="338"/>
      <c r="C2258" s="338"/>
      <c r="D2258" s="339"/>
      <c r="E2258" s="208">
        <v>1</v>
      </c>
      <c r="F2258" s="353"/>
      <c r="G2258" s="352"/>
      <c r="H2258" s="351"/>
      <c r="I2258" s="352"/>
      <c r="J2258" s="353"/>
      <c r="K2258" s="354"/>
      <c r="L2258" s="208"/>
      <c r="M2258" s="360" t="s">
        <v>2333</v>
      </c>
      <c r="N2258" s="360"/>
      <c r="O2258" s="361"/>
      <c r="P2258" s="182"/>
    </row>
    <row r="2259" spans="1:23" ht="18">
      <c r="A2259" s="199"/>
      <c r="B2259" s="200"/>
      <c r="C2259" s="200"/>
      <c r="D2259" s="200"/>
      <c r="E2259" s="201"/>
      <c r="F2259" s="202"/>
      <c r="G2259" s="201"/>
      <c r="H2259" s="201"/>
      <c r="I2259" s="218"/>
      <c r="J2259" s="219"/>
      <c r="K2259" s="201"/>
      <c r="L2259" s="201"/>
      <c r="M2259" s="201"/>
      <c r="O2259" s="220"/>
      <c r="P2259" s="182"/>
    </row>
    <row r="2260" spans="1:23" ht="15.75">
      <c r="A2260" s="203"/>
      <c r="B2260" s="204"/>
      <c r="C2260" s="204"/>
      <c r="D2260" s="204"/>
      <c r="E2260" s="204"/>
      <c r="F2260" s="204"/>
      <c r="G2260" s="204"/>
      <c r="H2260" s="204"/>
      <c r="I2260" s="221"/>
      <c r="J2260" s="221"/>
      <c r="L2260" s="346" t="s">
        <v>2021</v>
      </c>
      <c r="M2260" s="347"/>
      <c r="N2260" s="348"/>
      <c r="O2260" s="222">
        <f>E2258</f>
        <v>1</v>
      </c>
      <c r="P2260" s="182"/>
    </row>
    <row r="2261" spans="1:23" ht="15.75">
      <c r="A2261" s="205"/>
      <c r="B2261" s="206"/>
      <c r="C2261" s="206"/>
      <c r="D2261" s="206"/>
      <c r="E2261" s="206"/>
      <c r="F2261" s="206"/>
      <c r="G2261" s="206"/>
      <c r="H2261" s="206"/>
      <c r="I2261" s="223"/>
      <c r="J2261" s="223"/>
      <c r="K2261" s="224"/>
      <c r="L2261" s="224"/>
      <c r="M2261" s="224"/>
      <c r="N2261" s="224"/>
      <c r="O2261" s="225"/>
      <c r="P2261" s="182"/>
    </row>
    <row r="2262" spans="1:23" s="187" customFormat="1" ht="15.75">
      <c r="A2262" s="239"/>
      <c r="B2262" s="240"/>
      <c r="C2262" s="240"/>
      <c r="D2262" s="240"/>
      <c r="E2262" s="240"/>
      <c r="F2262" s="240"/>
      <c r="G2262" s="240"/>
      <c r="H2262" s="240"/>
      <c r="I2262" s="242"/>
      <c r="J2262" s="242"/>
      <c r="K2262" s="242"/>
      <c r="L2262" s="242"/>
      <c r="M2262" s="243"/>
      <c r="N2262" s="243"/>
      <c r="O2262" s="244"/>
    </row>
    <row r="2263" spans="1:23" s="189" customFormat="1" ht="15.75">
      <c r="A2263" s="248"/>
      <c r="F2263" s="249"/>
      <c r="G2263" s="249"/>
      <c r="H2263" s="249"/>
      <c r="I2263" s="249"/>
      <c r="J2263" s="249"/>
      <c r="K2263" s="412"/>
      <c r="L2263" s="412"/>
      <c r="M2263" s="412"/>
      <c r="N2263" s="412"/>
      <c r="O2263" s="413"/>
      <c r="P2263" s="250"/>
    </row>
    <row r="2264" spans="1:23" s="189" customFormat="1" ht="15.75">
      <c r="A2264" s="248"/>
      <c r="F2264" s="249"/>
      <c r="G2264" s="249"/>
      <c r="H2264" s="249"/>
      <c r="I2264" s="249"/>
      <c r="J2264" s="249"/>
      <c r="K2264" s="412"/>
      <c r="L2264" s="412"/>
      <c r="M2264" s="412"/>
      <c r="N2264" s="412"/>
      <c r="O2264" s="413"/>
    </row>
    <row r="2265" spans="1:23" s="189" customFormat="1" ht="15.75">
      <c r="A2265" s="408"/>
      <c r="B2265" s="409"/>
      <c r="C2265" s="409"/>
      <c r="D2265" s="409"/>
      <c r="E2265" s="409"/>
      <c r="F2265" s="409"/>
      <c r="G2265" s="249"/>
      <c r="H2265" s="249"/>
      <c r="I2265" s="249"/>
      <c r="J2265" s="249"/>
      <c r="K2265" s="412"/>
      <c r="L2265" s="412"/>
      <c r="M2265" s="412"/>
      <c r="N2265" s="412"/>
      <c r="O2265" s="413"/>
    </row>
    <row r="2266" spans="1:23" s="189" customFormat="1" ht="27" customHeight="1">
      <c r="A2266" s="410" t="s">
        <v>2334</v>
      </c>
      <c r="B2266" s="411"/>
      <c r="C2266" s="411"/>
      <c r="D2266" s="411"/>
      <c r="E2266" s="411"/>
      <c r="F2266" s="411"/>
      <c r="G2266" s="249"/>
      <c r="H2266" s="249"/>
      <c r="I2266" s="249"/>
      <c r="J2266" s="249"/>
      <c r="K2266" s="412"/>
      <c r="L2266" s="412"/>
      <c r="M2266" s="412"/>
      <c r="N2266" s="412"/>
      <c r="O2266" s="413"/>
    </row>
    <row r="2267" spans="1:23" s="190" customFormat="1" ht="22.9" customHeight="1">
      <c r="A2267" s="410" t="s">
        <v>2335</v>
      </c>
      <c r="B2267" s="411"/>
      <c r="C2267" s="411"/>
      <c r="D2267" s="411"/>
      <c r="E2267" s="411"/>
      <c r="F2267" s="411"/>
      <c r="G2267" s="249"/>
      <c r="H2267" s="249"/>
      <c r="I2267" s="249"/>
      <c r="J2267" s="249"/>
      <c r="K2267" s="412"/>
      <c r="L2267" s="412"/>
      <c r="M2267" s="412"/>
      <c r="N2267" s="412"/>
      <c r="O2267" s="413"/>
      <c r="P2267" s="189"/>
      <c r="Q2267" s="189"/>
      <c r="R2267" s="189"/>
      <c r="S2267" s="189"/>
      <c r="T2267" s="189"/>
      <c r="U2267" s="189"/>
      <c r="V2267" s="189"/>
      <c r="W2267" s="189"/>
    </row>
    <row r="2268" spans="1:23" s="189" customFormat="1" ht="12.75">
      <c r="A2268" s="408"/>
      <c r="B2268" s="409"/>
      <c r="C2268" s="409"/>
      <c r="D2268" s="409"/>
      <c r="E2268" s="409"/>
      <c r="K2268" s="250"/>
      <c r="L2268" s="250"/>
      <c r="M2268" s="250"/>
      <c r="N2268" s="250"/>
      <c r="O2268" s="22"/>
    </row>
    <row r="2269" spans="1:23" s="189" customFormat="1" ht="22.15" customHeight="1">
      <c r="A2269" s="414"/>
      <c r="B2269" s="415"/>
      <c r="C2269" s="415"/>
      <c r="D2269" s="415"/>
      <c r="E2269" s="415"/>
      <c r="F2269" s="415"/>
      <c r="G2269" s="415"/>
      <c r="H2269" s="415"/>
      <c r="I2269" s="415"/>
      <c r="J2269" s="415"/>
      <c r="K2269" s="415"/>
      <c r="L2269" s="415"/>
      <c r="M2269" s="415"/>
      <c r="N2269" s="415"/>
      <c r="O2269" s="416"/>
      <c r="Q2269" s="191"/>
      <c r="R2269" s="191"/>
    </row>
  </sheetData>
  <sheetProtection selectLockedCells="1" selectUnlockedCells="1"/>
  <mergeCells count="4194">
    <mergeCell ref="M624:O624"/>
    <mergeCell ref="M625:O625"/>
    <mergeCell ref="M626:O626"/>
    <mergeCell ref="A608:D608"/>
    <mergeCell ref="M608:O608"/>
    <mergeCell ref="M609:O609"/>
    <mergeCell ref="M610:O610"/>
    <mergeCell ref="A507:D507"/>
    <mergeCell ref="M507:O507"/>
    <mergeCell ref="M508:O508"/>
    <mergeCell ref="M509:O509"/>
    <mergeCell ref="A495:D495"/>
    <mergeCell ref="M495:O495"/>
    <mergeCell ref="M496:O496"/>
    <mergeCell ref="M497:O497"/>
    <mergeCell ref="A498:D498"/>
    <mergeCell ref="M498:O498"/>
    <mergeCell ref="A499:D499"/>
    <mergeCell ref="M499:O499"/>
    <mergeCell ref="A500:D500"/>
    <mergeCell ref="M500:O500"/>
    <mergeCell ref="M501:O501"/>
    <mergeCell ref="A522:D523"/>
    <mergeCell ref="A536:D537"/>
    <mergeCell ref="M536:O537"/>
    <mergeCell ref="A611:D611"/>
    <mergeCell ref="M611:O611"/>
    <mergeCell ref="A612:D612"/>
    <mergeCell ref="M612:O612"/>
    <mergeCell ref="M613:O613"/>
    <mergeCell ref="M614:O614"/>
    <mergeCell ref="A615:D615"/>
    <mergeCell ref="A1:O2"/>
    <mergeCell ref="A332:D333"/>
    <mergeCell ref="A347:D348"/>
    <mergeCell ref="A387:D388"/>
    <mergeCell ref="A394:D395"/>
    <mergeCell ref="A449:D450"/>
    <mergeCell ref="A464:D465"/>
    <mergeCell ref="A504:D505"/>
    <mergeCell ref="A511:D512"/>
    <mergeCell ref="A566:D567"/>
    <mergeCell ref="A581:D582"/>
    <mergeCell ref="A621:D622"/>
    <mergeCell ref="A628:D629"/>
    <mergeCell ref="A344:D345"/>
    <mergeCell ref="A461:D462"/>
    <mergeCell ref="A578:D579"/>
    <mergeCell ref="A302:D303"/>
    <mergeCell ref="M302:O303"/>
    <mergeCell ref="A304:O306"/>
    <mergeCell ref="A307:D309"/>
    <mergeCell ref="A316:D317"/>
    <mergeCell ref="A325:D328"/>
    <mergeCell ref="A329:D330"/>
    <mergeCell ref="A342:D343"/>
    <mergeCell ref="A355:D356"/>
    <mergeCell ref="A358:O360"/>
    <mergeCell ref="A361:D364"/>
    <mergeCell ref="A371:D372"/>
    <mergeCell ref="A405:D406"/>
    <mergeCell ref="A419:D420"/>
    <mergeCell ref="M419:O420"/>
    <mergeCell ref="A421:O423"/>
    <mergeCell ref="A2269:O2269"/>
    <mergeCell ref="E302:E303"/>
    <mergeCell ref="E307:E309"/>
    <mergeCell ref="E316:E317"/>
    <mergeCell ref="E325:E328"/>
    <mergeCell ref="E329:E330"/>
    <mergeCell ref="E332:E333"/>
    <mergeCell ref="E342:E343"/>
    <mergeCell ref="E344:E345"/>
    <mergeCell ref="E347:E348"/>
    <mergeCell ref="E355:E356"/>
    <mergeCell ref="E361:E364"/>
    <mergeCell ref="E371:E372"/>
    <mergeCell ref="E375:E376"/>
    <mergeCell ref="E379:E380"/>
    <mergeCell ref="E384:E385"/>
    <mergeCell ref="E387:E388"/>
    <mergeCell ref="E391:E392"/>
    <mergeCell ref="E394:E395"/>
    <mergeCell ref="E400:E401"/>
    <mergeCell ref="E402:E404"/>
    <mergeCell ref="E405:E406"/>
    <mergeCell ref="E419:E420"/>
    <mergeCell ref="E424:E426"/>
    <mergeCell ref="E433:E434"/>
    <mergeCell ref="E442:E445"/>
    <mergeCell ref="E446:E447"/>
    <mergeCell ref="E449:E450"/>
    <mergeCell ref="E459:E460"/>
    <mergeCell ref="E461:E462"/>
    <mergeCell ref="E464:E465"/>
    <mergeCell ref="E472:E473"/>
    <mergeCell ref="L2253:N2253"/>
    <mergeCell ref="B2255:O2255"/>
    <mergeCell ref="A2257:D2257"/>
    <mergeCell ref="F2257:G2257"/>
    <mergeCell ref="H2257:I2257"/>
    <mergeCell ref="J2257:K2257"/>
    <mergeCell ref="M2257:O2257"/>
    <mergeCell ref="A2258:D2258"/>
    <mergeCell ref="F2258:G2258"/>
    <mergeCell ref="H2258:I2258"/>
    <mergeCell ref="J2258:K2258"/>
    <mergeCell ref="M2258:O2258"/>
    <mergeCell ref="L2260:N2260"/>
    <mergeCell ref="A2265:F2265"/>
    <mergeCell ref="A2266:F2266"/>
    <mergeCell ref="A2267:F2267"/>
    <mergeCell ref="A2268:E2268"/>
    <mergeCell ref="K2263:O2267"/>
    <mergeCell ref="A2244:D2244"/>
    <mergeCell ref="F2244:G2244"/>
    <mergeCell ref="H2244:I2244"/>
    <mergeCell ref="J2244:K2244"/>
    <mergeCell ref="M2244:O2244"/>
    <mergeCell ref="L2246:N2246"/>
    <mergeCell ref="B2248:O2248"/>
    <mergeCell ref="A2250:D2250"/>
    <mergeCell ref="F2250:G2250"/>
    <mergeCell ref="H2250:I2250"/>
    <mergeCell ref="J2250:K2250"/>
    <mergeCell ref="M2250:O2250"/>
    <mergeCell ref="A2251:D2251"/>
    <mergeCell ref="F2251:G2251"/>
    <mergeCell ref="H2251:I2251"/>
    <mergeCell ref="J2251:K2251"/>
    <mergeCell ref="M2251:O2251"/>
    <mergeCell ref="L2232:N2232"/>
    <mergeCell ref="B2234:O2234"/>
    <mergeCell ref="A2236:D2236"/>
    <mergeCell ref="F2236:G2236"/>
    <mergeCell ref="H2236:I2236"/>
    <mergeCell ref="J2236:K2236"/>
    <mergeCell ref="M2236:O2236"/>
    <mergeCell ref="A2237:D2237"/>
    <mergeCell ref="F2237:G2237"/>
    <mergeCell ref="H2237:I2237"/>
    <mergeCell ref="J2237:K2237"/>
    <mergeCell ref="M2237:O2237"/>
    <mergeCell ref="L2239:N2239"/>
    <mergeCell ref="B2241:O2241"/>
    <mergeCell ref="A2243:D2243"/>
    <mergeCell ref="F2243:G2243"/>
    <mergeCell ref="H2243:I2243"/>
    <mergeCell ref="J2243:K2243"/>
    <mergeCell ref="M2243:O2243"/>
    <mergeCell ref="A2223:D2223"/>
    <mergeCell ref="F2223:G2223"/>
    <mergeCell ref="H2223:I2223"/>
    <mergeCell ref="J2223:K2223"/>
    <mergeCell ref="M2223:O2223"/>
    <mergeCell ref="L2225:N2225"/>
    <mergeCell ref="B2227:O2227"/>
    <mergeCell ref="A2229:D2229"/>
    <mergeCell ref="F2229:G2229"/>
    <mergeCell ref="H2229:I2229"/>
    <mergeCell ref="J2229:K2229"/>
    <mergeCell ref="M2229:O2229"/>
    <mergeCell ref="A2230:D2230"/>
    <mergeCell ref="F2230:G2230"/>
    <mergeCell ref="H2230:I2230"/>
    <mergeCell ref="J2230:K2230"/>
    <mergeCell ref="M2230:O2230"/>
    <mergeCell ref="L2211:N2211"/>
    <mergeCell ref="B2213:O2213"/>
    <mergeCell ref="A2215:D2215"/>
    <mergeCell ref="F2215:G2215"/>
    <mergeCell ref="H2215:I2215"/>
    <mergeCell ref="K2215:L2215"/>
    <mergeCell ref="M2215:O2215"/>
    <mergeCell ref="A2216:D2216"/>
    <mergeCell ref="F2216:G2216"/>
    <mergeCell ref="H2216:I2216"/>
    <mergeCell ref="K2216:L2216"/>
    <mergeCell ref="M2216:O2216"/>
    <mergeCell ref="L2218:N2218"/>
    <mergeCell ref="B2220:O2220"/>
    <mergeCell ref="A2222:D2222"/>
    <mergeCell ref="F2222:G2222"/>
    <mergeCell ref="H2222:I2222"/>
    <mergeCell ref="J2222:K2222"/>
    <mergeCell ref="M2222:O2222"/>
    <mergeCell ref="A2202:D2202"/>
    <mergeCell ref="F2202:G2202"/>
    <mergeCell ref="H2202:I2202"/>
    <mergeCell ref="J2202:K2202"/>
    <mergeCell ref="M2202:O2202"/>
    <mergeCell ref="L2204:N2204"/>
    <mergeCell ref="B2206:O2206"/>
    <mergeCell ref="A2208:D2208"/>
    <mergeCell ref="F2208:G2208"/>
    <mergeCell ref="H2208:I2208"/>
    <mergeCell ref="J2208:K2208"/>
    <mergeCell ref="M2208:O2208"/>
    <mergeCell ref="A2209:D2209"/>
    <mergeCell ref="F2209:G2209"/>
    <mergeCell ref="H2209:I2209"/>
    <mergeCell ref="J2209:K2209"/>
    <mergeCell ref="M2209:O2209"/>
    <mergeCell ref="L2190:N2190"/>
    <mergeCell ref="B2192:O2192"/>
    <mergeCell ref="A2194:D2194"/>
    <mergeCell ref="F2194:G2194"/>
    <mergeCell ref="H2194:I2194"/>
    <mergeCell ref="J2194:K2194"/>
    <mergeCell ref="M2194:O2194"/>
    <mergeCell ref="A2195:D2195"/>
    <mergeCell ref="F2195:G2195"/>
    <mergeCell ref="H2195:I2195"/>
    <mergeCell ref="J2195:K2195"/>
    <mergeCell ref="M2195:O2195"/>
    <mergeCell ref="L2197:N2197"/>
    <mergeCell ref="B2199:O2199"/>
    <mergeCell ref="A2201:D2201"/>
    <mergeCell ref="F2201:G2201"/>
    <mergeCell ref="H2201:I2201"/>
    <mergeCell ref="J2201:K2201"/>
    <mergeCell ref="M2201:O2201"/>
    <mergeCell ref="A2181:D2181"/>
    <mergeCell ref="F2181:G2181"/>
    <mergeCell ref="H2181:I2181"/>
    <mergeCell ref="J2181:K2181"/>
    <mergeCell ref="M2181:O2181"/>
    <mergeCell ref="L2183:N2183"/>
    <mergeCell ref="B2185:O2185"/>
    <mergeCell ref="A2187:D2187"/>
    <mergeCell ref="F2187:G2187"/>
    <mergeCell ref="H2187:I2187"/>
    <mergeCell ref="J2187:K2187"/>
    <mergeCell ref="M2187:O2187"/>
    <mergeCell ref="A2188:D2188"/>
    <mergeCell ref="F2188:G2188"/>
    <mergeCell ref="H2188:I2188"/>
    <mergeCell ref="J2188:K2188"/>
    <mergeCell ref="M2188:O2188"/>
    <mergeCell ref="L2174:N2174"/>
    <mergeCell ref="B2176:O2176"/>
    <mergeCell ref="A2178:D2178"/>
    <mergeCell ref="F2178:G2178"/>
    <mergeCell ref="H2178:I2178"/>
    <mergeCell ref="J2178:K2178"/>
    <mergeCell ref="M2178:O2178"/>
    <mergeCell ref="A2179:D2179"/>
    <mergeCell ref="F2179:G2179"/>
    <mergeCell ref="H2179:I2179"/>
    <mergeCell ref="J2179:K2179"/>
    <mergeCell ref="M2179:O2179"/>
    <mergeCell ref="A2180:D2180"/>
    <mergeCell ref="F2180:G2180"/>
    <mergeCell ref="H2180:I2180"/>
    <mergeCell ref="J2180:K2180"/>
    <mergeCell ref="M2180:O2180"/>
    <mergeCell ref="A2165:D2165"/>
    <mergeCell ref="F2165:G2165"/>
    <mergeCell ref="H2165:I2165"/>
    <mergeCell ref="J2165:K2165"/>
    <mergeCell ref="M2165:O2165"/>
    <mergeCell ref="L2167:N2167"/>
    <mergeCell ref="B2169:O2169"/>
    <mergeCell ref="A2171:D2171"/>
    <mergeCell ref="F2171:G2171"/>
    <mergeCell ref="H2171:I2171"/>
    <mergeCell ref="J2171:K2171"/>
    <mergeCell ref="M2171:O2171"/>
    <mergeCell ref="A2172:D2172"/>
    <mergeCell ref="F2172:G2172"/>
    <mergeCell ref="H2172:I2172"/>
    <mergeCell ref="J2172:K2172"/>
    <mergeCell ref="M2172:O2172"/>
    <mergeCell ref="L2153:N2153"/>
    <mergeCell ref="B2155:O2155"/>
    <mergeCell ref="A2157:D2157"/>
    <mergeCell ref="F2157:G2157"/>
    <mergeCell ref="H2157:I2157"/>
    <mergeCell ref="J2157:K2157"/>
    <mergeCell ref="M2157:O2157"/>
    <mergeCell ref="A2158:D2158"/>
    <mergeCell ref="F2158:G2158"/>
    <mergeCell ref="H2158:I2158"/>
    <mergeCell ref="J2158:K2158"/>
    <mergeCell ref="M2158:O2158"/>
    <mergeCell ref="L2160:N2160"/>
    <mergeCell ref="B2162:O2162"/>
    <mergeCell ref="A2164:D2164"/>
    <mergeCell ref="F2164:G2164"/>
    <mergeCell ref="H2164:I2164"/>
    <mergeCell ref="J2164:K2164"/>
    <mergeCell ref="M2164:O2164"/>
    <mergeCell ref="L2139:N2139"/>
    <mergeCell ref="B2141:O2141"/>
    <mergeCell ref="A2143:D2143"/>
    <mergeCell ref="M2143:O2143"/>
    <mergeCell ref="A2144:D2144"/>
    <mergeCell ref="M2144:O2144"/>
    <mergeCell ref="L2146:N2146"/>
    <mergeCell ref="B2148:O2148"/>
    <mergeCell ref="A2150:D2150"/>
    <mergeCell ref="F2150:G2150"/>
    <mergeCell ref="H2150:I2150"/>
    <mergeCell ref="J2150:K2150"/>
    <mergeCell ref="M2150:O2150"/>
    <mergeCell ref="A2151:D2151"/>
    <mergeCell ref="F2151:G2151"/>
    <mergeCell ref="H2151:I2151"/>
    <mergeCell ref="J2151:K2151"/>
    <mergeCell ref="M2151:O2151"/>
    <mergeCell ref="A2130:D2130"/>
    <mergeCell ref="F2130:G2130"/>
    <mergeCell ref="H2130:I2130"/>
    <mergeCell ref="J2130:K2130"/>
    <mergeCell ref="M2130:O2130"/>
    <mergeCell ref="L2132:N2132"/>
    <mergeCell ref="B2134:O2134"/>
    <mergeCell ref="A2136:D2136"/>
    <mergeCell ref="F2136:G2136"/>
    <mergeCell ref="H2136:I2136"/>
    <mergeCell ref="J2136:K2136"/>
    <mergeCell ref="M2136:O2136"/>
    <mergeCell ref="A2137:D2137"/>
    <mergeCell ref="F2137:G2137"/>
    <mergeCell ref="H2137:I2137"/>
    <mergeCell ref="J2137:K2137"/>
    <mergeCell ref="M2137:O2137"/>
    <mergeCell ref="A2116:D2116"/>
    <mergeCell ref="J2116:K2116"/>
    <mergeCell ref="M2116:O2116"/>
    <mergeCell ref="L2118:N2118"/>
    <mergeCell ref="B2120:O2120"/>
    <mergeCell ref="A2122:D2122"/>
    <mergeCell ref="J2122:K2122"/>
    <mergeCell ref="M2122:O2122"/>
    <mergeCell ref="A2123:D2123"/>
    <mergeCell ref="J2123:K2123"/>
    <mergeCell ref="M2123:O2123"/>
    <mergeCell ref="L2125:N2125"/>
    <mergeCell ref="B2127:O2127"/>
    <mergeCell ref="A2129:D2129"/>
    <mergeCell ref="F2129:G2129"/>
    <mergeCell ref="H2129:I2129"/>
    <mergeCell ref="J2129:K2129"/>
    <mergeCell ref="M2129:O2129"/>
    <mergeCell ref="L2104:N2104"/>
    <mergeCell ref="B2106:O2106"/>
    <mergeCell ref="A2108:D2108"/>
    <mergeCell ref="F2108:G2108"/>
    <mergeCell ref="H2108:I2108"/>
    <mergeCell ref="J2108:K2108"/>
    <mergeCell ref="M2108:O2108"/>
    <mergeCell ref="A2109:D2109"/>
    <mergeCell ref="F2109:G2109"/>
    <mergeCell ref="H2109:I2109"/>
    <mergeCell ref="J2109:K2109"/>
    <mergeCell ref="M2109:O2109"/>
    <mergeCell ref="L2111:N2111"/>
    <mergeCell ref="B2113:O2113"/>
    <mergeCell ref="A2115:D2115"/>
    <mergeCell ref="J2115:K2115"/>
    <mergeCell ref="M2115:O2115"/>
    <mergeCell ref="L2096:N2096"/>
    <mergeCell ref="B2098:O2098"/>
    <mergeCell ref="A2100:D2100"/>
    <mergeCell ref="F2100:G2100"/>
    <mergeCell ref="H2100:I2100"/>
    <mergeCell ref="J2100:K2100"/>
    <mergeCell ref="M2100:O2100"/>
    <mergeCell ref="A2101:D2101"/>
    <mergeCell ref="F2101:G2101"/>
    <mergeCell ref="H2101:I2101"/>
    <mergeCell ref="J2101:K2101"/>
    <mergeCell ref="M2101:O2101"/>
    <mergeCell ref="A2102:D2102"/>
    <mergeCell ref="F2102:G2102"/>
    <mergeCell ref="H2102:I2102"/>
    <mergeCell ref="J2102:K2102"/>
    <mergeCell ref="M2102:O2102"/>
    <mergeCell ref="A2087:D2087"/>
    <mergeCell ref="F2087:G2087"/>
    <mergeCell ref="H2087:I2087"/>
    <mergeCell ref="J2087:K2087"/>
    <mergeCell ref="M2087:O2087"/>
    <mergeCell ref="L2089:N2089"/>
    <mergeCell ref="B2091:O2091"/>
    <mergeCell ref="A2093:D2093"/>
    <mergeCell ref="F2093:G2093"/>
    <mergeCell ref="H2093:I2093"/>
    <mergeCell ref="J2093:K2093"/>
    <mergeCell ref="M2093:O2093"/>
    <mergeCell ref="A2094:D2094"/>
    <mergeCell ref="F2094:G2094"/>
    <mergeCell ref="H2094:I2094"/>
    <mergeCell ref="J2094:K2094"/>
    <mergeCell ref="M2094:O2094"/>
    <mergeCell ref="L2075:N2075"/>
    <mergeCell ref="B2077:O2077"/>
    <mergeCell ref="A2079:D2079"/>
    <mergeCell ref="F2079:G2079"/>
    <mergeCell ref="H2079:I2079"/>
    <mergeCell ref="J2079:K2079"/>
    <mergeCell ref="M2079:O2079"/>
    <mergeCell ref="A2080:D2080"/>
    <mergeCell ref="F2080:G2080"/>
    <mergeCell ref="H2080:I2080"/>
    <mergeCell ref="J2080:K2080"/>
    <mergeCell ref="M2080:O2080"/>
    <mergeCell ref="L2082:N2082"/>
    <mergeCell ref="B2084:O2084"/>
    <mergeCell ref="A2086:D2086"/>
    <mergeCell ref="F2086:G2086"/>
    <mergeCell ref="H2086:I2086"/>
    <mergeCell ref="J2086:K2086"/>
    <mergeCell ref="M2086:O2086"/>
    <mergeCell ref="A2066:D2066"/>
    <mergeCell ref="F2066:G2066"/>
    <mergeCell ref="H2066:I2066"/>
    <mergeCell ref="J2066:K2066"/>
    <mergeCell ref="M2066:O2066"/>
    <mergeCell ref="L2068:N2068"/>
    <mergeCell ref="B2070:O2070"/>
    <mergeCell ref="A2072:D2072"/>
    <mergeCell ref="F2072:G2072"/>
    <mergeCell ref="H2072:I2072"/>
    <mergeCell ref="J2072:K2072"/>
    <mergeCell ref="M2072:O2072"/>
    <mergeCell ref="A2073:D2073"/>
    <mergeCell ref="F2073:G2073"/>
    <mergeCell ref="H2073:I2073"/>
    <mergeCell ref="J2073:K2073"/>
    <mergeCell ref="M2073:O2073"/>
    <mergeCell ref="L2054:N2054"/>
    <mergeCell ref="B2056:O2056"/>
    <mergeCell ref="A2058:D2058"/>
    <mergeCell ref="F2058:G2058"/>
    <mergeCell ref="H2058:I2058"/>
    <mergeCell ref="J2058:K2058"/>
    <mergeCell ref="M2058:O2058"/>
    <mergeCell ref="A2059:D2059"/>
    <mergeCell ref="F2059:G2059"/>
    <mergeCell ref="H2059:I2059"/>
    <mergeCell ref="J2059:K2059"/>
    <mergeCell ref="M2059:O2059"/>
    <mergeCell ref="L2061:N2061"/>
    <mergeCell ref="B2063:O2063"/>
    <mergeCell ref="A2065:D2065"/>
    <mergeCell ref="F2065:G2065"/>
    <mergeCell ref="H2065:I2065"/>
    <mergeCell ref="J2065:K2065"/>
    <mergeCell ref="M2065:O2065"/>
    <mergeCell ref="A2045:D2045"/>
    <mergeCell ref="F2045:G2045"/>
    <mergeCell ref="H2045:I2045"/>
    <mergeCell ref="J2045:K2045"/>
    <mergeCell ref="M2045:O2045"/>
    <mergeCell ref="L2047:N2047"/>
    <mergeCell ref="B2049:O2049"/>
    <mergeCell ref="A2051:D2051"/>
    <mergeCell ref="F2051:G2051"/>
    <mergeCell ref="H2051:I2051"/>
    <mergeCell ref="J2051:K2051"/>
    <mergeCell ref="M2051:O2051"/>
    <mergeCell ref="A2052:D2052"/>
    <mergeCell ref="F2052:G2052"/>
    <mergeCell ref="H2052:I2052"/>
    <mergeCell ref="J2052:K2052"/>
    <mergeCell ref="M2052:O2052"/>
    <mergeCell ref="L2033:N2033"/>
    <mergeCell ref="B2035:O2035"/>
    <mergeCell ref="A2037:D2037"/>
    <mergeCell ref="F2037:G2037"/>
    <mergeCell ref="H2037:I2037"/>
    <mergeCell ref="J2037:K2037"/>
    <mergeCell ref="M2037:O2037"/>
    <mergeCell ref="A2038:D2038"/>
    <mergeCell ref="F2038:G2038"/>
    <mergeCell ref="H2038:I2038"/>
    <mergeCell ref="J2038:K2038"/>
    <mergeCell ref="M2038:O2038"/>
    <mergeCell ref="L2040:N2040"/>
    <mergeCell ref="B2042:O2042"/>
    <mergeCell ref="A2044:D2044"/>
    <mergeCell ref="F2044:G2044"/>
    <mergeCell ref="H2044:I2044"/>
    <mergeCell ref="J2044:K2044"/>
    <mergeCell ref="M2044:O2044"/>
    <mergeCell ref="A2024:D2024"/>
    <mergeCell ref="F2024:G2024"/>
    <mergeCell ref="H2024:I2024"/>
    <mergeCell ref="J2024:K2024"/>
    <mergeCell ref="M2024:O2024"/>
    <mergeCell ref="L2026:N2026"/>
    <mergeCell ref="B2028:O2028"/>
    <mergeCell ref="A2030:D2030"/>
    <mergeCell ref="F2030:G2030"/>
    <mergeCell ref="H2030:I2030"/>
    <mergeCell ref="J2030:K2030"/>
    <mergeCell ref="M2030:O2030"/>
    <mergeCell ref="A2031:D2031"/>
    <mergeCell ref="F2031:G2031"/>
    <mergeCell ref="H2031:I2031"/>
    <mergeCell ref="J2031:K2031"/>
    <mergeCell ref="M2031:O2031"/>
    <mergeCell ref="L2012:N2012"/>
    <mergeCell ref="B2014:O2014"/>
    <mergeCell ref="A2016:D2016"/>
    <mergeCell ref="F2016:G2016"/>
    <mergeCell ref="H2016:I2016"/>
    <mergeCell ref="J2016:K2016"/>
    <mergeCell ref="M2016:O2016"/>
    <mergeCell ref="A2017:D2017"/>
    <mergeCell ref="F2017:G2017"/>
    <mergeCell ref="H2017:I2017"/>
    <mergeCell ref="J2017:K2017"/>
    <mergeCell ref="M2017:O2017"/>
    <mergeCell ref="L2019:N2019"/>
    <mergeCell ref="B2021:O2021"/>
    <mergeCell ref="A2023:D2023"/>
    <mergeCell ref="F2023:G2023"/>
    <mergeCell ref="H2023:I2023"/>
    <mergeCell ref="J2023:K2023"/>
    <mergeCell ref="M2023:O2023"/>
    <mergeCell ref="A2003:D2003"/>
    <mergeCell ref="F2003:G2003"/>
    <mergeCell ref="H2003:I2003"/>
    <mergeCell ref="J2003:K2003"/>
    <mergeCell ref="M2003:O2003"/>
    <mergeCell ref="L2005:N2005"/>
    <mergeCell ref="B2007:O2007"/>
    <mergeCell ref="A2009:D2009"/>
    <mergeCell ref="F2009:G2009"/>
    <mergeCell ref="H2009:I2009"/>
    <mergeCell ref="J2009:K2009"/>
    <mergeCell ref="M2009:O2009"/>
    <mergeCell ref="A2010:D2010"/>
    <mergeCell ref="F2010:G2010"/>
    <mergeCell ref="H2010:I2010"/>
    <mergeCell ref="J2010:K2010"/>
    <mergeCell ref="M2010:O2010"/>
    <mergeCell ref="L1991:N1991"/>
    <mergeCell ref="B1993:O1993"/>
    <mergeCell ref="A1995:D1995"/>
    <mergeCell ref="F1995:G1995"/>
    <mergeCell ref="H1995:I1995"/>
    <mergeCell ref="J1995:K1995"/>
    <mergeCell ref="M1995:O1995"/>
    <mergeCell ref="A1996:D1996"/>
    <mergeCell ref="F1996:G1996"/>
    <mergeCell ref="H1996:I1996"/>
    <mergeCell ref="J1996:K1996"/>
    <mergeCell ref="M1996:O1996"/>
    <mergeCell ref="L1998:N1998"/>
    <mergeCell ref="B2000:O2000"/>
    <mergeCell ref="A2002:D2002"/>
    <mergeCell ref="F2002:G2002"/>
    <mergeCell ref="H2002:I2002"/>
    <mergeCell ref="J2002:K2002"/>
    <mergeCell ref="M2002:O2002"/>
    <mergeCell ref="A1982:D1982"/>
    <mergeCell ref="F1982:G1982"/>
    <mergeCell ref="H1982:I1982"/>
    <mergeCell ref="J1982:K1982"/>
    <mergeCell ref="M1982:O1982"/>
    <mergeCell ref="L1984:N1984"/>
    <mergeCell ref="B1986:O1986"/>
    <mergeCell ref="A1988:D1988"/>
    <mergeCell ref="F1988:G1988"/>
    <mergeCell ref="H1988:I1988"/>
    <mergeCell ref="J1988:K1988"/>
    <mergeCell ref="M1988:O1988"/>
    <mergeCell ref="A1989:D1989"/>
    <mergeCell ref="F1989:G1989"/>
    <mergeCell ref="H1989:I1989"/>
    <mergeCell ref="J1989:K1989"/>
    <mergeCell ref="M1989:O1989"/>
    <mergeCell ref="L1970:N1970"/>
    <mergeCell ref="B1972:O1972"/>
    <mergeCell ref="A1974:D1974"/>
    <mergeCell ref="F1974:G1974"/>
    <mergeCell ref="H1974:I1974"/>
    <mergeCell ref="J1974:K1974"/>
    <mergeCell ref="M1974:O1974"/>
    <mergeCell ref="A1975:D1975"/>
    <mergeCell ref="F1975:G1975"/>
    <mergeCell ref="H1975:I1975"/>
    <mergeCell ref="J1975:K1975"/>
    <mergeCell ref="M1975:O1975"/>
    <mergeCell ref="L1977:N1977"/>
    <mergeCell ref="B1979:O1979"/>
    <mergeCell ref="A1981:D1981"/>
    <mergeCell ref="F1981:G1981"/>
    <mergeCell ref="H1981:I1981"/>
    <mergeCell ref="J1981:K1981"/>
    <mergeCell ref="M1981:O1981"/>
    <mergeCell ref="A1961:D1961"/>
    <mergeCell ref="F1961:G1961"/>
    <mergeCell ref="H1961:I1961"/>
    <mergeCell ref="J1961:K1961"/>
    <mergeCell ref="M1961:O1961"/>
    <mergeCell ref="L1963:N1963"/>
    <mergeCell ref="B1965:O1965"/>
    <mergeCell ref="A1967:D1967"/>
    <mergeCell ref="F1967:G1967"/>
    <mergeCell ref="H1967:I1967"/>
    <mergeCell ref="J1967:K1967"/>
    <mergeCell ref="M1967:O1967"/>
    <mergeCell ref="A1968:D1968"/>
    <mergeCell ref="F1968:G1968"/>
    <mergeCell ref="H1968:I1968"/>
    <mergeCell ref="J1968:K1968"/>
    <mergeCell ref="M1968:O1968"/>
    <mergeCell ref="L1949:N1949"/>
    <mergeCell ref="B1951:O1951"/>
    <mergeCell ref="A1953:D1953"/>
    <mergeCell ref="F1953:G1953"/>
    <mergeCell ref="H1953:I1953"/>
    <mergeCell ref="J1953:K1953"/>
    <mergeCell ref="M1953:O1953"/>
    <mergeCell ref="A1954:D1954"/>
    <mergeCell ref="F1954:G1954"/>
    <mergeCell ref="H1954:I1954"/>
    <mergeCell ref="J1954:K1954"/>
    <mergeCell ref="M1954:O1954"/>
    <mergeCell ref="L1956:N1956"/>
    <mergeCell ref="B1958:O1958"/>
    <mergeCell ref="A1960:D1960"/>
    <mergeCell ref="F1960:G1960"/>
    <mergeCell ref="H1960:I1960"/>
    <mergeCell ref="J1960:K1960"/>
    <mergeCell ref="M1960:O1960"/>
    <mergeCell ref="A1940:D1940"/>
    <mergeCell ref="F1940:G1940"/>
    <mergeCell ref="H1940:I1940"/>
    <mergeCell ref="J1940:K1940"/>
    <mergeCell ref="M1940:O1940"/>
    <mergeCell ref="L1942:N1942"/>
    <mergeCell ref="B1944:O1944"/>
    <mergeCell ref="A1946:D1946"/>
    <mergeCell ref="F1946:G1946"/>
    <mergeCell ref="H1946:I1946"/>
    <mergeCell ref="J1946:K1946"/>
    <mergeCell ref="M1946:O1946"/>
    <mergeCell ref="A1947:D1947"/>
    <mergeCell ref="F1947:G1947"/>
    <mergeCell ref="H1947:I1947"/>
    <mergeCell ref="J1947:K1947"/>
    <mergeCell ref="M1947:O1947"/>
    <mergeCell ref="A1932:D1932"/>
    <mergeCell ref="F1932:G1932"/>
    <mergeCell ref="H1932:I1932"/>
    <mergeCell ref="J1932:K1932"/>
    <mergeCell ref="M1932:O1932"/>
    <mergeCell ref="A1933:D1933"/>
    <mergeCell ref="F1933:G1933"/>
    <mergeCell ref="H1933:I1933"/>
    <mergeCell ref="J1933:K1933"/>
    <mergeCell ref="M1933:O1933"/>
    <mergeCell ref="L1935:N1935"/>
    <mergeCell ref="B1937:O1937"/>
    <mergeCell ref="A1939:D1939"/>
    <mergeCell ref="F1939:G1939"/>
    <mergeCell ref="H1939:I1939"/>
    <mergeCell ref="J1939:K1939"/>
    <mergeCell ref="M1939:O1939"/>
    <mergeCell ref="A1928:D1928"/>
    <mergeCell ref="F1928:G1928"/>
    <mergeCell ref="H1928:I1928"/>
    <mergeCell ref="J1928:K1928"/>
    <mergeCell ref="M1928:O1928"/>
    <mergeCell ref="A1929:D1929"/>
    <mergeCell ref="F1929:G1929"/>
    <mergeCell ref="H1929:I1929"/>
    <mergeCell ref="J1929:K1929"/>
    <mergeCell ref="M1929:O1929"/>
    <mergeCell ref="A1930:D1930"/>
    <mergeCell ref="F1930:G1930"/>
    <mergeCell ref="H1930:I1930"/>
    <mergeCell ref="J1930:K1930"/>
    <mergeCell ref="M1930:O1930"/>
    <mergeCell ref="A1931:D1931"/>
    <mergeCell ref="F1931:G1931"/>
    <mergeCell ref="H1931:I1931"/>
    <mergeCell ref="J1931:K1931"/>
    <mergeCell ref="M1931:O1931"/>
    <mergeCell ref="A1920:D1920"/>
    <mergeCell ref="F1920:G1920"/>
    <mergeCell ref="H1920:I1920"/>
    <mergeCell ref="J1920:K1920"/>
    <mergeCell ref="M1920:O1920"/>
    <mergeCell ref="A1921:D1921"/>
    <mergeCell ref="F1921:G1921"/>
    <mergeCell ref="H1921:I1921"/>
    <mergeCell ref="J1921:K1921"/>
    <mergeCell ref="M1921:O1921"/>
    <mergeCell ref="A1922:D1922"/>
    <mergeCell ref="F1922:G1922"/>
    <mergeCell ref="H1922:I1922"/>
    <mergeCell ref="J1922:K1922"/>
    <mergeCell ref="M1922:O1922"/>
    <mergeCell ref="L1924:N1924"/>
    <mergeCell ref="B1926:O1926"/>
    <mergeCell ref="A1912:D1912"/>
    <mergeCell ref="F1912:G1912"/>
    <mergeCell ref="H1912:I1912"/>
    <mergeCell ref="J1912:K1912"/>
    <mergeCell ref="M1912:O1912"/>
    <mergeCell ref="A1913:D1913"/>
    <mergeCell ref="F1913:G1913"/>
    <mergeCell ref="H1913:I1913"/>
    <mergeCell ref="J1913:K1913"/>
    <mergeCell ref="M1913:O1913"/>
    <mergeCell ref="L1915:N1915"/>
    <mergeCell ref="B1917:O1917"/>
    <mergeCell ref="A1919:D1919"/>
    <mergeCell ref="F1919:G1919"/>
    <mergeCell ref="H1919:I1919"/>
    <mergeCell ref="J1919:K1919"/>
    <mergeCell ref="M1919:O1919"/>
    <mergeCell ref="A1904:D1904"/>
    <mergeCell ref="F1904:G1904"/>
    <mergeCell ref="H1904:I1904"/>
    <mergeCell ref="J1904:K1904"/>
    <mergeCell ref="M1904:O1904"/>
    <mergeCell ref="L1906:N1906"/>
    <mergeCell ref="B1908:O1908"/>
    <mergeCell ref="A1910:D1910"/>
    <mergeCell ref="F1910:G1910"/>
    <mergeCell ref="H1910:I1910"/>
    <mergeCell ref="J1910:K1910"/>
    <mergeCell ref="M1910:O1910"/>
    <mergeCell ref="A1911:D1911"/>
    <mergeCell ref="F1911:G1911"/>
    <mergeCell ref="H1911:I1911"/>
    <mergeCell ref="J1911:K1911"/>
    <mergeCell ref="M1911:O1911"/>
    <mergeCell ref="A1896:D1896"/>
    <mergeCell ref="F1896:G1896"/>
    <mergeCell ref="H1896:I1896"/>
    <mergeCell ref="J1896:K1896"/>
    <mergeCell ref="M1896:O1896"/>
    <mergeCell ref="L1898:N1898"/>
    <mergeCell ref="B1900:O1900"/>
    <mergeCell ref="A1902:D1902"/>
    <mergeCell ref="F1902:G1902"/>
    <mergeCell ref="H1902:I1902"/>
    <mergeCell ref="J1902:K1902"/>
    <mergeCell ref="M1902:O1902"/>
    <mergeCell ref="A1903:D1903"/>
    <mergeCell ref="F1903:G1903"/>
    <mergeCell ref="H1903:I1903"/>
    <mergeCell ref="J1903:K1903"/>
    <mergeCell ref="M1903:O1903"/>
    <mergeCell ref="L1884:N1884"/>
    <mergeCell ref="B1886:O1886"/>
    <mergeCell ref="A1888:D1888"/>
    <mergeCell ref="F1888:G1888"/>
    <mergeCell ref="H1888:I1888"/>
    <mergeCell ref="J1888:K1888"/>
    <mergeCell ref="M1888:O1888"/>
    <mergeCell ref="A1889:D1889"/>
    <mergeCell ref="F1889:G1889"/>
    <mergeCell ref="H1889:I1889"/>
    <mergeCell ref="J1889:K1889"/>
    <mergeCell ref="M1889:O1889"/>
    <mergeCell ref="L1891:N1891"/>
    <mergeCell ref="B1893:O1893"/>
    <mergeCell ref="A1895:D1895"/>
    <mergeCell ref="F1895:G1895"/>
    <mergeCell ref="H1895:I1895"/>
    <mergeCell ref="J1895:K1895"/>
    <mergeCell ref="M1895:O1895"/>
    <mergeCell ref="A1875:D1875"/>
    <mergeCell ref="F1875:G1875"/>
    <mergeCell ref="H1875:I1875"/>
    <mergeCell ref="J1875:K1875"/>
    <mergeCell ref="M1875:O1875"/>
    <mergeCell ref="L1877:N1877"/>
    <mergeCell ref="B1879:O1879"/>
    <mergeCell ref="A1881:D1881"/>
    <mergeCell ref="F1881:G1881"/>
    <mergeCell ref="H1881:I1881"/>
    <mergeCell ref="J1881:K1881"/>
    <mergeCell ref="M1881:O1881"/>
    <mergeCell ref="A1882:D1882"/>
    <mergeCell ref="F1882:G1882"/>
    <mergeCell ref="H1882:I1882"/>
    <mergeCell ref="J1882:K1882"/>
    <mergeCell ref="M1882:O1882"/>
    <mergeCell ref="L1863:N1863"/>
    <mergeCell ref="B1865:O1865"/>
    <mergeCell ref="A1867:D1867"/>
    <mergeCell ref="F1867:G1867"/>
    <mergeCell ref="H1867:I1867"/>
    <mergeCell ref="J1867:K1867"/>
    <mergeCell ref="M1867:O1867"/>
    <mergeCell ref="A1868:D1868"/>
    <mergeCell ref="F1868:G1868"/>
    <mergeCell ref="H1868:I1868"/>
    <mergeCell ref="J1868:K1868"/>
    <mergeCell ref="M1868:O1868"/>
    <mergeCell ref="L1870:N1870"/>
    <mergeCell ref="B1872:O1872"/>
    <mergeCell ref="A1874:D1874"/>
    <mergeCell ref="F1874:G1874"/>
    <mergeCell ref="H1874:I1874"/>
    <mergeCell ref="J1874:K1874"/>
    <mergeCell ref="M1874:O1874"/>
    <mergeCell ref="A1854:D1854"/>
    <mergeCell ref="F1854:G1854"/>
    <mergeCell ref="H1854:I1854"/>
    <mergeCell ref="J1854:K1854"/>
    <mergeCell ref="M1854:O1854"/>
    <mergeCell ref="L1856:N1856"/>
    <mergeCell ref="B1858:O1858"/>
    <mergeCell ref="A1860:D1860"/>
    <mergeCell ref="F1860:G1860"/>
    <mergeCell ref="H1860:I1860"/>
    <mergeCell ref="J1860:K1860"/>
    <mergeCell ref="M1860:O1860"/>
    <mergeCell ref="A1861:D1861"/>
    <mergeCell ref="F1861:G1861"/>
    <mergeCell ref="H1861:I1861"/>
    <mergeCell ref="J1861:K1861"/>
    <mergeCell ref="M1861:O1861"/>
    <mergeCell ref="L1842:N1842"/>
    <mergeCell ref="B1844:O1844"/>
    <mergeCell ref="A1846:D1846"/>
    <mergeCell ref="F1846:G1846"/>
    <mergeCell ref="H1846:I1846"/>
    <mergeCell ref="J1846:K1846"/>
    <mergeCell ref="M1846:O1846"/>
    <mergeCell ref="A1847:D1847"/>
    <mergeCell ref="F1847:G1847"/>
    <mergeCell ref="H1847:I1847"/>
    <mergeCell ref="J1847:K1847"/>
    <mergeCell ref="M1847:O1847"/>
    <mergeCell ref="L1849:N1849"/>
    <mergeCell ref="B1851:O1851"/>
    <mergeCell ref="A1853:D1853"/>
    <mergeCell ref="F1853:G1853"/>
    <mergeCell ref="H1853:I1853"/>
    <mergeCell ref="J1853:K1853"/>
    <mergeCell ref="M1853:O1853"/>
    <mergeCell ref="A1833:D1833"/>
    <mergeCell ref="F1833:G1833"/>
    <mergeCell ref="H1833:I1833"/>
    <mergeCell ref="J1833:K1833"/>
    <mergeCell ref="M1833:O1833"/>
    <mergeCell ref="L1835:N1835"/>
    <mergeCell ref="B1837:O1837"/>
    <mergeCell ref="A1839:D1839"/>
    <mergeCell ref="F1839:G1839"/>
    <mergeCell ref="H1839:I1839"/>
    <mergeCell ref="J1839:K1839"/>
    <mergeCell ref="M1839:O1839"/>
    <mergeCell ref="A1840:D1840"/>
    <mergeCell ref="F1840:G1840"/>
    <mergeCell ref="H1840:I1840"/>
    <mergeCell ref="J1840:K1840"/>
    <mergeCell ref="M1840:O1840"/>
    <mergeCell ref="L1821:N1821"/>
    <mergeCell ref="B1823:O1823"/>
    <mergeCell ref="A1825:D1825"/>
    <mergeCell ref="F1825:G1825"/>
    <mergeCell ref="H1825:I1825"/>
    <mergeCell ref="J1825:K1825"/>
    <mergeCell ref="M1825:O1825"/>
    <mergeCell ref="A1826:D1826"/>
    <mergeCell ref="F1826:G1826"/>
    <mergeCell ref="H1826:I1826"/>
    <mergeCell ref="J1826:K1826"/>
    <mergeCell ref="M1826:O1826"/>
    <mergeCell ref="L1828:N1828"/>
    <mergeCell ref="B1830:O1830"/>
    <mergeCell ref="A1832:D1832"/>
    <mergeCell ref="F1832:G1832"/>
    <mergeCell ref="H1832:I1832"/>
    <mergeCell ref="J1832:K1832"/>
    <mergeCell ref="M1832:O1832"/>
    <mergeCell ref="A1812:D1812"/>
    <mergeCell ref="F1812:G1812"/>
    <mergeCell ref="H1812:I1812"/>
    <mergeCell ref="J1812:K1812"/>
    <mergeCell ref="M1812:O1812"/>
    <mergeCell ref="L1814:N1814"/>
    <mergeCell ref="B1816:O1816"/>
    <mergeCell ref="A1818:D1818"/>
    <mergeCell ref="F1818:G1818"/>
    <mergeCell ref="H1818:I1818"/>
    <mergeCell ref="J1818:K1818"/>
    <mergeCell ref="M1818:O1818"/>
    <mergeCell ref="A1819:D1819"/>
    <mergeCell ref="F1819:G1819"/>
    <mergeCell ref="H1819:I1819"/>
    <mergeCell ref="J1819:K1819"/>
    <mergeCell ref="M1819:O1819"/>
    <mergeCell ref="L1800:N1800"/>
    <mergeCell ref="B1802:O1802"/>
    <mergeCell ref="A1804:D1804"/>
    <mergeCell ref="F1804:G1804"/>
    <mergeCell ref="H1804:I1804"/>
    <mergeCell ref="J1804:K1804"/>
    <mergeCell ref="M1804:O1804"/>
    <mergeCell ref="A1805:D1805"/>
    <mergeCell ref="F1805:G1805"/>
    <mergeCell ref="H1805:I1805"/>
    <mergeCell ref="J1805:K1805"/>
    <mergeCell ref="M1805:O1805"/>
    <mergeCell ref="L1807:N1807"/>
    <mergeCell ref="B1809:O1809"/>
    <mergeCell ref="A1811:D1811"/>
    <mergeCell ref="F1811:G1811"/>
    <mergeCell ref="H1811:I1811"/>
    <mergeCell ref="J1811:K1811"/>
    <mergeCell ref="M1811:O1811"/>
    <mergeCell ref="A1791:D1791"/>
    <mergeCell ref="F1791:G1791"/>
    <mergeCell ref="H1791:I1791"/>
    <mergeCell ref="J1791:K1791"/>
    <mergeCell ref="M1791:O1791"/>
    <mergeCell ref="L1793:N1793"/>
    <mergeCell ref="B1795:O1795"/>
    <mergeCell ref="A1797:D1797"/>
    <mergeCell ref="F1797:G1797"/>
    <mergeCell ref="H1797:I1797"/>
    <mergeCell ref="J1797:K1797"/>
    <mergeCell ref="M1797:O1797"/>
    <mergeCell ref="A1798:D1798"/>
    <mergeCell ref="F1798:G1798"/>
    <mergeCell ref="H1798:I1798"/>
    <mergeCell ref="J1798:K1798"/>
    <mergeCell ref="M1798:O1798"/>
    <mergeCell ref="L1779:N1779"/>
    <mergeCell ref="B1781:O1781"/>
    <mergeCell ref="A1783:D1783"/>
    <mergeCell ref="F1783:G1783"/>
    <mergeCell ref="H1783:I1783"/>
    <mergeCell ref="J1783:K1783"/>
    <mergeCell ref="M1783:O1783"/>
    <mergeCell ref="A1784:D1784"/>
    <mergeCell ref="F1784:G1784"/>
    <mergeCell ref="H1784:I1784"/>
    <mergeCell ref="J1784:K1784"/>
    <mergeCell ref="M1784:O1784"/>
    <mergeCell ref="L1786:N1786"/>
    <mergeCell ref="B1788:O1788"/>
    <mergeCell ref="A1790:D1790"/>
    <mergeCell ref="F1790:G1790"/>
    <mergeCell ref="H1790:I1790"/>
    <mergeCell ref="J1790:K1790"/>
    <mergeCell ref="M1790:O1790"/>
    <mergeCell ref="A1770:D1770"/>
    <mergeCell ref="F1770:G1770"/>
    <mergeCell ref="H1770:I1770"/>
    <mergeCell ref="J1770:K1770"/>
    <mergeCell ref="M1770:O1770"/>
    <mergeCell ref="L1772:N1772"/>
    <mergeCell ref="B1774:O1774"/>
    <mergeCell ref="A1776:D1776"/>
    <mergeCell ref="F1776:G1776"/>
    <mergeCell ref="H1776:I1776"/>
    <mergeCell ref="J1776:K1776"/>
    <mergeCell ref="M1776:O1776"/>
    <mergeCell ref="A1777:D1777"/>
    <mergeCell ref="F1777:G1777"/>
    <mergeCell ref="H1777:I1777"/>
    <mergeCell ref="J1777:K1777"/>
    <mergeCell ref="M1777:O1777"/>
    <mergeCell ref="L1758:N1758"/>
    <mergeCell ref="B1760:O1760"/>
    <mergeCell ref="A1762:D1762"/>
    <mergeCell ref="F1762:G1762"/>
    <mergeCell ref="H1762:I1762"/>
    <mergeCell ref="J1762:K1762"/>
    <mergeCell ref="M1762:O1762"/>
    <mergeCell ref="A1763:D1763"/>
    <mergeCell ref="F1763:G1763"/>
    <mergeCell ref="H1763:I1763"/>
    <mergeCell ref="J1763:K1763"/>
    <mergeCell ref="M1763:O1763"/>
    <mergeCell ref="L1765:N1765"/>
    <mergeCell ref="B1767:O1767"/>
    <mergeCell ref="A1769:D1769"/>
    <mergeCell ref="F1769:G1769"/>
    <mergeCell ref="H1769:I1769"/>
    <mergeCell ref="J1769:K1769"/>
    <mergeCell ref="M1769:O1769"/>
    <mergeCell ref="A1749:D1749"/>
    <mergeCell ref="F1749:G1749"/>
    <mergeCell ref="H1749:I1749"/>
    <mergeCell ref="J1749:K1749"/>
    <mergeCell ref="M1749:O1749"/>
    <mergeCell ref="L1751:N1751"/>
    <mergeCell ref="B1753:O1753"/>
    <mergeCell ref="A1755:D1755"/>
    <mergeCell ref="F1755:G1755"/>
    <mergeCell ref="H1755:I1755"/>
    <mergeCell ref="J1755:K1755"/>
    <mergeCell ref="M1755:O1755"/>
    <mergeCell ref="A1756:D1756"/>
    <mergeCell ref="F1756:G1756"/>
    <mergeCell ref="H1756:I1756"/>
    <mergeCell ref="J1756:K1756"/>
    <mergeCell ref="M1756:O1756"/>
    <mergeCell ref="L1737:N1737"/>
    <mergeCell ref="B1739:O1739"/>
    <mergeCell ref="A1741:D1741"/>
    <mergeCell ref="F1741:G1741"/>
    <mergeCell ref="H1741:I1741"/>
    <mergeCell ref="J1741:K1741"/>
    <mergeCell ref="M1741:O1741"/>
    <mergeCell ref="A1742:D1742"/>
    <mergeCell ref="F1742:G1742"/>
    <mergeCell ref="H1742:I1742"/>
    <mergeCell ref="J1742:K1742"/>
    <mergeCell ref="M1742:O1742"/>
    <mergeCell ref="L1744:N1744"/>
    <mergeCell ref="B1746:O1746"/>
    <mergeCell ref="A1748:D1748"/>
    <mergeCell ref="F1748:G1748"/>
    <mergeCell ref="H1748:I1748"/>
    <mergeCell ref="J1748:K1748"/>
    <mergeCell ref="M1748:O1748"/>
    <mergeCell ref="A1728:D1728"/>
    <mergeCell ref="F1728:G1728"/>
    <mergeCell ref="H1728:I1728"/>
    <mergeCell ref="J1728:K1728"/>
    <mergeCell ref="M1728:O1728"/>
    <mergeCell ref="L1730:N1730"/>
    <mergeCell ref="B1732:O1732"/>
    <mergeCell ref="A1734:D1734"/>
    <mergeCell ref="F1734:G1734"/>
    <mergeCell ref="H1734:I1734"/>
    <mergeCell ref="J1734:K1734"/>
    <mergeCell ref="M1734:O1734"/>
    <mergeCell ref="A1735:D1735"/>
    <mergeCell ref="F1735:G1735"/>
    <mergeCell ref="H1735:I1735"/>
    <mergeCell ref="J1735:K1735"/>
    <mergeCell ref="M1735:O1735"/>
    <mergeCell ref="L1716:N1716"/>
    <mergeCell ref="B1718:O1718"/>
    <mergeCell ref="A1720:D1720"/>
    <mergeCell ref="F1720:G1720"/>
    <mergeCell ref="H1720:I1720"/>
    <mergeCell ref="J1720:K1720"/>
    <mergeCell ref="M1720:O1720"/>
    <mergeCell ref="A1721:D1721"/>
    <mergeCell ref="F1721:G1721"/>
    <mergeCell ref="H1721:I1721"/>
    <mergeCell ref="J1721:K1721"/>
    <mergeCell ref="M1721:O1721"/>
    <mergeCell ref="L1723:N1723"/>
    <mergeCell ref="B1725:O1725"/>
    <mergeCell ref="A1727:D1727"/>
    <mergeCell ref="F1727:G1727"/>
    <mergeCell ref="H1727:I1727"/>
    <mergeCell ref="J1727:K1727"/>
    <mergeCell ref="M1727:O1727"/>
    <mergeCell ref="A1707:D1707"/>
    <mergeCell ref="F1707:G1707"/>
    <mergeCell ref="H1707:I1707"/>
    <mergeCell ref="J1707:K1707"/>
    <mergeCell ref="M1707:O1707"/>
    <mergeCell ref="L1709:N1709"/>
    <mergeCell ref="B1711:O1711"/>
    <mergeCell ref="A1713:D1713"/>
    <mergeCell ref="F1713:G1713"/>
    <mergeCell ref="H1713:I1713"/>
    <mergeCell ref="J1713:K1713"/>
    <mergeCell ref="M1713:O1713"/>
    <mergeCell ref="A1714:D1714"/>
    <mergeCell ref="F1714:G1714"/>
    <mergeCell ref="H1714:I1714"/>
    <mergeCell ref="J1714:K1714"/>
    <mergeCell ref="M1714:O1714"/>
    <mergeCell ref="L1695:N1695"/>
    <mergeCell ref="B1697:O1697"/>
    <mergeCell ref="A1699:D1699"/>
    <mergeCell ref="F1699:G1699"/>
    <mergeCell ref="H1699:I1699"/>
    <mergeCell ref="J1699:K1699"/>
    <mergeCell ref="M1699:O1699"/>
    <mergeCell ref="A1700:D1700"/>
    <mergeCell ref="F1700:G1700"/>
    <mergeCell ref="H1700:I1700"/>
    <mergeCell ref="J1700:K1700"/>
    <mergeCell ref="M1700:O1700"/>
    <mergeCell ref="L1702:N1702"/>
    <mergeCell ref="B1704:O1704"/>
    <mergeCell ref="A1706:D1706"/>
    <mergeCell ref="F1706:G1706"/>
    <mergeCell ref="H1706:I1706"/>
    <mergeCell ref="J1706:K1706"/>
    <mergeCell ref="M1706:O1706"/>
    <mergeCell ref="A1686:D1686"/>
    <mergeCell ref="F1686:G1686"/>
    <mergeCell ref="H1686:I1686"/>
    <mergeCell ref="J1686:K1686"/>
    <mergeCell ref="M1686:O1686"/>
    <mergeCell ref="L1688:N1688"/>
    <mergeCell ref="B1690:O1690"/>
    <mergeCell ref="A1692:D1692"/>
    <mergeCell ref="F1692:G1692"/>
    <mergeCell ref="H1692:I1692"/>
    <mergeCell ref="J1692:K1692"/>
    <mergeCell ref="M1692:O1692"/>
    <mergeCell ref="A1693:D1693"/>
    <mergeCell ref="F1693:G1693"/>
    <mergeCell ref="H1693:I1693"/>
    <mergeCell ref="J1693:K1693"/>
    <mergeCell ref="M1693:O1693"/>
    <mergeCell ref="L1674:N1674"/>
    <mergeCell ref="B1676:O1676"/>
    <mergeCell ref="A1678:D1678"/>
    <mergeCell ref="F1678:G1678"/>
    <mergeCell ref="H1678:I1678"/>
    <mergeCell ref="J1678:K1678"/>
    <mergeCell ref="M1678:O1678"/>
    <mergeCell ref="A1679:D1679"/>
    <mergeCell ref="F1679:G1679"/>
    <mergeCell ref="H1679:I1679"/>
    <mergeCell ref="J1679:K1679"/>
    <mergeCell ref="M1679:O1679"/>
    <mergeCell ref="L1681:N1681"/>
    <mergeCell ref="B1683:O1683"/>
    <mergeCell ref="A1685:D1685"/>
    <mergeCell ref="F1685:G1685"/>
    <mergeCell ref="H1685:I1685"/>
    <mergeCell ref="J1685:K1685"/>
    <mergeCell ref="M1685:O1685"/>
    <mergeCell ref="A1665:D1665"/>
    <mergeCell ref="F1665:G1665"/>
    <mergeCell ref="H1665:I1665"/>
    <mergeCell ref="J1665:K1665"/>
    <mergeCell ref="M1665:O1665"/>
    <mergeCell ref="L1667:N1667"/>
    <mergeCell ref="B1669:O1669"/>
    <mergeCell ref="A1671:D1671"/>
    <mergeCell ref="F1671:G1671"/>
    <mergeCell ref="H1671:I1671"/>
    <mergeCell ref="J1671:K1671"/>
    <mergeCell ref="M1671:O1671"/>
    <mergeCell ref="A1672:D1672"/>
    <mergeCell ref="F1672:G1672"/>
    <mergeCell ref="H1672:I1672"/>
    <mergeCell ref="J1672:K1672"/>
    <mergeCell ref="M1672:O1672"/>
    <mergeCell ref="L1653:N1653"/>
    <mergeCell ref="B1655:O1655"/>
    <mergeCell ref="A1657:D1657"/>
    <mergeCell ref="F1657:G1657"/>
    <mergeCell ref="H1657:I1657"/>
    <mergeCell ref="J1657:K1657"/>
    <mergeCell ref="M1657:O1657"/>
    <mergeCell ref="A1658:D1658"/>
    <mergeCell ref="F1658:G1658"/>
    <mergeCell ref="H1658:I1658"/>
    <mergeCell ref="J1658:K1658"/>
    <mergeCell ref="M1658:O1658"/>
    <mergeCell ref="L1660:N1660"/>
    <mergeCell ref="B1662:O1662"/>
    <mergeCell ref="A1664:D1664"/>
    <mergeCell ref="F1664:G1664"/>
    <mergeCell ref="H1664:I1664"/>
    <mergeCell ref="J1664:K1664"/>
    <mergeCell ref="M1664:O1664"/>
    <mergeCell ref="A1644:D1644"/>
    <mergeCell ref="F1644:G1644"/>
    <mergeCell ref="H1644:I1644"/>
    <mergeCell ref="J1644:K1644"/>
    <mergeCell ref="M1644:O1644"/>
    <mergeCell ref="L1646:N1646"/>
    <mergeCell ref="B1648:O1648"/>
    <mergeCell ref="A1650:D1650"/>
    <mergeCell ref="F1650:G1650"/>
    <mergeCell ref="H1650:I1650"/>
    <mergeCell ref="J1650:K1650"/>
    <mergeCell ref="M1650:O1650"/>
    <mergeCell ref="A1651:D1651"/>
    <mergeCell ref="F1651:G1651"/>
    <mergeCell ref="H1651:I1651"/>
    <mergeCell ref="J1651:K1651"/>
    <mergeCell ref="M1651:O1651"/>
    <mergeCell ref="L1632:N1632"/>
    <mergeCell ref="B1634:O1634"/>
    <mergeCell ref="A1636:D1636"/>
    <mergeCell ref="F1636:G1636"/>
    <mergeCell ref="H1636:I1636"/>
    <mergeCell ref="J1636:K1636"/>
    <mergeCell ref="M1636:O1636"/>
    <mergeCell ref="A1637:D1637"/>
    <mergeCell ref="F1637:G1637"/>
    <mergeCell ref="H1637:I1637"/>
    <mergeCell ref="J1637:K1637"/>
    <mergeCell ref="M1637:O1637"/>
    <mergeCell ref="L1639:N1639"/>
    <mergeCell ref="B1641:O1641"/>
    <mergeCell ref="A1643:D1643"/>
    <mergeCell ref="F1643:G1643"/>
    <mergeCell ref="H1643:I1643"/>
    <mergeCell ref="J1643:K1643"/>
    <mergeCell ref="M1643:O1643"/>
    <mergeCell ref="A1623:D1623"/>
    <mergeCell ref="F1623:G1623"/>
    <mergeCell ref="H1623:I1623"/>
    <mergeCell ref="J1623:K1623"/>
    <mergeCell ref="M1623:O1623"/>
    <mergeCell ref="L1625:N1625"/>
    <mergeCell ref="B1627:O1627"/>
    <mergeCell ref="A1629:D1629"/>
    <mergeCell ref="F1629:G1629"/>
    <mergeCell ref="H1629:I1629"/>
    <mergeCell ref="J1629:K1629"/>
    <mergeCell ref="M1629:O1629"/>
    <mergeCell ref="A1630:D1630"/>
    <mergeCell ref="F1630:G1630"/>
    <mergeCell ref="H1630:I1630"/>
    <mergeCell ref="J1630:K1630"/>
    <mergeCell ref="M1630:O1630"/>
    <mergeCell ref="L1611:N1611"/>
    <mergeCell ref="B1613:O1613"/>
    <mergeCell ref="A1615:D1615"/>
    <mergeCell ref="F1615:G1615"/>
    <mergeCell ref="H1615:I1615"/>
    <mergeCell ref="J1615:K1615"/>
    <mergeCell ref="M1615:O1615"/>
    <mergeCell ref="A1616:D1616"/>
    <mergeCell ref="F1616:G1616"/>
    <mergeCell ref="H1616:I1616"/>
    <mergeCell ref="J1616:K1616"/>
    <mergeCell ref="M1616:O1616"/>
    <mergeCell ref="L1618:N1618"/>
    <mergeCell ref="B1620:O1620"/>
    <mergeCell ref="A1622:D1622"/>
    <mergeCell ref="F1622:G1622"/>
    <mergeCell ref="H1622:I1622"/>
    <mergeCell ref="J1622:K1622"/>
    <mergeCell ref="M1622:O1622"/>
    <mergeCell ref="A1602:D1602"/>
    <mergeCell ref="F1602:G1602"/>
    <mergeCell ref="H1602:I1602"/>
    <mergeCell ref="J1602:K1602"/>
    <mergeCell ref="M1602:O1602"/>
    <mergeCell ref="L1604:N1604"/>
    <mergeCell ref="B1606:O1606"/>
    <mergeCell ref="A1608:D1608"/>
    <mergeCell ref="F1608:G1608"/>
    <mergeCell ref="H1608:I1608"/>
    <mergeCell ref="J1608:K1608"/>
    <mergeCell ref="M1608:O1608"/>
    <mergeCell ref="A1609:D1609"/>
    <mergeCell ref="F1609:G1609"/>
    <mergeCell ref="H1609:I1609"/>
    <mergeCell ref="J1609:K1609"/>
    <mergeCell ref="M1609:O1609"/>
    <mergeCell ref="L1590:N1590"/>
    <mergeCell ref="B1592:O1592"/>
    <mergeCell ref="A1594:D1594"/>
    <mergeCell ref="F1594:G1594"/>
    <mergeCell ref="H1594:I1594"/>
    <mergeCell ref="J1594:K1594"/>
    <mergeCell ref="M1594:O1594"/>
    <mergeCell ref="A1595:D1595"/>
    <mergeCell ref="F1595:G1595"/>
    <mergeCell ref="H1595:I1595"/>
    <mergeCell ref="J1595:K1595"/>
    <mergeCell ref="M1595:O1595"/>
    <mergeCell ref="L1597:N1597"/>
    <mergeCell ref="B1599:O1599"/>
    <mergeCell ref="A1601:D1601"/>
    <mergeCell ref="F1601:G1601"/>
    <mergeCell ref="H1601:I1601"/>
    <mergeCell ref="J1601:K1601"/>
    <mergeCell ref="M1601:O1601"/>
    <mergeCell ref="A1581:D1581"/>
    <mergeCell ref="F1581:G1581"/>
    <mergeCell ref="H1581:I1581"/>
    <mergeCell ref="J1581:K1581"/>
    <mergeCell ref="M1581:O1581"/>
    <mergeCell ref="L1583:N1583"/>
    <mergeCell ref="B1585:O1585"/>
    <mergeCell ref="A1587:D1587"/>
    <mergeCell ref="F1587:G1587"/>
    <mergeCell ref="H1587:I1587"/>
    <mergeCell ref="J1587:K1587"/>
    <mergeCell ref="M1587:O1587"/>
    <mergeCell ref="A1588:D1588"/>
    <mergeCell ref="F1588:G1588"/>
    <mergeCell ref="H1588:I1588"/>
    <mergeCell ref="J1588:K1588"/>
    <mergeCell ref="M1588:O1588"/>
    <mergeCell ref="L1569:N1569"/>
    <mergeCell ref="B1571:O1571"/>
    <mergeCell ref="A1573:D1573"/>
    <mergeCell ref="F1573:G1573"/>
    <mergeCell ref="H1573:I1573"/>
    <mergeCell ref="J1573:K1573"/>
    <mergeCell ref="M1573:O1573"/>
    <mergeCell ref="A1574:D1574"/>
    <mergeCell ref="F1574:G1574"/>
    <mergeCell ref="H1574:I1574"/>
    <mergeCell ref="J1574:K1574"/>
    <mergeCell ref="M1574:O1574"/>
    <mergeCell ref="L1576:N1576"/>
    <mergeCell ref="B1578:O1578"/>
    <mergeCell ref="A1580:D1580"/>
    <mergeCell ref="F1580:G1580"/>
    <mergeCell ref="H1580:I1580"/>
    <mergeCell ref="J1580:K1580"/>
    <mergeCell ref="M1580:O1580"/>
    <mergeCell ref="A1560:D1560"/>
    <mergeCell ref="F1560:G1560"/>
    <mergeCell ref="H1560:I1560"/>
    <mergeCell ref="J1560:K1560"/>
    <mergeCell ref="M1560:O1560"/>
    <mergeCell ref="L1562:N1562"/>
    <mergeCell ref="B1564:O1564"/>
    <mergeCell ref="A1566:D1566"/>
    <mergeCell ref="F1566:G1566"/>
    <mergeCell ref="H1566:I1566"/>
    <mergeCell ref="J1566:K1566"/>
    <mergeCell ref="M1566:O1566"/>
    <mergeCell ref="A1567:D1567"/>
    <mergeCell ref="F1567:G1567"/>
    <mergeCell ref="H1567:I1567"/>
    <mergeCell ref="J1567:K1567"/>
    <mergeCell ref="M1567:O1567"/>
    <mergeCell ref="L1548:N1548"/>
    <mergeCell ref="B1550:O1550"/>
    <mergeCell ref="A1552:D1552"/>
    <mergeCell ref="F1552:G1552"/>
    <mergeCell ref="H1552:I1552"/>
    <mergeCell ref="J1552:K1552"/>
    <mergeCell ref="M1552:O1552"/>
    <mergeCell ref="A1553:D1553"/>
    <mergeCell ref="F1553:G1553"/>
    <mergeCell ref="H1553:I1553"/>
    <mergeCell ref="J1553:K1553"/>
    <mergeCell ref="M1553:O1553"/>
    <mergeCell ref="L1555:N1555"/>
    <mergeCell ref="B1557:O1557"/>
    <mergeCell ref="A1559:D1559"/>
    <mergeCell ref="F1559:G1559"/>
    <mergeCell ref="H1559:I1559"/>
    <mergeCell ref="J1559:K1559"/>
    <mergeCell ref="M1559:O1559"/>
    <mergeCell ref="A1539:D1539"/>
    <mergeCell ref="F1539:G1539"/>
    <mergeCell ref="H1539:I1539"/>
    <mergeCell ref="J1539:K1539"/>
    <mergeCell ref="M1539:O1539"/>
    <mergeCell ref="L1541:N1541"/>
    <mergeCell ref="B1543:O1543"/>
    <mergeCell ref="A1545:D1545"/>
    <mergeCell ref="F1545:G1545"/>
    <mergeCell ref="H1545:I1545"/>
    <mergeCell ref="J1545:K1545"/>
    <mergeCell ref="M1545:O1545"/>
    <mergeCell ref="A1546:D1546"/>
    <mergeCell ref="F1546:G1546"/>
    <mergeCell ref="H1546:I1546"/>
    <mergeCell ref="J1546:K1546"/>
    <mergeCell ref="M1546:O1546"/>
    <mergeCell ref="L1532:N1532"/>
    <mergeCell ref="B1534:O1534"/>
    <mergeCell ref="A1536:D1536"/>
    <mergeCell ref="F1536:G1536"/>
    <mergeCell ref="H1536:I1536"/>
    <mergeCell ref="J1536:K1536"/>
    <mergeCell ref="M1536:O1536"/>
    <mergeCell ref="A1537:D1537"/>
    <mergeCell ref="F1537:G1537"/>
    <mergeCell ref="H1537:I1537"/>
    <mergeCell ref="J1537:K1537"/>
    <mergeCell ref="M1537:O1537"/>
    <mergeCell ref="A1538:D1538"/>
    <mergeCell ref="F1538:G1538"/>
    <mergeCell ref="H1538:I1538"/>
    <mergeCell ref="J1538:K1538"/>
    <mergeCell ref="M1538:O1538"/>
    <mergeCell ref="A1523:D1523"/>
    <mergeCell ref="F1523:G1523"/>
    <mergeCell ref="H1523:I1523"/>
    <mergeCell ref="J1523:K1523"/>
    <mergeCell ref="M1523:O1523"/>
    <mergeCell ref="L1525:N1525"/>
    <mergeCell ref="B1527:O1527"/>
    <mergeCell ref="A1529:D1529"/>
    <mergeCell ref="F1529:G1529"/>
    <mergeCell ref="H1529:I1529"/>
    <mergeCell ref="J1529:K1529"/>
    <mergeCell ref="M1529:O1529"/>
    <mergeCell ref="A1530:D1530"/>
    <mergeCell ref="F1530:G1530"/>
    <mergeCell ref="H1530:I1530"/>
    <mergeCell ref="J1530:K1530"/>
    <mergeCell ref="M1530:O1530"/>
    <mergeCell ref="L1511:N1511"/>
    <mergeCell ref="B1513:O1513"/>
    <mergeCell ref="A1515:D1515"/>
    <mergeCell ref="F1515:G1515"/>
    <mergeCell ref="H1515:I1515"/>
    <mergeCell ref="J1515:K1515"/>
    <mergeCell ref="M1515:O1515"/>
    <mergeCell ref="A1516:D1516"/>
    <mergeCell ref="F1516:G1516"/>
    <mergeCell ref="H1516:I1516"/>
    <mergeCell ref="J1516:K1516"/>
    <mergeCell ref="M1516:O1516"/>
    <mergeCell ref="L1518:N1518"/>
    <mergeCell ref="B1520:O1520"/>
    <mergeCell ref="A1522:D1522"/>
    <mergeCell ref="F1522:G1522"/>
    <mergeCell ref="H1522:I1522"/>
    <mergeCell ref="J1522:K1522"/>
    <mergeCell ref="M1522:O1522"/>
    <mergeCell ref="A1502:D1502"/>
    <mergeCell ref="F1502:G1502"/>
    <mergeCell ref="H1502:I1502"/>
    <mergeCell ref="J1502:K1502"/>
    <mergeCell ref="M1502:O1502"/>
    <mergeCell ref="L1504:N1504"/>
    <mergeCell ref="B1506:O1506"/>
    <mergeCell ref="A1508:D1508"/>
    <mergeCell ref="F1508:G1508"/>
    <mergeCell ref="H1508:I1508"/>
    <mergeCell ref="J1508:K1508"/>
    <mergeCell ref="M1508:O1508"/>
    <mergeCell ref="A1509:D1509"/>
    <mergeCell ref="F1509:G1509"/>
    <mergeCell ref="H1509:I1509"/>
    <mergeCell ref="J1509:K1509"/>
    <mergeCell ref="M1509:O1509"/>
    <mergeCell ref="L1490:N1490"/>
    <mergeCell ref="B1492:O1492"/>
    <mergeCell ref="A1494:D1494"/>
    <mergeCell ref="F1494:G1494"/>
    <mergeCell ref="H1494:I1494"/>
    <mergeCell ref="J1494:K1494"/>
    <mergeCell ref="M1494:O1494"/>
    <mergeCell ref="A1495:D1495"/>
    <mergeCell ref="F1495:G1495"/>
    <mergeCell ref="H1495:I1495"/>
    <mergeCell ref="J1495:K1495"/>
    <mergeCell ref="M1495:O1495"/>
    <mergeCell ref="L1497:N1497"/>
    <mergeCell ref="B1499:O1499"/>
    <mergeCell ref="A1501:D1501"/>
    <mergeCell ref="F1501:G1501"/>
    <mergeCell ref="H1501:I1501"/>
    <mergeCell ref="J1501:K1501"/>
    <mergeCell ref="M1501:O1501"/>
    <mergeCell ref="A1481:D1481"/>
    <mergeCell ref="F1481:G1481"/>
    <mergeCell ref="H1481:I1481"/>
    <mergeCell ref="J1481:K1481"/>
    <mergeCell ref="M1481:O1481"/>
    <mergeCell ref="L1483:N1483"/>
    <mergeCell ref="B1485:O1485"/>
    <mergeCell ref="A1487:D1487"/>
    <mergeCell ref="F1487:G1487"/>
    <mergeCell ref="H1487:I1487"/>
    <mergeCell ref="J1487:K1487"/>
    <mergeCell ref="M1487:O1487"/>
    <mergeCell ref="A1488:D1488"/>
    <mergeCell ref="F1488:G1488"/>
    <mergeCell ref="H1488:I1488"/>
    <mergeCell ref="J1488:K1488"/>
    <mergeCell ref="M1488:O1488"/>
    <mergeCell ref="L1469:N1469"/>
    <mergeCell ref="B1471:O1471"/>
    <mergeCell ref="A1473:D1473"/>
    <mergeCell ref="F1473:G1473"/>
    <mergeCell ref="H1473:I1473"/>
    <mergeCell ref="J1473:K1473"/>
    <mergeCell ref="M1473:O1473"/>
    <mergeCell ref="A1474:D1474"/>
    <mergeCell ref="F1474:G1474"/>
    <mergeCell ref="H1474:I1474"/>
    <mergeCell ref="J1474:K1474"/>
    <mergeCell ref="M1474:O1474"/>
    <mergeCell ref="L1476:N1476"/>
    <mergeCell ref="B1478:O1478"/>
    <mergeCell ref="A1480:D1480"/>
    <mergeCell ref="F1480:G1480"/>
    <mergeCell ref="H1480:I1480"/>
    <mergeCell ref="J1480:K1480"/>
    <mergeCell ref="M1480:O1480"/>
    <mergeCell ref="A1460:D1460"/>
    <mergeCell ref="F1460:G1460"/>
    <mergeCell ref="H1460:I1460"/>
    <mergeCell ref="J1460:K1460"/>
    <mergeCell ref="M1460:O1460"/>
    <mergeCell ref="L1462:N1462"/>
    <mergeCell ref="B1464:O1464"/>
    <mergeCell ref="A1466:D1466"/>
    <mergeCell ref="F1466:G1466"/>
    <mergeCell ref="H1466:I1466"/>
    <mergeCell ref="J1466:K1466"/>
    <mergeCell ref="M1466:O1466"/>
    <mergeCell ref="A1467:D1467"/>
    <mergeCell ref="F1467:G1467"/>
    <mergeCell ref="H1467:I1467"/>
    <mergeCell ref="J1467:K1467"/>
    <mergeCell ref="M1467:O1467"/>
    <mergeCell ref="L1448:N1448"/>
    <mergeCell ref="B1450:O1450"/>
    <mergeCell ref="A1452:D1452"/>
    <mergeCell ref="F1452:G1452"/>
    <mergeCell ref="H1452:I1452"/>
    <mergeCell ref="J1452:K1452"/>
    <mergeCell ref="M1452:O1452"/>
    <mergeCell ref="A1453:D1453"/>
    <mergeCell ref="F1453:G1453"/>
    <mergeCell ref="H1453:I1453"/>
    <mergeCell ref="J1453:K1453"/>
    <mergeCell ref="M1453:O1453"/>
    <mergeCell ref="L1455:N1455"/>
    <mergeCell ref="B1457:O1457"/>
    <mergeCell ref="A1459:D1459"/>
    <mergeCell ref="F1459:G1459"/>
    <mergeCell ref="H1459:I1459"/>
    <mergeCell ref="J1459:K1459"/>
    <mergeCell ref="M1459:O1459"/>
    <mergeCell ref="A1439:D1439"/>
    <mergeCell ref="F1439:G1439"/>
    <mergeCell ref="H1439:I1439"/>
    <mergeCell ref="J1439:K1439"/>
    <mergeCell ref="M1439:O1439"/>
    <mergeCell ref="L1441:N1441"/>
    <mergeCell ref="B1443:O1443"/>
    <mergeCell ref="A1445:D1445"/>
    <mergeCell ref="F1445:G1445"/>
    <mergeCell ref="H1445:I1445"/>
    <mergeCell ref="J1445:K1445"/>
    <mergeCell ref="M1445:O1445"/>
    <mergeCell ref="A1446:D1446"/>
    <mergeCell ref="F1446:G1446"/>
    <mergeCell ref="H1446:I1446"/>
    <mergeCell ref="J1446:K1446"/>
    <mergeCell ref="M1446:O1446"/>
    <mergeCell ref="L1427:N1427"/>
    <mergeCell ref="B1429:O1429"/>
    <mergeCell ref="A1431:D1431"/>
    <mergeCell ref="F1431:G1431"/>
    <mergeCell ref="H1431:I1431"/>
    <mergeCell ref="J1431:K1431"/>
    <mergeCell ref="M1431:O1431"/>
    <mergeCell ref="A1432:D1432"/>
    <mergeCell ref="F1432:G1432"/>
    <mergeCell ref="H1432:I1432"/>
    <mergeCell ref="J1432:K1432"/>
    <mergeCell ref="M1432:O1432"/>
    <mergeCell ref="L1434:N1434"/>
    <mergeCell ref="B1436:O1436"/>
    <mergeCell ref="A1438:D1438"/>
    <mergeCell ref="F1438:G1438"/>
    <mergeCell ref="H1438:I1438"/>
    <mergeCell ref="J1438:K1438"/>
    <mergeCell ref="M1438:O1438"/>
    <mergeCell ref="A1418:D1418"/>
    <mergeCell ref="F1418:G1418"/>
    <mergeCell ref="H1418:I1418"/>
    <mergeCell ref="J1418:K1418"/>
    <mergeCell ref="M1418:O1418"/>
    <mergeCell ref="L1420:N1420"/>
    <mergeCell ref="B1422:O1422"/>
    <mergeCell ref="A1424:D1424"/>
    <mergeCell ref="F1424:G1424"/>
    <mergeCell ref="H1424:I1424"/>
    <mergeCell ref="J1424:K1424"/>
    <mergeCell ref="M1424:O1424"/>
    <mergeCell ref="A1425:D1425"/>
    <mergeCell ref="F1425:G1425"/>
    <mergeCell ref="H1425:I1425"/>
    <mergeCell ref="J1425:K1425"/>
    <mergeCell ref="M1425:O1425"/>
    <mergeCell ref="L1406:N1406"/>
    <mergeCell ref="B1408:O1408"/>
    <mergeCell ref="A1410:D1410"/>
    <mergeCell ref="F1410:G1410"/>
    <mergeCell ref="H1410:I1410"/>
    <mergeCell ref="J1410:K1410"/>
    <mergeCell ref="M1410:O1410"/>
    <mergeCell ref="A1411:D1411"/>
    <mergeCell ref="F1411:G1411"/>
    <mergeCell ref="H1411:I1411"/>
    <mergeCell ref="J1411:K1411"/>
    <mergeCell ref="M1411:O1411"/>
    <mergeCell ref="L1413:N1413"/>
    <mergeCell ref="B1415:O1415"/>
    <mergeCell ref="A1417:D1417"/>
    <mergeCell ref="F1417:G1417"/>
    <mergeCell ref="H1417:I1417"/>
    <mergeCell ref="J1417:K1417"/>
    <mergeCell ref="M1417:O1417"/>
    <mergeCell ref="A1397:D1397"/>
    <mergeCell ref="F1397:G1397"/>
    <mergeCell ref="H1397:I1397"/>
    <mergeCell ref="J1397:K1397"/>
    <mergeCell ref="M1397:O1397"/>
    <mergeCell ref="L1399:N1399"/>
    <mergeCell ref="B1401:O1401"/>
    <mergeCell ref="A1403:D1403"/>
    <mergeCell ref="F1403:G1403"/>
    <mergeCell ref="H1403:I1403"/>
    <mergeCell ref="J1403:K1403"/>
    <mergeCell ref="M1403:O1403"/>
    <mergeCell ref="A1404:D1404"/>
    <mergeCell ref="F1404:G1404"/>
    <mergeCell ref="H1404:I1404"/>
    <mergeCell ref="J1404:K1404"/>
    <mergeCell ref="M1404:O1404"/>
    <mergeCell ref="L1385:N1385"/>
    <mergeCell ref="B1387:O1387"/>
    <mergeCell ref="A1389:D1389"/>
    <mergeCell ref="F1389:G1389"/>
    <mergeCell ref="H1389:I1389"/>
    <mergeCell ref="J1389:K1389"/>
    <mergeCell ref="M1389:O1389"/>
    <mergeCell ref="A1390:D1390"/>
    <mergeCell ref="F1390:G1390"/>
    <mergeCell ref="H1390:I1390"/>
    <mergeCell ref="J1390:K1390"/>
    <mergeCell ref="M1390:O1390"/>
    <mergeCell ref="L1392:N1392"/>
    <mergeCell ref="B1394:O1394"/>
    <mergeCell ref="A1396:D1396"/>
    <mergeCell ref="F1396:G1396"/>
    <mergeCell ref="H1396:I1396"/>
    <mergeCell ref="J1396:K1396"/>
    <mergeCell ref="M1396:O1396"/>
    <mergeCell ref="A1376:D1376"/>
    <mergeCell ref="F1376:G1376"/>
    <mergeCell ref="H1376:I1376"/>
    <mergeCell ref="J1376:K1376"/>
    <mergeCell ref="M1376:O1376"/>
    <mergeCell ref="L1378:N1378"/>
    <mergeCell ref="B1380:O1380"/>
    <mergeCell ref="A1382:D1382"/>
    <mergeCell ref="F1382:G1382"/>
    <mergeCell ref="H1382:I1382"/>
    <mergeCell ref="J1382:K1382"/>
    <mergeCell ref="M1382:O1382"/>
    <mergeCell ref="A1383:D1383"/>
    <mergeCell ref="F1383:G1383"/>
    <mergeCell ref="H1383:I1383"/>
    <mergeCell ref="J1383:K1383"/>
    <mergeCell ref="M1383:O1383"/>
    <mergeCell ref="L1364:N1364"/>
    <mergeCell ref="B1366:O1366"/>
    <mergeCell ref="A1368:D1368"/>
    <mergeCell ref="F1368:G1368"/>
    <mergeCell ref="H1368:I1368"/>
    <mergeCell ref="J1368:K1368"/>
    <mergeCell ref="M1368:O1368"/>
    <mergeCell ref="A1369:D1369"/>
    <mergeCell ref="F1369:G1369"/>
    <mergeCell ref="H1369:I1369"/>
    <mergeCell ref="J1369:K1369"/>
    <mergeCell ref="M1369:O1369"/>
    <mergeCell ref="L1371:N1371"/>
    <mergeCell ref="B1373:O1373"/>
    <mergeCell ref="A1375:D1375"/>
    <mergeCell ref="F1375:G1375"/>
    <mergeCell ref="H1375:I1375"/>
    <mergeCell ref="J1375:K1375"/>
    <mergeCell ref="M1375:O1375"/>
    <mergeCell ref="A1355:D1355"/>
    <mergeCell ref="F1355:G1355"/>
    <mergeCell ref="H1355:I1355"/>
    <mergeCell ref="J1355:K1355"/>
    <mergeCell ref="M1355:O1355"/>
    <mergeCell ref="L1357:N1357"/>
    <mergeCell ref="B1359:O1359"/>
    <mergeCell ref="A1361:D1361"/>
    <mergeCell ref="F1361:G1361"/>
    <mergeCell ref="H1361:I1361"/>
    <mergeCell ref="J1361:K1361"/>
    <mergeCell ref="M1361:O1361"/>
    <mergeCell ref="A1362:D1362"/>
    <mergeCell ref="F1362:G1362"/>
    <mergeCell ref="H1362:I1362"/>
    <mergeCell ref="J1362:K1362"/>
    <mergeCell ref="M1362:O1362"/>
    <mergeCell ref="L1343:N1343"/>
    <mergeCell ref="B1345:O1345"/>
    <mergeCell ref="A1347:D1347"/>
    <mergeCell ref="F1347:G1347"/>
    <mergeCell ref="H1347:I1347"/>
    <mergeCell ref="J1347:K1347"/>
    <mergeCell ref="M1347:O1347"/>
    <mergeCell ref="A1348:D1348"/>
    <mergeCell ref="F1348:G1348"/>
    <mergeCell ref="H1348:I1348"/>
    <mergeCell ref="J1348:K1348"/>
    <mergeCell ref="M1348:O1348"/>
    <mergeCell ref="L1350:N1350"/>
    <mergeCell ref="B1352:O1352"/>
    <mergeCell ref="A1354:D1354"/>
    <mergeCell ref="F1354:G1354"/>
    <mergeCell ref="H1354:I1354"/>
    <mergeCell ref="J1354:K1354"/>
    <mergeCell ref="M1354:O1354"/>
    <mergeCell ref="A1334:D1334"/>
    <mergeCell ref="F1334:G1334"/>
    <mergeCell ref="H1334:I1334"/>
    <mergeCell ref="J1334:K1334"/>
    <mergeCell ref="M1334:O1334"/>
    <mergeCell ref="L1336:N1336"/>
    <mergeCell ref="B1338:O1338"/>
    <mergeCell ref="A1340:D1340"/>
    <mergeCell ref="F1340:G1340"/>
    <mergeCell ref="H1340:I1340"/>
    <mergeCell ref="J1340:K1340"/>
    <mergeCell ref="M1340:O1340"/>
    <mergeCell ref="A1341:D1341"/>
    <mergeCell ref="F1341:G1341"/>
    <mergeCell ref="H1341:I1341"/>
    <mergeCell ref="J1341:K1341"/>
    <mergeCell ref="M1341:O1341"/>
    <mergeCell ref="L1322:N1322"/>
    <mergeCell ref="B1324:O1324"/>
    <mergeCell ref="A1326:D1326"/>
    <mergeCell ref="F1326:G1326"/>
    <mergeCell ref="H1326:I1326"/>
    <mergeCell ref="J1326:K1326"/>
    <mergeCell ref="M1326:O1326"/>
    <mergeCell ref="A1327:D1327"/>
    <mergeCell ref="F1327:G1327"/>
    <mergeCell ref="H1327:I1327"/>
    <mergeCell ref="J1327:K1327"/>
    <mergeCell ref="M1327:O1327"/>
    <mergeCell ref="L1329:N1329"/>
    <mergeCell ref="B1331:O1331"/>
    <mergeCell ref="A1333:D1333"/>
    <mergeCell ref="F1333:G1333"/>
    <mergeCell ref="H1333:I1333"/>
    <mergeCell ref="J1333:K1333"/>
    <mergeCell ref="M1333:O1333"/>
    <mergeCell ref="A1313:D1313"/>
    <mergeCell ref="F1313:G1313"/>
    <mergeCell ref="H1313:I1313"/>
    <mergeCell ref="J1313:K1313"/>
    <mergeCell ref="M1313:O1313"/>
    <mergeCell ref="L1315:N1315"/>
    <mergeCell ref="B1317:O1317"/>
    <mergeCell ref="A1319:D1319"/>
    <mergeCell ref="F1319:G1319"/>
    <mergeCell ref="H1319:I1319"/>
    <mergeCell ref="J1319:K1319"/>
    <mergeCell ref="M1319:O1319"/>
    <mergeCell ref="A1320:D1320"/>
    <mergeCell ref="F1320:G1320"/>
    <mergeCell ref="H1320:I1320"/>
    <mergeCell ref="J1320:K1320"/>
    <mergeCell ref="M1320:O1320"/>
    <mergeCell ref="L1301:N1301"/>
    <mergeCell ref="B1303:O1303"/>
    <mergeCell ref="A1305:D1305"/>
    <mergeCell ref="F1305:G1305"/>
    <mergeCell ref="H1305:I1305"/>
    <mergeCell ref="J1305:K1305"/>
    <mergeCell ref="M1305:O1305"/>
    <mergeCell ref="A1306:D1306"/>
    <mergeCell ref="F1306:G1306"/>
    <mergeCell ref="H1306:I1306"/>
    <mergeCell ref="J1306:K1306"/>
    <mergeCell ref="M1306:O1306"/>
    <mergeCell ref="L1308:N1308"/>
    <mergeCell ref="B1310:O1310"/>
    <mergeCell ref="A1312:D1312"/>
    <mergeCell ref="F1312:G1312"/>
    <mergeCell ref="H1312:I1312"/>
    <mergeCell ref="J1312:K1312"/>
    <mergeCell ref="M1312:O1312"/>
    <mergeCell ref="A1292:D1292"/>
    <mergeCell ref="F1292:G1292"/>
    <mergeCell ref="H1292:I1292"/>
    <mergeCell ref="J1292:K1292"/>
    <mergeCell ref="M1292:O1292"/>
    <mergeCell ref="L1294:N1294"/>
    <mergeCell ref="B1296:O1296"/>
    <mergeCell ref="A1298:D1298"/>
    <mergeCell ref="F1298:G1298"/>
    <mergeCell ref="H1298:I1298"/>
    <mergeCell ref="J1298:K1298"/>
    <mergeCell ref="M1298:O1298"/>
    <mergeCell ref="A1299:D1299"/>
    <mergeCell ref="F1299:G1299"/>
    <mergeCell ref="H1299:I1299"/>
    <mergeCell ref="J1299:K1299"/>
    <mergeCell ref="M1299:O1299"/>
    <mergeCell ref="L1280:N1280"/>
    <mergeCell ref="B1282:O1282"/>
    <mergeCell ref="A1284:D1284"/>
    <mergeCell ref="F1284:G1284"/>
    <mergeCell ref="H1284:I1284"/>
    <mergeCell ref="J1284:K1284"/>
    <mergeCell ref="M1284:O1284"/>
    <mergeCell ref="A1285:D1285"/>
    <mergeCell ref="F1285:G1285"/>
    <mergeCell ref="H1285:I1285"/>
    <mergeCell ref="J1285:K1285"/>
    <mergeCell ref="M1285:O1285"/>
    <mergeCell ref="L1287:N1287"/>
    <mergeCell ref="B1289:O1289"/>
    <mergeCell ref="A1291:D1291"/>
    <mergeCell ref="F1291:G1291"/>
    <mergeCell ref="H1291:I1291"/>
    <mergeCell ref="J1291:K1291"/>
    <mergeCell ref="M1291:O1291"/>
    <mergeCell ref="A1271:D1271"/>
    <mergeCell ref="F1271:G1271"/>
    <mergeCell ref="H1271:I1271"/>
    <mergeCell ref="J1271:K1271"/>
    <mergeCell ref="M1271:O1271"/>
    <mergeCell ref="L1273:N1273"/>
    <mergeCell ref="B1275:O1275"/>
    <mergeCell ref="A1277:D1277"/>
    <mergeCell ref="F1277:G1277"/>
    <mergeCell ref="H1277:I1277"/>
    <mergeCell ref="J1277:K1277"/>
    <mergeCell ref="M1277:O1277"/>
    <mergeCell ref="A1278:D1278"/>
    <mergeCell ref="F1278:G1278"/>
    <mergeCell ref="H1278:I1278"/>
    <mergeCell ref="J1278:K1278"/>
    <mergeCell ref="M1278:O1278"/>
    <mergeCell ref="L1259:N1259"/>
    <mergeCell ref="B1261:O1261"/>
    <mergeCell ref="A1263:D1263"/>
    <mergeCell ref="F1263:G1263"/>
    <mergeCell ref="H1263:I1263"/>
    <mergeCell ref="J1263:K1263"/>
    <mergeCell ref="M1263:O1263"/>
    <mergeCell ref="A1264:D1264"/>
    <mergeCell ref="F1264:G1264"/>
    <mergeCell ref="H1264:I1264"/>
    <mergeCell ref="J1264:K1264"/>
    <mergeCell ref="M1264:O1264"/>
    <mergeCell ref="L1266:N1266"/>
    <mergeCell ref="B1268:O1268"/>
    <mergeCell ref="A1270:D1270"/>
    <mergeCell ref="F1270:G1270"/>
    <mergeCell ref="H1270:I1270"/>
    <mergeCell ref="J1270:K1270"/>
    <mergeCell ref="M1270:O1270"/>
    <mergeCell ref="A1250:D1250"/>
    <mergeCell ref="F1250:G1250"/>
    <mergeCell ref="H1250:I1250"/>
    <mergeCell ref="J1250:K1250"/>
    <mergeCell ref="M1250:O1250"/>
    <mergeCell ref="L1252:N1252"/>
    <mergeCell ref="B1254:O1254"/>
    <mergeCell ref="A1256:D1256"/>
    <mergeCell ref="F1256:G1256"/>
    <mergeCell ref="H1256:I1256"/>
    <mergeCell ref="J1256:K1256"/>
    <mergeCell ref="M1256:O1256"/>
    <mergeCell ref="A1257:D1257"/>
    <mergeCell ref="F1257:G1257"/>
    <mergeCell ref="H1257:I1257"/>
    <mergeCell ref="J1257:K1257"/>
    <mergeCell ref="M1257:O1257"/>
    <mergeCell ref="L1238:N1238"/>
    <mergeCell ref="B1240:O1240"/>
    <mergeCell ref="A1242:D1242"/>
    <mergeCell ref="F1242:G1242"/>
    <mergeCell ref="H1242:I1242"/>
    <mergeCell ref="J1242:K1242"/>
    <mergeCell ref="M1242:O1242"/>
    <mergeCell ref="A1243:D1243"/>
    <mergeCell ref="F1243:G1243"/>
    <mergeCell ref="H1243:I1243"/>
    <mergeCell ref="J1243:K1243"/>
    <mergeCell ref="M1243:O1243"/>
    <mergeCell ref="L1245:N1245"/>
    <mergeCell ref="B1247:O1247"/>
    <mergeCell ref="A1249:D1249"/>
    <mergeCell ref="F1249:G1249"/>
    <mergeCell ref="H1249:I1249"/>
    <mergeCell ref="J1249:K1249"/>
    <mergeCell ref="M1249:O1249"/>
    <mergeCell ref="A1229:D1229"/>
    <mergeCell ref="F1229:G1229"/>
    <mergeCell ref="H1229:I1229"/>
    <mergeCell ref="J1229:K1229"/>
    <mergeCell ref="M1229:O1229"/>
    <mergeCell ref="L1231:N1231"/>
    <mergeCell ref="B1233:O1233"/>
    <mergeCell ref="A1235:D1235"/>
    <mergeCell ref="F1235:G1235"/>
    <mergeCell ref="H1235:I1235"/>
    <mergeCell ref="J1235:K1235"/>
    <mergeCell ref="M1235:O1235"/>
    <mergeCell ref="A1236:D1236"/>
    <mergeCell ref="F1236:G1236"/>
    <mergeCell ref="H1236:I1236"/>
    <mergeCell ref="J1236:K1236"/>
    <mergeCell ref="M1236:O1236"/>
    <mergeCell ref="L1217:N1217"/>
    <mergeCell ref="B1219:O1219"/>
    <mergeCell ref="A1221:D1221"/>
    <mergeCell ref="F1221:G1221"/>
    <mergeCell ref="H1221:I1221"/>
    <mergeCell ref="J1221:K1221"/>
    <mergeCell ref="M1221:O1221"/>
    <mergeCell ref="A1222:D1222"/>
    <mergeCell ref="F1222:G1222"/>
    <mergeCell ref="H1222:I1222"/>
    <mergeCell ref="J1222:K1222"/>
    <mergeCell ref="M1222:O1222"/>
    <mergeCell ref="L1224:N1224"/>
    <mergeCell ref="B1226:O1226"/>
    <mergeCell ref="A1228:D1228"/>
    <mergeCell ref="F1228:G1228"/>
    <mergeCell ref="H1228:I1228"/>
    <mergeCell ref="J1228:K1228"/>
    <mergeCell ref="M1228:O1228"/>
    <mergeCell ref="A1208:D1208"/>
    <mergeCell ref="F1208:G1208"/>
    <mergeCell ref="H1208:I1208"/>
    <mergeCell ref="J1208:K1208"/>
    <mergeCell ref="M1208:O1208"/>
    <mergeCell ref="L1210:N1210"/>
    <mergeCell ref="B1212:O1212"/>
    <mergeCell ref="A1214:D1214"/>
    <mergeCell ref="F1214:G1214"/>
    <mergeCell ref="H1214:I1214"/>
    <mergeCell ref="J1214:K1214"/>
    <mergeCell ref="M1214:O1214"/>
    <mergeCell ref="A1215:D1215"/>
    <mergeCell ref="F1215:G1215"/>
    <mergeCell ref="H1215:I1215"/>
    <mergeCell ref="J1215:K1215"/>
    <mergeCell ref="M1215:O1215"/>
    <mergeCell ref="L1196:N1196"/>
    <mergeCell ref="B1198:O1198"/>
    <mergeCell ref="A1200:D1200"/>
    <mergeCell ref="F1200:G1200"/>
    <mergeCell ref="H1200:I1200"/>
    <mergeCell ref="J1200:K1200"/>
    <mergeCell ref="M1200:O1200"/>
    <mergeCell ref="A1201:D1201"/>
    <mergeCell ref="F1201:G1201"/>
    <mergeCell ref="H1201:I1201"/>
    <mergeCell ref="J1201:K1201"/>
    <mergeCell ref="M1201:O1201"/>
    <mergeCell ref="L1203:N1203"/>
    <mergeCell ref="B1205:O1205"/>
    <mergeCell ref="A1207:D1207"/>
    <mergeCell ref="F1207:G1207"/>
    <mergeCell ref="H1207:I1207"/>
    <mergeCell ref="J1207:K1207"/>
    <mergeCell ref="M1207:O1207"/>
    <mergeCell ref="A1187:D1187"/>
    <mergeCell ref="F1187:G1187"/>
    <mergeCell ref="H1187:I1187"/>
    <mergeCell ref="J1187:K1187"/>
    <mergeCell ref="M1187:O1187"/>
    <mergeCell ref="L1189:N1189"/>
    <mergeCell ref="B1191:O1191"/>
    <mergeCell ref="A1193:D1193"/>
    <mergeCell ref="F1193:G1193"/>
    <mergeCell ref="H1193:I1193"/>
    <mergeCell ref="J1193:K1193"/>
    <mergeCell ref="M1193:O1193"/>
    <mergeCell ref="A1194:D1194"/>
    <mergeCell ref="F1194:G1194"/>
    <mergeCell ref="H1194:I1194"/>
    <mergeCell ref="J1194:K1194"/>
    <mergeCell ref="M1194:O1194"/>
    <mergeCell ref="L1175:N1175"/>
    <mergeCell ref="B1177:O1177"/>
    <mergeCell ref="A1179:D1179"/>
    <mergeCell ref="F1179:G1179"/>
    <mergeCell ref="H1179:I1179"/>
    <mergeCell ref="J1179:K1179"/>
    <mergeCell ref="M1179:O1179"/>
    <mergeCell ref="A1180:D1180"/>
    <mergeCell ref="F1180:G1180"/>
    <mergeCell ref="H1180:I1180"/>
    <mergeCell ref="J1180:K1180"/>
    <mergeCell ref="M1180:O1180"/>
    <mergeCell ref="L1182:N1182"/>
    <mergeCell ref="B1184:O1184"/>
    <mergeCell ref="A1186:D1186"/>
    <mergeCell ref="F1186:G1186"/>
    <mergeCell ref="H1186:I1186"/>
    <mergeCell ref="J1186:K1186"/>
    <mergeCell ref="M1186:O1186"/>
    <mergeCell ref="A1166:D1166"/>
    <mergeCell ref="F1166:G1166"/>
    <mergeCell ref="H1166:I1166"/>
    <mergeCell ref="J1166:K1166"/>
    <mergeCell ref="M1166:O1166"/>
    <mergeCell ref="L1168:N1168"/>
    <mergeCell ref="B1170:O1170"/>
    <mergeCell ref="A1172:D1172"/>
    <mergeCell ref="F1172:G1172"/>
    <mergeCell ref="H1172:I1172"/>
    <mergeCell ref="J1172:K1172"/>
    <mergeCell ref="M1172:O1172"/>
    <mergeCell ref="A1173:D1173"/>
    <mergeCell ref="F1173:G1173"/>
    <mergeCell ref="H1173:I1173"/>
    <mergeCell ref="J1173:K1173"/>
    <mergeCell ref="M1173:O1173"/>
    <mergeCell ref="L1154:N1154"/>
    <mergeCell ref="B1156:O1156"/>
    <mergeCell ref="A1158:D1158"/>
    <mergeCell ref="F1158:G1158"/>
    <mergeCell ref="H1158:I1158"/>
    <mergeCell ref="J1158:K1158"/>
    <mergeCell ref="M1158:O1158"/>
    <mergeCell ref="A1159:D1159"/>
    <mergeCell ref="F1159:G1159"/>
    <mergeCell ref="H1159:I1159"/>
    <mergeCell ref="J1159:K1159"/>
    <mergeCell ref="M1159:O1159"/>
    <mergeCell ref="L1161:N1161"/>
    <mergeCell ref="B1163:O1163"/>
    <mergeCell ref="A1165:D1165"/>
    <mergeCell ref="F1165:G1165"/>
    <mergeCell ref="H1165:I1165"/>
    <mergeCell ref="J1165:K1165"/>
    <mergeCell ref="M1165:O1165"/>
    <mergeCell ref="A1145:D1145"/>
    <mergeCell ref="F1145:G1145"/>
    <mergeCell ref="H1145:I1145"/>
    <mergeCell ref="J1145:K1145"/>
    <mergeCell ref="M1145:O1145"/>
    <mergeCell ref="L1147:N1147"/>
    <mergeCell ref="B1149:O1149"/>
    <mergeCell ref="A1151:D1151"/>
    <mergeCell ref="F1151:G1151"/>
    <mergeCell ref="H1151:I1151"/>
    <mergeCell ref="J1151:K1151"/>
    <mergeCell ref="M1151:O1151"/>
    <mergeCell ref="A1152:D1152"/>
    <mergeCell ref="F1152:G1152"/>
    <mergeCell ref="H1152:I1152"/>
    <mergeCell ref="J1152:K1152"/>
    <mergeCell ref="M1152:O1152"/>
    <mergeCell ref="L1133:N1133"/>
    <mergeCell ref="B1135:O1135"/>
    <mergeCell ref="A1137:D1137"/>
    <mergeCell ref="F1137:G1137"/>
    <mergeCell ref="H1137:I1137"/>
    <mergeCell ref="J1137:K1137"/>
    <mergeCell ref="M1137:O1137"/>
    <mergeCell ref="A1138:D1138"/>
    <mergeCell ref="F1138:G1138"/>
    <mergeCell ref="H1138:I1138"/>
    <mergeCell ref="J1138:K1138"/>
    <mergeCell ref="M1138:O1138"/>
    <mergeCell ref="L1140:N1140"/>
    <mergeCell ref="B1142:O1142"/>
    <mergeCell ref="A1144:D1144"/>
    <mergeCell ref="F1144:G1144"/>
    <mergeCell ref="H1144:I1144"/>
    <mergeCell ref="J1144:K1144"/>
    <mergeCell ref="M1144:O1144"/>
    <mergeCell ref="A1124:D1124"/>
    <mergeCell ref="F1124:G1124"/>
    <mergeCell ref="H1124:I1124"/>
    <mergeCell ref="J1124:K1124"/>
    <mergeCell ref="M1124:O1124"/>
    <mergeCell ref="L1126:N1126"/>
    <mergeCell ref="B1128:O1128"/>
    <mergeCell ref="A1130:D1130"/>
    <mergeCell ref="F1130:G1130"/>
    <mergeCell ref="H1130:I1130"/>
    <mergeCell ref="J1130:K1130"/>
    <mergeCell ref="M1130:O1130"/>
    <mergeCell ref="A1131:D1131"/>
    <mergeCell ref="F1131:G1131"/>
    <mergeCell ref="H1131:I1131"/>
    <mergeCell ref="J1131:K1131"/>
    <mergeCell ref="M1131:O1131"/>
    <mergeCell ref="L1112:N1112"/>
    <mergeCell ref="B1114:O1114"/>
    <mergeCell ref="A1116:D1116"/>
    <mergeCell ref="F1116:G1116"/>
    <mergeCell ref="H1116:I1116"/>
    <mergeCell ref="J1116:K1116"/>
    <mergeCell ref="M1116:O1116"/>
    <mergeCell ref="A1117:D1117"/>
    <mergeCell ref="F1117:G1117"/>
    <mergeCell ref="H1117:I1117"/>
    <mergeCell ref="J1117:K1117"/>
    <mergeCell ref="M1117:O1117"/>
    <mergeCell ref="L1119:N1119"/>
    <mergeCell ref="B1121:O1121"/>
    <mergeCell ref="A1123:D1123"/>
    <mergeCell ref="F1123:G1123"/>
    <mergeCell ref="H1123:I1123"/>
    <mergeCell ref="J1123:K1123"/>
    <mergeCell ref="M1123:O1123"/>
    <mergeCell ref="A1103:D1103"/>
    <mergeCell ref="F1103:G1103"/>
    <mergeCell ref="H1103:I1103"/>
    <mergeCell ref="J1103:K1103"/>
    <mergeCell ref="M1103:O1103"/>
    <mergeCell ref="L1105:N1105"/>
    <mergeCell ref="B1107:O1107"/>
    <mergeCell ref="A1109:D1109"/>
    <mergeCell ref="F1109:G1109"/>
    <mergeCell ref="H1109:I1109"/>
    <mergeCell ref="J1109:K1109"/>
    <mergeCell ref="M1109:O1109"/>
    <mergeCell ref="A1110:D1110"/>
    <mergeCell ref="F1110:G1110"/>
    <mergeCell ref="H1110:I1110"/>
    <mergeCell ref="J1110:K1110"/>
    <mergeCell ref="M1110:O1110"/>
    <mergeCell ref="L1091:N1091"/>
    <mergeCell ref="B1093:O1093"/>
    <mergeCell ref="A1095:D1095"/>
    <mergeCell ref="F1095:G1095"/>
    <mergeCell ref="H1095:I1095"/>
    <mergeCell ref="J1095:K1095"/>
    <mergeCell ref="M1095:O1095"/>
    <mergeCell ref="A1096:D1096"/>
    <mergeCell ref="F1096:G1096"/>
    <mergeCell ref="H1096:I1096"/>
    <mergeCell ref="J1096:K1096"/>
    <mergeCell ref="M1096:O1096"/>
    <mergeCell ref="L1098:N1098"/>
    <mergeCell ref="B1100:O1100"/>
    <mergeCell ref="A1102:D1102"/>
    <mergeCell ref="F1102:G1102"/>
    <mergeCell ref="H1102:I1102"/>
    <mergeCell ref="J1102:K1102"/>
    <mergeCell ref="M1102:O1102"/>
    <mergeCell ref="A1082:D1082"/>
    <mergeCell ref="F1082:G1082"/>
    <mergeCell ref="H1082:I1082"/>
    <mergeCell ref="J1082:K1082"/>
    <mergeCell ref="M1082:O1082"/>
    <mergeCell ref="L1084:N1084"/>
    <mergeCell ref="B1086:O1086"/>
    <mergeCell ref="A1088:D1088"/>
    <mergeCell ref="F1088:G1088"/>
    <mergeCell ref="H1088:I1088"/>
    <mergeCell ref="J1088:K1088"/>
    <mergeCell ref="M1088:O1088"/>
    <mergeCell ref="A1089:D1089"/>
    <mergeCell ref="F1089:G1089"/>
    <mergeCell ref="H1089:I1089"/>
    <mergeCell ref="J1089:K1089"/>
    <mergeCell ref="M1089:O1089"/>
    <mergeCell ref="L1070:N1070"/>
    <mergeCell ref="B1072:O1072"/>
    <mergeCell ref="A1074:D1074"/>
    <mergeCell ref="F1074:G1074"/>
    <mergeCell ref="H1074:I1074"/>
    <mergeCell ref="J1074:K1074"/>
    <mergeCell ref="M1074:O1074"/>
    <mergeCell ref="A1075:D1075"/>
    <mergeCell ref="F1075:G1075"/>
    <mergeCell ref="H1075:I1075"/>
    <mergeCell ref="J1075:K1075"/>
    <mergeCell ref="M1075:O1075"/>
    <mergeCell ref="L1077:N1077"/>
    <mergeCell ref="B1079:O1079"/>
    <mergeCell ref="A1081:D1081"/>
    <mergeCell ref="F1081:G1081"/>
    <mergeCell ref="H1081:I1081"/>
    <mergeCell ref="J1081:K1081"/>
    <mergeCell ref="M1081:O1081"/>
    <mergeCell ref="A1061:D1061"/>
    <mergeCell ref="F1061:G1061"/>
    <mergeCell ref="H1061:I1061"/>
    <mergeCell ref="J1061:K1061"/>
    <mergeCell ref="M1061:O1061"/>
    <mergeCell ref="L1063:N1063"/>
    <mergeCell ref="B1065:O1065"/>
    <mergeCell ref="A1067:D1067"/>
    <mergeCell ref="F1067:G1067"/>
    <mergeCell ref="H1067:I1067"/>
    <mergeCell ref="J1067:K1067"/>
    <mergeCell ref="M1067:O1067"/>
    <mergeCell ref="A1068:D1068"/>
    <mergeCell ref="F1068:G1068"/>
    <mergeCell ref="H1068:I1068"/>
    <mergeCell ref="J1068:K1068"/>
    <mergeCell ref="M1068:O1068"/>
    <mergeCell ref="L1049:N1049"/>
    <mergeCell ref="B1051:O1051"/>
    <mergeCell ref="A1053:D1053"/>
    <mergeCell ref="F1053:G1053"/>
    <mergeCell ref="H1053:I1053"/>
    <mergeCell ref="J1053:K1053"/>
    <mergeCell ref="M1053:O1053"/>
    <mergeCell ref="A1054:D1054"/>
    <mergeCell ref="F1054:G1054"/>
    <mergeCell ref="H1054:I1054"/>
    <mergeCell ref="J1054:K1054"/>
    <mergeCell ref="M1054:O1054"/>
    <mergeCell ref="L1056:N1056"/>
    <mergeCell ref="B1058:O1058"/>
    <mergeCell ref="A1060:D1060"/>
    <mergeCell ref="F1060:G1060"/>
    <mergeCell ref="H1060:I1060"/>
    <mergeCell ref="J1060:K1060"/>
    <mergeCell ref="M1060:O1060"/>
    <mergeCell ref="A1040:D1040"/>
    <mergeCell ref="F1040:G1040"/>
    <mergeCell ref="H1040:I1040"/>
    <mergeCell ref="J1040:K1040"/>
    <mergeCell ref="M1040:O1040"/>
    <mergeCell ref="L1042:N1042"/>
    <mergeCell ref="B1044:O1044"/>
    <mergeCell ref="A1046:D1046"/>
    <mergeCell ref="F1046:G1046"/>
    <mergeCell ref="H1046:I1046"/>
    <mergeCell ref="J1046:K1046"/>
    <mergeCell ref="M1046:O1046"/>
    <mergeCell ref="A1047:D1047"/>
    <mergeCell ref="F1047:G1047"/>
    <mergeCell ref="H1047:I1047"/>
    <mergeCell ref="J1047:K1047"/>
    <mergeCell ref="M1047:O1047"/>
    <mergeCell ref="L1028:N1028"/>
    <mergeCell ref="B1030:O1030"/>
    <mergeCell ref="A1032:D1032"/>
    <mergeCell ref="F1032:G1032"/>
    <mergeCell ref="H1032:I1032"/>
    <mergeCell ref="J1032:K1032"/>
    <mergeCell ref="M1032:O1032"/>
    <mergeCell ref="A1033:D1033"/>
    <mergeCell ref="F1033:G1033"/>
    <mergeCell ref="H1033:I1033"/>
    <mergeCell ref="J1033:K1033"/>
    <mergeCell ref="M1033:O1033"/>
    <mergeCell ref="L1035:N1035"/>
    <mergeCell ref="B1037:O1037"/>
    <mergeCell ref="A1039:D1039"/>
    <mergeCell ref="F1039:G1039"/>
    <mergeCell ref="H1039:I1039"/>
    <mergeCell ref="J1039:K1039"/>
    <mergeCell ref="M1039:O1039"/>
    <mergeCell ref="A1019:D1019"/>
    <mergeCell ref="F1019:G1019"/>
    <mergeCell ref="H1019:I1019"/>
    <mergeCell ref="J1019:K1019"/>
    <mergeCell ref="M1019:O1019"/>
    <mergeCell ref="L1021:N1021"/>
    <mergeCell ref="B1023:O1023"/>
    <mergeCell ref="A1025:D1025"/>
    <mergeCell ref="F1025:G1025"/>
    <mergeCell ref="H1025:I1025"/>
    <mergeCell ref="J1025:K1025"/>
    <mergeCell ref="M1025:O1025"/>
    <mergeCell ref="A1026:D1026"/>
    <mergeCell ref="F1026:G1026"/>
    <mergeCell ref="H1026:I1026"/>
    <mergeCell ref="J1026:K1026"/>
    <mergeCell ref="M1026:O1026"/>
    <mergeCell ref="L1007:N1007"/>
    <mergeCell ref="B1009:O1009"/>
    <mergeCell ref="A1011:D1011"/>
    <mergeCell ref="F1011:G1011"/>
    <mergeCell ref="H1011:I1011"/>
    <mergeCell ref="J1011:K1011"/>
    <mergeCell ref="M1011:O1011"/>
    <mergeCell ref="A1012:D1012"/>
    <mergeCell ref="F1012:G1012"/>
    <mergeCell ref="H1012:I1012"/>
    <mergeCell ref="J1012:K1012"/>
    <mergeCell ref="M1012:O1012"/>
    <mergeCell ref="L1014:N1014"/>
    <mergeCell ref="B1016:O1016"/>
    <mergeCell ref="A1018:D1018"/>
    <mergeCell ref="F1018:G1018"/>
    <mergeCell ref="H1018:I1018"/>
    <mergeCell ref="J1018:K1018"/>
    <mergeCell ref="M1018:O1018"/>
    <mergeCell ref="A998:D998"/>
    <mergeCell ref="F998:G998"/>
    <mergeCell ref="H998:I998"/>
    <mergeCell ref="J998:K998"/>
    <mergeCell ref="M998:O998"/>
    <mergeCell ref="L1000:N1000"/>
    <mergeCell ref="B1002:O1002"/>
    <mergeCell ref="A1004:D1004"/>
    <mergeCell ref="F1004:G1004"/>
    <mergeCell ref="H1004:I1004"/>
    <mergeCell ref="J1004:K1004"/>
    <mergeCell ref="M1004:O1004"/>
    <mergeCell ref="A1005:D1005"/>
    <mergeCell ref="F1005:G1005"/>
    <mergeCell ref="H1005:I1005"/>
    <mergeCell ref="J1005:K1005"/>
    <mergeCell ref="M1005:O1005"/>
    <mergeCell ref="L986:N986"/>
    <mergeCell ref="B988:O988"/>
    <mergeCell ref="A990:D990"/>
    <mergeCell ref="F990:G990"/>
    <mergeCell ref="H990:I990"/>
    <mergeCell ref="J990:K990"/>
    <mergeCell ref="M990:O990"/>
    <mergeCell ref="A991:D991"/>
    <mergeCell ref="F991:G991"/>
    <mergeCell ref="H991:I991"/>
    <mergeCell ref="J991:K991"/>
    <mergeCell ref="M991:O991"/>
    <mergeCell ref="L993:N993"/>
    <mergeCell ref="B995:O995"/>
    <mergeCell ref="A997:D997"/>
    <mergeCell ref="F997:G997"/>
    <mergeCell ref="H997:I997"/>
    <mergeCell ref="J997:K997"/>
    <mergeCell ref="M997:O997"/>
    <mergeCell ref="A977:D977"/>
    <mergeCell ref="F977:G977"/>
    <mergeCell ref="H977:I977"/>
    <mergeCell ref="J977:K977"/>
    <mergeCell ref="M977:O977"/>
    <mergeCell ref="L979:N979"/>
    <mergeCell ref="B981:O981"/>
    <mergeCell ref="A983:D983"/>
    <mergeCell ref="F983:G983"/>
    <mergeCell ref="H983:I983"/>
    <mergeCell ref="J983:K983"/>
    <mergeCell ref="M983:O983"/>
    <mergeCell ref="A984:D984"/>
    <mergeCell ref="F984:G984"/>
    <mergeCell ref="H984:I984"/>
    <mergeCell ref="J984:K984"/>
    <mergeCell ref="M984:O984"/>
    <mergeCell ref="L965:N965"/>
    <mergeCell ref="B967:O967"/>
    <mergeCell ref="A969:D969"/>
    <mergeCell ref="F969:G969"/>
    <mergeCell ref="H969:I969"/>
    <mergeCell ref="J969:K969"/>
    <mergeCell ref="M969:O969"/>
    <mergeCell ref="A970:D970"/>
    <mergeCell ref="F970:G970"/>
    <mergeCell ref="H970:I970"/>
    <mergeCell ref="J970:K970"/>
    <mergeCell ref="M970:O970"/>
    <mergeCell ref="L972:N972"/>
    <mergeCell ref="B974:O974"/>
    <mergeCell ref="A976:D976"/>
    <mergeCell ref="F976:G976"/>
    <mergeCell ref="H976:I976"/>
    <mergeCell ref="J976:K976"/>
    <mergeCell ref="M976:O976"/>
    <mergeCell ref="A956:D956"/>
    <mergeCell ref="F956:G956"/>
    <mergeCell ref="H956:I956"/>
    <mergeCell ref="J956:K956"/>
    <mergeCell ref="M956:O956"/>
    <mergeCell ref="L958:N958"/>
    <mergeCell ref="B960:O960"/>
    <mergeCell ref="A962:D962"/>
    <mergeCell ref="F962:G962"/>
    <mergeCell ref="H962:I962"/>
    <mergeCell ref="J962:K962"/>
    <mergeCell ref="M962:O962"/>
    <mergeCell ref="A963:D963"/>
    <mergeCell ref="F963:G963"/>
    <mergeCell ref="H963:I963"/>
    <mergeCell ref="J963:K963"/>
    <mergeCell ref="M963:O963"/>
    <mergeCell ref="L944:N944"/>
    <mergeCell ref="B946:O946"/>
    <mergeCell ref="A948:D948"/>
    <mergeCell ref="F948:G948"/>
    <mergeCell ref="H948:I948"/>
    <mergeCell ref="J948:K948"/>
    <mergeCell ref="M948:O948"/>
    <mergeCell ref="A949:D949"/>
    <mergeCell ref="F949:G949"/>
    <mergeCell ref="H949:I949"/>
    <mergeCell ref="J949:K949"/>
    <mergeCell ref="M949:O949"/>
    <mergeCell ref="L951:N951"/>
    <mergeCell ref="B953:O953"/>
    <mergeCell ref="A955:D955"/>
    <mergeCell ref="F955:G955"/>
    <mergeCell ref="H955:I955"/>
    <mergeCell ref="J955:K955"/>
    <mergeCell ref="M955:O955"/>
    <mergeCell ref="A935:D935"/>
    <mergeCell ref="F935:G935"/>
    <mergeCell ref="H935:I935"/>
    <mergeCell ref="J935:K935"/>
    <mergeCell ref="M935:O935"/>
    <mergeCell ref="L937:N937"/>
    <mergeCell ref="B939:O939"/>
    <mergeCell ref="A941:D941"/>
    <mergeCell ref="F941:G941"/>
    <mergeCell ref="H941:I941"/>
    <mergeCell ref="J941:K941"/>
    <mergeCell ref="M941:O941"/>
    <mergeCell ref="A942:D942"/>
    <mergeCell ref="F942:G942"/>
    <mergeCell ref="H942:I942"/>
    <mergeCell ref="J942:K942"/>
    <mergeCell ref="M942:O942"/>
    <mergeCell ref="L923:N923"/>
    <mergeCell ref="B925:O925"/>
    <mergeCell ref="A927:D927"/>
    <mergeCell ref="F927:G927"/>
    <mergeCell ref="H927:I927"/>
    <mergeCell ref="J927:K927"/>
    <mergeCell ref="M927:O927"/>
    <mergeCell ref="A928:D928"/>
    <mergeCell ref="F928:G928"/>
    <mergeCell ref="H928:I928"/>
    <mergeCell ref="J928:K928"/>
    <mergeCell ref="M928:O928"/>
    <mergeCell ref="L930:N930"/>
    <mergeCell ref="B932:O932"/>
    <mergeCell ref="A934:D934"/>
    <mergeCell ref="F934:G934"/>
    <mergeCell ref="H934:I934"/>
    <mergeCell ref="J934:K934"/>
    <mergeCell ref="M934:O934"/>
    <mergeCell ref="A914:D914"/>
    <mergeCell ref="F914:G914"/>
    <mergeCell ref="H914:I914"/>
    <mergeCell ref="J914:K914"/>
    <mergeCell ref="M914:O914"/>
    <mergeCell ref="L916:N916"/>
    <mergeCell ref="B918:O918"/>
    <mergeCell ref="A920:D920"/>
    <mergeCell ref="F920:G920"/>
    <mergeCell ref="H920:I920"/>
    <mergeCell ref="J920:K920"/>
    <mergeCell ref="M920:O920"/>
    <mergeCell ref="A921:D921"/>
    <mergeCell ref="F921:G921"/>
    <mergeCell ref="H921:I921"/>
    <mergeCell ref="J921:K921"/>
    <mergeCell ref="M921:O921"/>
    <mergeCell ref="L902:N902"/>
    <mergeCell ref="B904:O904"/>
    <mergeCell ref="A906:D906"/>
    <mergeCell ref="F906:G906"/>
    <mergeCell ref="H906:I906"/>
    <mergeCell ref="J906:K906"/>
    <mergeCell ref="M906:O906"/>
    <mergeCell ref="A907:D907"/>
    <mergeCell ref="F907:G907"/>
    <mergeCell ref="H907:I907"/>
    <mergeCell ref="J907:K907"/>
    <mergeCell ref="M907:O907"/>
    <mergeCell ref="L909:N909"/>
    <mergeCell ref="B911:O911"/>
    <mergeCell ref="A913:D913"/>
    <mergeCell ref="F913:G913"/>
    <mergeCell ref="H913:I913"/>
    <mergeCell ref="J913:K913"/>
    <mergeCell ref="M913:O913"/>
    <mergeCell ref="A893:D893"/>
    <mergeCell ref="F893:G893"/>
    <mergeCell ref="H893:I893"/>
    <mergeCell ref="J893:K893"/>
    <mergeCell ref="M893:O893"/>
    <mergeCell ref="L895:N895"/>
    <mergeCell ref="B897:O897"/>
    <mergeCell ref="A899:D899"/>
    <mergeCell ref="F899:G899"/>
    <mergeCell ref="H899:I899"/>
    <mergeCell ref="J899:K899"/>
    <mergeCell ref="M899:O899"/>
    <mergeCell ref="A900:D900"/>
    <mergeCell ref="F900:G900"/>
    <mergeCell ref="H900:I900"/>
    <mergeCell ref="J900:K900"/>
    <mergeCell ref="M900:O900"/>
    <mergeCell ref="L881:N881"/>
    <mergeCell ref="B883:O883"/>
    <mergeCell ref="A885:D885"/>
    <mergeCell ref="F885:G885"/>
    <mergeCell ref="H885:I885"/>
    <mergeCell ref="J885:K885"/>
    <mergeCell ref="M885:O885"/>
    <mergeCell ref="A886:D886"/>
    <mergeCell ref="F886:G886"/>
    <mergeCell ref="H886:I886"/>
    <mergeCell ref="J886:K886"/>
    <mergeCell ref="M886:O886"/>
    <mergeCell ref="L888:N888"/>
    <mergeCell ref="B890:O890"/>
    <mergeCell ref="A892:D892"/>
    <mergeCell ref="F892:G892"/>
    <mergeCell ref="H892:I892"/>
    <mergeCell ref="J892:K892"/>
    <mergeCell ref="M892:O892"/>
    <mergeCell ref="A872:D872"/>
    <mergeCell ref="F872:G872"/>
    <mergeCell ref="H872:I872"/>
    <mergeCell ref="J872:K872"/>
    <mergeCell ref="M872:O872"/>
    <mergeCell ref="L874:N874"/>
    <mergeCell ref="B876:O876"/>
    <mergeCell ref="A878:D878"/>
    <mergeCell ref="F878:G878"/>
    <mergeCell ref="H878:I878"/>
    <mergeCell ref="J878:K878"/>
    <mergeCell ref="M878:O878"/>
    <mergeCell ref="A879:D879"/>
    <mergeCell ref="F879:G879"/>
    <mergeCell ref="H879:I879"/>
    <mergeCell ref="J879:K879"/>
    <mergeCell ref="M879:O879"/>
    <mergeCell ref="L860:N860"/>
    <mergeCell ref="B862:O862"/>
    <mergeCell ref="A864:D864"/>
    <mergeCell ref="F864:G864"/>
    <mergeCell ref="H864:I864"/>
    <mergeCell ref="J864:K864"/>
    <mergeCell ref="M864:O864"/>
    <mergeCell ref="A865:D865"/>
    <mergeCell ref="F865:G865"/>
    <mergeCell ref="H865:I865"/>
    <mergeCell ref="J865:K865"/>
    <mergeCell ref="M865:O865"/>
    <mergeCell ref="L867:N867"/>
    <mergeCell ref="B869:O869"/>
    <mergeCell ref="A871:D871"/>
    <mergeCell ref="F871:G871"/>
    <mergeCell ref="H871:I871"/>
    <mergeCell ref="J871:K871"/>
    <mergeCell ref="M871:O871"/>
    <mergeCell ref="A851:D851"/>
    <mergeCell ref="F851:G851"/>
    <mergeCell ref="H851:I851"/>
    <mergeCell ref="J851:K851"/>
    <mergeCell ref="M851:O851"/>
    <mergeCell ref="L853:N853"/>
    <mergeCell ref="B855:O855"/>
    <mergeCell ref="A857:D857"/>
    <mergeCell ref="F857:G857"/>
    <mergeCell ref="H857:I857"/>
    <mergeCell ref="J857:K857"/>
    <mergeCell ref="M857:O857"/>
    <mergeCell ref="A858:D858"/>
    <mergeCell ref="F858:G858"/>
    <mergeCell ref="H858:I858"/>
    <mergeCell ref="J858:K858"/>
    <mergeCell ref="M858:O858"/>
    <mergeCell ref="L839:N839"/>
    <mergeCell ref="B841:O841"/>
    <mergeCell ref="A843:D843"/>
    <mergeCell ref="F843:G843"/>
    <mergeCell ref="H843:I843"/>
    <mergeCell ref="J843:K843"/>
    <mergeCell ref="M843:O843"/>
    <mergeCell ref="A844:D844"/>
    <mergeCell ref="F844:G844"/>
    <mergeCell ref="H844:I844"/>
    <mergeCell ref="J844:K844"/>
    <mergeCell ref="M844:O844"/>
    <mergeCell ref="L846:N846"/>
    <mergeCell ref="B848:O848"/>
    <mergeCell ref="A850:D850"/>
    <mergeCell ref="F850:G850"/>
    <mergeCell ref="H850:I850"/>
    <mergeCell ref="J850:K850"/>
    <mergeCell ref="M850:O850"/>
    <mergeCell ref="A830:D830"/>
    <mergeCell ref="F830:G830"/>
    <mergeCell ref="H830:I830"/>
    <mergeCell ref="J830:K830"/>
    <mergeCell ref="M830:O830"/>
    <mergeCell ref="L832:N832"/>
    <mergeCell ref="B834:O834"/>
    <mergeCell ref="A836:D836"/>
    <mergeCell ref="F836:G836"/>
    <mergeCell ref="H836:I836"/>
    <mergeCell ref="J836:K836"/>
    <mergeCell ref="M836:O836"/>
    <mergeCell ref="A837:D837"/>
    <mergeCell ref="F837:G837"/>
    <mergeCell ref="H837:I837"/>
    <mergeCell ref="J837:K837"/>
    <mergeCell ref="M837:O837"/>
    <mergeCell ref="A822:D822"/>
    <mergeCell ref="F822:G822"/>
    <mergeCell ref="H822:I822"/>
    <mergeCell ref="J822:K822"/>
    <mergeCell ref="M822:O822"/>
    <mergeCell ref="A823:D823"/>
    <mergeCell ref="F823:G823"/>
    <mergeCell ref="H823:I823"/>
    <mergeCell ref="J823:K823"/>
    <mergeCell ref="M823:O823"/>
    <mergeCell ref="L825:N825"/>
    <mergeCell ref="B827:O827"/>
    <mergeCell ref="A829:D829"/>
    <mergeCell ref="F829:G829"/>
    <mergeCell ref="H829:I829"/>
    <mergeCell ref="J829:K829"/>
    <mergeCell ref="M829:O829"/>
    <mergeCell ref="A814:D814"/>
    <mergeCell ref="F814:G814"/>
    <mergeCell ref="H814:I814"/>
    <mergeCell ref="J814:K814"/>
    <mergeCell ref="M814:O814"/>
    <mergeCell ref="A815:D815"/>
    <mergeCell ref="F815:G815"/>
    <mergeCell ref="H815:I815"/>
    <mergeCell ref="J815:K815"/>
    <mergeCell ref="M815:O815"/>
    <mergeCell ref="L817:N817"/>
    <mergeCell ref="B819:O819"/>
    <mergeCell ref="A821:D821"/>
    <mergeCell ref="F821:G821"/>
    <mergeCell ref="H821:I821"/>
    <mergeCell ref="J821:K821"/>
    <mergeCell ref="M821:O821"/>
    <mergeCell ref="B804:O804"/>
    <mergeCell ref="A806:D806"/>
    <mergeCell ref="F806:G806"/>
    <mergeCell ref="H806:I806"/>
    <mergeCell ref="J806:K806"/>
    <mergeCell ref="M806:O806"/>
    <mergeCell ref="A807:D807"/>
    <mergeCell ref="F807:G807"/>
    <mergeCell ref="H807:I807"/>
    <mergeCell ref="J807:K807"/>
    <mergeCell ref="M807:O807"/>
    <mergeCell ref="L809:N809"/>
    <mergeCell ref="B811:O811"/>
    <mergeCell ref="A813:D813"/>
    <mergeCell ref="F813:G813"/>
    <mergeCell ref="H813:I813"/>
    <mergeCell ref="J813:K813"/>
    <mergeCell ref="M813:O813"/>
    <mergeCell ref="A793:D793"/>
    <mergeCell ref="F793:G793"/>
    <mergeCell ref="H793:I793"/>
    <mergeCell ref="M793:O793"/>
    <mergeCell ref="L795:N795"/>
    <mergeCell ref="B797:O797"/>
    <mergeCell ref="A799:D799"/>
    <mergeCell ref="F799:G799"/>
    <mergeCell ref="H799:I799"/>
    <mergeCell ref="J799:K799"/>
    <mergeCell ref="M799:O799"/>
    <mergeCell ref="A800:D800"/>
    <mergeCell ref="F800:G800"/>
    <mergeCell ref="H800:I800"/>
    <mergeCell ref="J800:K800"/>
    <mergeCell ref="M800:O800"/>
    <mergeCell ref="L802:N802"/>
    <mergeCell ref="B783:O783"/>
    <mergeCell ref="A785:D785"/>
    <mergeCell ref="F785:G785"/>
    <mergeCell ref="H785:I785"/>
    <mergeCell ref="J785:K785"/>
    <mergeCell ref="M785:O785"/>
    <mergeCell ref="A786:D786"/>
    <mergeCell ref="F786:G786"/>
    <mergeCell ref="H786:I786"/>
    <mergeCell ref="J786:K786"/>
    <mergeCell ref="M786:O786"/>
    <mergeCell ref="L788:N788"/>
    <mergeCell ref="B790:O790"/>
    <mergeCell ref="A792:D792"/>
    <mergeCell ref="F792:G792"/>
    <mergeCell ref="H792:I792"/>
    <mergeCell ref="M792:O792"/>
    <mergeCell ref="A769:D769"/>
    <mergeCell ref="F769:G769"/>
    <mergeCell ref="A770:D770"/>
    <mergeCell ref="F770:G770"/>
    <mergeCell ref="A771:D771"/>
    <mergeCell ref="F771:G771"/>
    <mergeCell ref="A772:D772"/>
    <mergeCell ref="F772:G772"/>
    <mergeCell ref="L774:N774"/>
    <mergeCell ref="B776:O776"/>
    <mergeCell ref="A778:D778"/>
    <mergeCell ref="J778:K778"/>
    <mergeCell ref="M778:O778"/>
    <mergeCell ref="A779:D779"/>
    <mergeCell ref="J779:K779"/>
    <mergeCell ref="M779:O779"/>
    <mergeCell ref="L781:N781"/>
    <mergeCell ref="M769:O772"/>
    <mergeCell ref="L758:N758"/>
    <mergeCell ref="B760:O760"/>
    <mergeCell ref="A762:D762"/>
    <mergeCell ref="F762:G762"/>
    <mergeCell ref="M762:O762"/>
    <mergeCell ref="A763:D763"/>
    <mergeCell ref="F763:G763"/>
    <mergeCell ref="A764:D764"/>
    <mergeCell ref="F764:G764"/>
    <mergeCell ref="A765:D765"/>
    <mergeCell ref="F765:G765"/>
    <mergeCell ref="A766:D766"/>
    <mergeCell ref="F766:G766"/>
    <mergeCell ref="A767:D767"/>
    <mergeCell ref="F767:G767"/>
    <mergeCell ref="A768:D768"/>
    <mergeCell ref="F768:G768"/>
    <mergeCell ref="M763:O768"/>
    <mergeCell ref="A749:D749"/>
    <mergeCell ref="F749:G749"/>
    <mergeCell ref="H749:I749"/>
    <mergeCell ref="J749:K749"/>
    <mergeCell ref="M749:O749"/>
    <mergeCell ref="L751:N751"/>
    <mergeCell ref="B753:O753"/>
    <mergeCell ref="A755:D755"/>
    <mergeCell ref="F755:G755"/>
    <mergeCell ref="H755:I755"/>
    <mergeCell ref="J755:K755"/>
    <mergeCell ref="M755:O755"/>
    <mergeCell ref="A756:D756"/>
    <mergeCell ref="F756:G756"/>
    <mergeCell ref="H756:I756"/>
    <mergeCell ref="J756:K756"/>
    <mergeCell ref="M756:O756"/>
    <mergeCell ref="L737:N737"/>
    <mergeCell ref="B739:O739"/>
    <mergeCell ref="A741:D741"/>
    <mergeCell ref="F741:G741"/>
    <mergeCell ref="H741:I741"/>
    <mergeCell ref="J741:K741"/>
    <mergeCell ref="M741:O741"/>
    <mergeCell ref="A742:D742"/>
    <mergeCell ref="F742:G742"/>
    <mergeCell ref="H742:I742"/>
    <mergeCell ref="J742:K742"/>
    <mergeCell ref="M742:O742"/>
    <mergeCell ref="L744:N744"/>
    <mergeCell ref="B746:O746"/>
    <mergeCell ref="A748:D748"/>
    <mergeCell ref="F748:G748"/>
    <mergeCell ref="H748:I748"/>
    <mergeCell ref="J748:K748"/>
    <mergeCell ref="M748:O748"/>
    <mergeCell ref="A732:D732"/>
    <mergeCell ref="F732:G732"/>
    <mergeCell ref="H732:I732"/>
    <mergeCell ref="J732:K732"/>
    <mergeCell ref="M732:O732"/>
    <mergeCell ref="A733:D733"/>
    <mergeCell ref="F733:G733"/>
    <mergeCell ref="H733:I733"/>
    <mergeCell ref="J733:K733"/>
    <mergeCell ref="M733:O733"/>
    <mergeCell ref="A734:D734"/>
    <mergeCell ref="F734:G734"/>
    <mergeCell ref="H734:I734"/>
    <mergeCell ref="J734:K734"/>
    <mergeCell ref="M734:O734"/>
    <mergeCell ref="A735:D735"/>
    <mergeCell ref="F735:G735"/>
    <mergeCell ref="H735:I735"/>
    <mergeCell ref="J735:K735"/>
    <mergeCell ref="M735:O735"/>
    <mergeCell ref="A728:D728"/>
    <mergeCell ref="F728:G728"/>
    <mergeCell ref="H728:I728"/>
    <mergeCell ref="J728:K728"/>
    <mergeCell ref="M728:O728"/>
    <mergeCell ref="A729:D729"/>
    <mergeCell ref="F729:G729"/>
    <mergeCell ref="H729:I729"/>
    <mergeCell ref="J729:K729"/>
    <mergeCell ref="M729:O729"/>
    <mergeCell ref="A730:D730"/>
    <mergeCell ref="F730:G730"/>
    <mergeCell ref="H730:I730"/>
    <mergeCell ref="J730:K730"/>
    <mergeCell ref="M730:O730"/>
    <mergeCell ref="A731:D731"/>
    <mergeCell ref="F731:G731"/>
    <mergeCell ref="H731:I731"/>
    <mergeCell ref="J731:K731"/>
    <mergeCell ref="M731:O731"/>
    <mergeCell ref="A720:D720"/>
    <mergeCell ref="F720:G720"/>
    <mergeCell ref="H720:I720"/>
    <mergeCell ref="J720:K720"/>
    <mergeCell ref="M720:O720"/>
    <mergeCell ref="A721:D721"/>
    <mergeCell ref="F721:G721"/>
    <mergeCell ref="H721:I721"/>
    <mergeCell ref="J721:K721"/>
    <mergeCell ref="M721:O721"/>
    <mergeCell ref="L723:N723"/>
    <mergeCell ref="B725:O725"/>
    <mergeCell ref="A727:D727"/>
    <mergeCell ref="F727:G727"/>
    <mergeCell ref="H727:I727"/>
    <mergeCell ref="J727:K727"/>
    <mergeCell ref="M727:O727"/>
    <mergeCell ref="A712:D712"/>
    <mergeCell ref="F712:G712"/>
    <mergeCell ref="H712:I712"/>
    <mergeCell ref="J712:K712"/>
    <mergeCell ref="M712:O712"/>
    <mergeCell ref="A713:D713"/>
    <mergeCell ref="F713:G713"/>
    <mergeCell ref="H713:I713"/>
    <mergeCell ref="J713:K713"/>
    <mergeCell ref="M713:O713"/>
    <mergeCell ref="L715:N715"/>
    <mergeCell ref="B717:O717"/>
    <mergeCell ref="A719:D719"/>
    <mergeCell ref="F719:G719"/>
    <mergeCell ref="H719:I719"/>
    <mergeCell ref="J719:K719"/>
    <mergeCell ref="M719:O719"/>
    <mergeCell ref="L700:N700"/>
    <mergeCell ref="B702:O702"/>
    <mergeCell ref="A704:D704"/>
    <mergeCell ref="F704:G704"/>
    <mergeCell ref="H704:I704"/>
    <mergeCell ref="J704:K704"/>
    <mergeCell ref="M704:O704"/>
    <mergeCell ref="A705:D705"/>
    <mergeCell ref="F705:G705"/>
    <mergeCell ref="H705:I705"/>
    <mergeCell ref="J705:K705"/>
    <mergeCell ref="M705:O705"/>
    <mergeCell ref="L707:N707"/>
    <mergeCell ref="B709:O709"/>
    <mergeCell ref="A711:D711"/>
    <mergeCell ref="F711:G711"/>
    <mergeCell ref="H711:I711"/>
    <mergeCell ref="J711:K711"/>
    <mergeCell ref="M711:O711"/>
    <mergeCell ref="A690:D690"/>
    <mergeCell ref="F690:G690"/>
    <mergeCell ref="H690:I690"/>
    <mergeCell ref="J690:K690"/>
    <mergeCell ref="A691:D691"/>
    <mergeCell ref="F691:G691"/>
    <mergeCell ref="H691:I691"/>
    <mergeCell ref="J691:K691"/>
    <mergeCell ref="L693:N693"/>
    <mergeCell ref="B695:O695"/>
    <mergeCell ref="A697:D697"/>
    <mergeCell ref="F697:G697"/>
    <mergeCell ref="H697:I697"/>
    <mergeCell ref="J697:K697"/>
    <mergeCell ref="M697:O697"/>
    <mergeCell ref="A698:D698"/>
    <mergeCell ref="F698:G698"/>
    <mergeCell ref="H698:I698"/>
    <mergeCell ref="J698:K698"/>
    <mergeCell ref="M698:O698"/>
    <mergeCell ref="M688:O691"/>
    <mergeCell ref="A681:D681"/>
    <mergeCell ref="F681:G681"/>
    <mergeCell ref="H681:I681"/>
    <mergeCell ref="J681:K681"/>
    <mergeCell ref="M681:O681"/>
    <mergeCell ref="L683:N683"/>
    <mergeCell ref="B685:O685"/>
    <mergeCell ref="A687:D687"/>
    <mergeCell ref="F687:G687"/>
    <mergeCell ref="H687:I687"/>
    <mergeCell ref="J687:K687"/>
    <mergeCell ref="M687:O687"/>
    <mergeCell ref="A688:D688"/>
    <mergeCell ref="F688:G688"/>
    <mergeCell ref="H688:I688"/>
    <mergeCell ref="J688:K688"/>
    <mergeCell ref="A689:D689"/>
    <mergeCell ref="F689:G689"/>
    <mergeCell ref="H689:I689"/>
    <mergeCell ref="J689:K689"/>
    <mergeCell ref="A672:D672"/>
    <mergeCell ref="F672:G672"/>
    <mergeCell ref="H672:I672"/>
    <mergeCell ref="J672:K672"/>
    <mergeCell ref="A673:D673"/>
    <mergeCell ref="F673:G673"/>
    <mergeCell ref="H673:I673"/>
    <mergeCell ref="J673:K673"/>
    <mergeCell ref="A674:D674"/>
    <mergeCell ref="F674:G674"/>
    <mergeCell ref="H674:I674"/>
    <mergeCell ref="J674:K674"/>
    <mergeCell ref="L676:N676"/>
    <mergeCell ref="B678:O678"/>
    <mergeCell ref="A680:D680"/>
    <mergeCell ref="F680:G680"/>
    <mergeCell ref="H680:I680"/>
    <mergeCell ref="J680:K680"/>
    <mergeCell ref="M680:O680"/>
    <mergeCell ref="M673:O674"/>
    <mergeCell ref="M671:O672"/>
    <mergeCell ref="A663:D663"/>
    <mergeCell ref="F663:G663"/>
    <mergeCell ref="H663:I663"/>
    <mergeCell ref="J663:K663"/>
    <mergeCell ref="A664:D664"/>
    <mergeCell ref="F664:G664"/>
    <mergeCell ref="H664:I664"/>
    <mergeCell ref="J664:K664"/>
    <mergeCell ref="L666:N666"/>
    <mergeCell ref="B668:O668"/>
    <mergeCell ref="A670:D670"/>
    <mergeCell ref="F670:G670"/>
    <mergeCell ref="H670:I670"/>
    <mergeCell ref="J670:K670"/>
    <mergeCell ref="M670:O670"/>
    <mergeCell ref="A671:D671"/>
    <mergeCell ref="F671:G671"/>
    <mergeCell ref="H671:I671"/>
    <mergeCell ref="J671:K671"/>
    <mergeCell ref="M663:O664"/>
    <mergeCell ref="A654:D654"/>
    <mergeCell ref="F654:G654"/>
    <mergeCell ref="H654:I654"/>
    <mergeCell ref="J654:K654"/>
    <mergeCell ref="M654:O654"/>
    <mergeCell ref="L656:N656"/>
    <mergeCell ref="B658:O658"/>
    <mergeCell ref="A660:D660"/>
    <mergeCell ref="F660:G660"/>
    <mergeCell ref="H660:I660"/>
    <mergeCell ref="J660:K660"/>
    <mergeCell ref="M660:O660"/>
    <mergeCell ref="A661:D661"/>
    <mergeCell ref="F661:G661"/>
    <mergeCell ref="H661:I661"/>
    <mergeCell ref="J661:K661"/>
    <mergeCell ref="A662:D662"/>
    <mergeCell ref="F662:G662"/>
    <mergeCell ref="H662:I662"/>
    <mergeCell ref="J662:K662"/>
    <mergeCell ref="M661:O662"/>
    <mergeCell ref="A643:D643"/>
    <mergeCell ref="M643:O643"/>
    <mergeCell ref="A644:D644"/>
    <mergeCell ref="M644:O644"/>
    <mergeCell ref="A645:D645"/>
    <mergeCell ref="M645:O645"/>
    <mergeCell ref="A646:D646"/>
    <mergeCell ref="M646:O646"/>
    <mergeCell ref="A647:D647"/>
    <mergeCell ref="M647:O647"/>
    <mergeCell ref="L649:N649"/>
    <mergeCell ref="B651:O651"/>
    <mergeCell ref="A653:D653"/>
    <mergeCell ref="F653:G653"/>
    <mergeCell ref="H653:I653"/>
    <mergeCell ref="J653:K653"/>
    <mergeCell ref="M653:O653"/>
    <mergeCell ref="A631:D631"/>
    <mergeCell ref="M631:O631"/>
    <mergeCell ref="A632:D632"/>
    <mergeCell ref="M632:O632"/>
    <mergeCell ref="A633:D633"/>
    <mergeCell ref="M633:O633"/>
    <mergeCell ref="M634:O634"/>
    <mergeCell ref="M635:O635"/>
    <mergeCell ref="M636:O636"/>
    <mergeCell ref="M637:O637"/>
    <mergeCell ref="M638:O638"/>
    <mergeCell ref="M639:O639"/>
    <mergeCell ref="M640:O640"/>
    <mergeCell ref="A641:D641"/>
    <mergeCell ref="M641:O641"/>
    <mergeCell ref="A642:D642"/>
    <mergeCell ref="M642:O642"/>
    <mergeCell ref="E634:E635"/>
    <mergeCell ref="E636:E638"/>
    <mergeCell ref="E639:E640"/>
    <mergeCell ref="F634:F635"/>
    <mergeCell ref="F636:F638"/>
    <mergeCell ref="F639:F640"/>
    <mergeCell ref="G634:G635"/>
    <mergeCell ref="G636:G638"/>
    <mergeCell ref="G639:G640"/>
    <mergeCell ref="A634:D635"/>
    <mergeCell ref="A636:D638"/>
    <mergeCell ref="A639:D640"/>
    <mergeCell ref="L634:L635"/>
    <mergeCell ref="L636:L638"/>
    <mergeCell ref="L639:L640"/>
    <mergeCell ref="A627:D627"/>
    <mergeCell ref="M627:O627"/>
    <mergeCell ref="M628:O628"/>
    <mergeCell ref="M629:O629"/>
    <mergeCell ref="A630:D630"/>
    <mergeCell ref="M630:O630"/>
    <mergeCell ref="E618:E619"/>
    <mergeCell ref="E621:E622"/>
    <mergeCell ref="E625:E626"/>
    <mergeCell ref="E628:E629"/>
    <mergeCell ref="F618:F619"/>
    <mergeCell ref="F621:F622"/>
    <mergeCell ref="F625:F626"/>
    <mergeCell ref="F628:F629"/>
    <mergeCell ref="G618:G619"/>
    <mergeCell ref="G621:G622"/>
    <mergeCell ref="G625:G626"/>
    <mergeCell ref="G628:G629"/>
    <mergeCell ref="L618:L619"/>
    <mergeCell ref="L621:L622"/>
    <mergeCell ref="L625:L626"/>
    <mergeCell ref="L628:L629"/>
    <mergeCell ref="A618:D619"/>
    <mergeCell ref="A625:D626"/>
    <mergeCell ref="M619:O619"/>
    <mergeCell ref="A620:D620"/>
    <mergeCell ref="M620:O620"/>
    <mergeCell ref="M621:O621"/>
    <mergeCell ref="M622:O622"/>
    <mergeCell ref="A623:D623"/>
    <mergeCell ref="M623:O623"/>
    <mergeCell ref="A624:D624"/>
    <mergeCell ref="M615:O615"/>
    <mergeCell ref="A616:D616"/>
    <mergeCell ref="M616:O616"/>
    <mergeCell ref="A617:D617"/>
    <mergeCell ref="M617:O617"/>
    <mergeCell ref="M618:O618"/>
    <mergeCell ref="E609:E610"/>
    <mergeCell ref="E613:E614"/>
    <mergeCell ref="F609:F610"/>
    <mergeCell ref="F613:F614"/>
    <mergeCell ref="G609:G610"/>
    <mergeCell ref="G613:G614"/>
    <mergeCell ref="L609:L610"/>
    <mergeCell ref="L613:L614"/>
    <mergeCell ref="A609:D610"/>
    <mergeCell ref="A613:D614"/>
    <mergeCell ref="M598:O598"/>
    <mergeCell ref="A599:D599"/>
    <mergeCell ref="M599:O599"/>
    <mergeCell ref="A600:D600"/>
    <mergeCell ref="M600:O600"/>
    <mergeCell ref="A601:D601"/>
    <mergeCell ref="M601:O601"/>
    <mergeCell ref="A602:D602"/>
    <mergeCell ref="M602:O602"/>
    <mergeCell ref="A603:D603"/>
    <mergeCell ref="M603:O603"/>
    <mergeCell ref="A604:D604"/>
    <mergeCell ref="M604:O604"/>
    <mergeCell ref="M605:O605"/>
    <mergeCell ref="M606:O606"/>
    <mergeCell ref="A607:D607"/>
    <mergeCell ref="M607:O607"/>
    <mergeCell ref="E595:E598"/>
    <mergeCell ref="E605:E606"/>
    <mergeCell ref="F595:F598"/>
    <mergeCell ref="F605:F606"/>
    <mergeCell ref="G595:G598"/>
    <mergeCell ref="G605:G606"/>
    <mergeCell ref="L595:L598"/>
    <mergeCell ref="L605:L606"/>
    <mergeCell ref="A595:D598"/>
    <mergeCell ref="A605:D606"/>
    <mergeCell ref="A584:D584"/>
    <mergeCell ref="M584:O584"/>
    <mergeCell ref="A585:D585"/>
    <mergeCell ref="M585:O585"/>
    <mergeCell ref="A586:D586"/>
    <mergeCell ref="M586:O586"/>
    <mergeCell ref="A587:D587"/>
    <mergeCell ref="M587:O587"/>
    <mergeCell ref="A588:D588"/>
    <mergeCell ref="M588:O588"/>
    <mergeCell ref="M589:O589"/>
    <mergeCell ref="M590:O590"/>
    <mergeCell ref="A591:D591"/>
    <mergeCell ref="M591:O591"/>
    <mergeCell ref="M595:O595"/>
    <mergeCell ref="M596:O596"/>
    <mergeCell ref="M597:O597"/>
    <mergeCell ref="E589:E590"/>
    <mergeCell ref="F589:F590"/>
    <mergeCell ref="G589:G590"/>
    <mergeCell ref="L589:L590"/>
    <mergeCell ref="A589:D590"/>
    <mergeCell ref="A592:O594"/>
    <mergeCell ref="A572:D572"/>
    <mergeCell ref="M572:O572"/>
    <mergeCell ref="A573:D573"/>
    <mergeCell ref="M573:O573"/>
    <mergeCell ref="A574:D574"/>
    <mergeCell ref="M574:O574"/>
    <mergeCell ref="A575:D575"/>
    <mergeCell ref="M575:O575"/>
    <mergeCell ref="M576:O576"/>
    <mergeCell ref="M577:O577"/>
    <mergeCell ref="M578:O578"/>
    <mergeCell ref="M579:O579"/>
    <mergeCell ref="A580:D580"/>
    <mergeCell ref="M580:O580"/>
    <mergeCell ref="M581:O581"/>
    <mergeCell ref="M582:O582"/>
    <mergeCell ref="A583:D583"/>
    <mergeCell ref="M583:O583"/>
    <mergeCell ref="E576:E577"/>
    <mergeCell ref="E578:E579"/>
    <mergeCell ref="E581:E582"/>
    <mergeCell ref="F576:F577"/>
    <mergeCell ref="F578:F579"/>
    <mergeCell ref="F581:F582"/>
    <mergeCell ref="G576:G577"/>
    <mergeCell ref="G578:G579"/>
    <mergeCell ref="G581:G582"/>
    <mergeCell ref="L576:L577"/>
    <mergeCell ref="L578:L579"/>
    <mergeCell ref="L581:L582"/>
    <mergeCell ref="A576:D577"/>
    <mergeCell ref="M559:O559"/>
    <mergeCell ref="M560:O560"/>
    <mergeCell ref="M561:O561"/>
    <mergeCell ref="M562:O562"/>
    <mergeCell ref="M563:O563"/>
    <mergeCell ref="M564:O564"/>
    <mergeCell ref="A565:D565"/>
    <mergeCell ref="M565:O565"/>
    <mergeCell ref="M566:O566"/>
    <mergeCell ref="M567:O567"/>
    <mergeCell ref="A568:D568"/>
    <mergeCell ref="M568:O568"/>
    <mergeCell ref="A569:D569"/>
    <mergeCell ref="M569:O569"/>
    <mergeCell ref="A570:D570"/>
    <mergeCell ref="M570:O570"/>
    <mergeCell ref="A571:D571"/>
    <mergeCell ref="M571:O571"/>
    <mergeCell ref="E559:E562"/>
    <mergeCell ref="E563:E564"/>
    <mergeCell ref="E566:E567"/>
    <mergeCell ref="F559:F562"/>
    <mergeCell ref="F563:F564"/>
    <mergeCell ref="F566:F567"/>
    <mergeCell ref="G559:G562"/>
    <mergeCell ref="G563:G564"/>
    <mergeCell ref="G566:G567"/>
    <mergeCell ref="L559:L562"/>
    <mergeCell ref="L563:L564"/>
    <mergeCell ref="L566:L567"/>
    <mergeCell ref="A559:D562"/>
    <mergeCell ref="A563:D564"/>
    <mergeCell ref="A549:D549"/>
    <mergeCell ref="M549:O549"/>
    <mergeCell ref="M550:O550"/>
    <mergeCell ref="M551:O551"/>
    <mergeCell ref="A552:D552"/>
    <mergeCell ref="M552:O552"/>
    <mergeCell ref="A553:D553"/>
    <mergeCell ref="M553:O553"/>
    <mergeCell ref="A554:D554"/>
    <mergeCell ref="M554:O554"/>
    <mergeCell ref="A555:D555"/>
    <mergeCell ref="M555:O555"/>
    <mergeCell ref="A556:D556"/>
    <mergeCell ref="M556:O556"/>
    <mergeCell ref="A557:D557"/>
    <mergeCell ref="M557:O557"/>
    <mergeCell ref="A558:D558"/>
    <mergeCell ref="M558:O558"/>
    <mergeCell ref="E550:E551"/>
    <mergeCell ref="F550:F551"/>
    <mergeCell ref="G550:G551"/>
    <mergeCell ref="L550:L551"/>
    <mergeCell ref="A550:D551"/>
    <mergeCell ref="A530:D530"/>
    <mergeCell ref="M530:O530"/>
    <mergeCell ref="L532:N532"/>
    <mergeCell ref="B534:O534"/>
    <mergeCell ref="H536:K536"/>
    <mergeCell ref="M541:O541"/>
    <mergeCell ref="M542:O542"/>
    <mergeCell ref="M543:O543"/>
    <mergeCell ref="A544:D544"/>
    <mergeCell ref="M544:O544"/>
    <mergeCell ref="A545:D545"/>
    <mergeCell ref="M545:O545"/>
    <mergeCell ref="A546:D546"/>
    <mergeCell ref="M546:O546"/>
    <mergeCell ref="A547:D547"/>
    <mergeCell ref="M547:O547"/>
    <mergeCell ref="A548:D548"/>
    <mergeCell ref="M548:O548"/>
    <mergeCell ref="E536:E537"/>
    <mergeCell ref="E541:E543"/>
    <mergeCell ref="F536:F537"/>
    <mergeCell ref="F541:F543"/>
    <mergeCell ref="G536:G537"/>
    <mergeCell ref="G541:G543"/>
    <mergeCell ref="L536:L537"/>
    <mergeCell ref="L541:L543"/>
    <mergeCell ref="A538:O540"/>
    <mergeCell ref="A541:D543"/>
    <mergeCell ref="M518:O518"/>
    <mergeCell ref="M519:O519"/>
    <mergeCell ref="M520:O520"/>
    <mergeCell ref="M521:O521"/>
    <mergeCell ref="M522:O522"/>
    <mergeCell ref="M523:O523"/>
    <mergeCell ref="A524:D524"/>
    <mergeCell ref="M524:O524"/>
    <mergeCell ref="A525:D525"/>
    <mergeCell ref="M525:O525"/>
    <mergeCell ref="A526:D526"/>
    <mergeCell ref="M526:O526"/>
    <mergeCell ref="A527:D527"/>
    <mergeCell ref="M527:O527"/>
    <mergeCell ref="A528:D528"/>
    <mergeCell ref="M528:O528"/>
    <mergeCell ref="A529:D529"/>
    <mergeCell ref="M529:O529"/>
    <mergeCell ref="E517:E518"/>
    <mergeCell ref="E519:E521"/>
    <mergeCell ref="E522:E523"/>
    <mergeCell ref="F517:F518"/>
    <mergeCell ref="F519:F521"/>
    <mergeCell ref="F522:F523"/>
    <mergeCell ref="G517:G518"/>
    <mergeCell ref="G519:G521"/>
    <mergeCell ref="G522:G523"/>
    <mergeCell ref="L517:L518"/>
    <mergeCell ref="L519:L521"/>
    <mergeCell ref="L522:L523"/>
    <mergeCell ref="A517:D518"/>
    <mergeCell ref="A519:D521"/>
    <mergeCell ref="A510:D510"/>
    <mergeCell ref="M510:O510"/>
    <mergeCell ref="M511:O511"/>
    <mergeCell ref="M512:O512"/>
    <mergeCell ref="A513:D513"/>
    <mergeCell ref="M513:O513"/>
    <mergeCell ref="A514:D514"/>
    <mergeCell ref="M514:O514"/>
    <mergeCell ref="A515:D515"/>
    <mergeCell ref="M515:O515"/>
    <mergeCell ref="A516:D516"/>
    <mergeCell ref="M516:O516"/>
    <mergeCell ref="M517:O517"/>
    <mergeCell ref="E508:E509"/>
    <mergeCell ref="E511:E512"/>
    <mergeCell ref="F508:F509"/>
    <mergeCell ref="F511:F512"/>
    <mergeCell ref="G508:G509"/>
    <mergeCell ref="G511:G512"/>
    <mergeCell ref="L508:L509"/>
    <mergeCell ref="L511:L512"/>
    <mergeCell ref="A508:D509"/>
    <mergeCell ref="M502:O502"/>
    <mergeCell ref="A503:D503"/>
    <mergeCell ref="M503:O503"/>
    <mergeCell ref="M504:O504"/>
    <mergeCell ref="M505:O505"/>
    <mergeCell ref="A506:D506"/>
    <mergeCell ref="M506:O506"/>
    <mergeCell ref="E496:E497"/>
    <mergeCell ref="E501:E502"/>
    <mergeCell ref="E504:E505"/>
    <mergeCell ref="F496:F497"/>
    <mergeCell ref="F501:F502"/>
    <mergeCell ref="F504:F505"/>
    <mergeCell ref="G496:G497"/>
    <mergeCell ref="G501:G502"/>
    <mergeCell ref="G504:G505"/>
    <mergeCell ref="L496:L497"/>
    <mergeCell ref="L501:L502"/>
    <mergeCell ref="L504:L505"/>
    <mergeCell ref="A496:D497"/>
    <mergeCell ref="A501:D502"/>
    <mergeCell ref="A484:D484"/>
    <mergeCell ref="M484:O484"/>
    <mergeCell ref="A485:D485"/>
    <mergeCell ref="M485:O485"/>
    <mergeCell ref="A486:D486"/>
    <mergeCell ref="M486:O486"/>
    <mergeCell ref="A487:D487"/>
    <mergeCell ref="M487:O487"/>
    <mergeCell ref="M488:O488"/>
    <mergeCell ref="M489:O489"/>
    <mergeCell ref="A490:D490"/>
    <mergeCell ref="M490:O490"/>
    <mergeCell ref="A491:D491"/>
    <mergeCell ref="M491:O491"/>
    <mergeCell ref="M492:O492"/>
    <mergeCell ref="M493:O493"/>
    <mergeCell ref="A494:D494"/>
    <mergeCell ref="M494:O494"/>
    <mergeCell ref="E488:E489"/>
    <mergeCell ref="E492:E493"/>
    <mergeCell ref="F488:F489"/>
    <mergeCell ref="F492:F493"/>
    <mergeCell ref="G488:G489"/>
    <mergeCell ref="G492:G493"/>
    <mergeCell ref="L488:L489"/>
    <mergeCell ref="L492:L493"/>
    <mergeCell ref="A488:D489"/>
    <mergeCell ref="A492:D493"/>
    <mergeCell ref="A469:D469"/>
    <mergeCell ref="M469:O469"/>
    <mergeCell ref="A470:D470"/>
    <mergeCell ref="M470:O470"/>
    <mergeCell ref="A471:D471"/>
    <mergeCell ref="M471:O471"/>
    <mergeCell ref="M472:O472"/>
    <mergeCell ref="M473:O473"/>
    <mergeCell ref="A474:D474"/>
    <mergeCell ref="M474:O474"/>
    <mergeCell ref="M478:O478"/>
    <mergeCell ref="M479:O479"/>
    <mergeCell ref="M480:O480"/>
    <mergeCell ref="M481:O481"/>
    <mergeCell ref="A482:D482"/>
    <mergeCell ref="M482:O482"/>
    <mergeCell ref="A483:D483"/>
    <mergeCell ref="M483:O483"/>
    <mergeCell ref="E478:E481"/>
    <mergeCell ref="F472:F473"/>
    <mergeCell ref="F478:F481"/>
    <mergeCell ref="G472:G473"/>
    <mergeCell ref="G478:G481"/>
    <mergeCell ref="L472:L473"/>
    <mergeCell ref="L478:L481"/>
    <mergeCell ref="A472:D473"/>
    <mergeCell ref="A475:O477"/>
    <mergeCell ref="A478:D481"/>
    <mergeCell ref="A457:D457"/>
    <mergeCell ref="M457:O457"/>
    <mergeCell ref="A458:D458"/>
    <mergeCell ref="M458:O458"/>
    <mergeCell ref="M459:O459"/>
    <mergeCell ref="M460:O460"/>
    <mergeCell ref="M461:O461"/>
    <mergeCell ref="M462:O462"/>
    <mergeCell ref="A463:D463"/>
    <mergeCell ref="M463:O463"/>
    <mergeCell ref="M464:O464"/>
    <mergeCell ref="M465:O465"/>
    <mergeCell ref="A466:D466"/>
    <mergeCell ref="M466:O466"/>
    <mergeCell ref="A467:D467"/>
    <mergeCell ref="M467:O467"/>
    <mergeCell ref="A468:D468"/>
    <mergeCell ref="M468:O468"/>
    <mergeCell ref="F459:F460"/>
    <mergeCell ref="F461:F462"/>
    <mergeCell ref="F464:F465"/>
    <mergeCell ref="G459:G460"/>
    <mergeCell ref="G461:G462"/>
    <mergeCell ref="G464:G465"/>
    <mergeCell ref="L459:L460"/>
    <mergeCell ref="L461:L462"/>
    <mergeCell ref="L464:L465"/>
    <mergeCell ref="A459:D460"/>
    <mergeCell ref="M447:O447"/>
    <mergeCell ref="A448:D448"/>
    <mergeCell ref="M448:O448"/>
    <mergeCell ref="M449:O449"/>
    <mergeCell ref="M450:O450"/>
    <mergeCell ref="A451:D451"/>
    <mergeCell ref="M451:O451"/>
    <mergeCell ref="A452:D452"/>
    <mergeCell ref="M452:O452"/>
    <mergeCell ref="A453:D453"/>
    <mergeCell ref="M453:O453"/>
    <mergeCell ref="A454:D454"/>
    <mergeCell ref="M454:O454"/>
    <mergeCell ref="A455:D455"/>
    <mergeCell ref="M455:O455"/>
    <mergeCell ref="A456:D456"/>
    <mergeCell ref="M456:O456"/>
    <mergeCell ref="F446:F447"/>
    <mergeCell ref="F449:F450"/>
    <mergeCell ref="G446:G447"/>
    <mergeCell ref="G449:G450"/>
    <mergeCell ref="L446:L447"/>
    <mergeCell ref="L449:L450"/>
    <mergeCell ref="A446:D447"/>
    <mergeCell ref="A436:D436"/>
    <mergeCell ref="M436:O436"/>
    <mergeCell ref="A437:D437"/>
    <mergeCell ref="M437:O437"/>
    <mergeCell ref="A438:D438"/>
    <mergeCell ref="M438:O438"/>
    <mergeCell ref="A439:D439"/>
    <mergeCell ref="M439:O439"/>
    <mergeCell ref="A440:D440"/>
    <mergeCell ref="M440:O440"/>
    <mergeCell ref="A441:D441"/>
    <mergeCell ref="M441:O441"/>
    <mergeCell ref="M442:O442"/>
    <mergeCell ref="M443:O443"/>
    <mergeCell ref="M444:O444"/>
    <mergeCell ref="M445:O445"/>
    <mergeCell ref="M446:O446"/>
    <mergeCell ref="F442:F445"/>
    <mergeCell ref="G442:G445"/>
    <mergeCell ref="L442:L445"/>
    <mergeCell ref="A442:D445"/>
    <mergeCell ref="M426:O426"/>
    <mergeCell ref="A427:D427"/>
    <mergeCell ref="M427:O427"/>
    <mergeCell ref="A428:D428"/>
    <mergeCell ref="M428:O428"/>
    <mergeCell ref="A429:D429"/>
    <mergeCell ref="M429:O429"/>
    <mergeCell ref="A430:D430"/>
    <mergeCell ref="M430:O430"/>
    <mergeCell ref="A431:D431"/>
    <mergeCell ref="M431:O431"/>
    <mergeCell ref="A432:D432"/>
    <mergeCell ref="M432:O432"/>
    <mergeCell ref="M433:O433"/>
    <mergeCell ref="M434:O434"/>
    <mergeCell ref="A435:D435"/>
    <mergeCell ref="M435:O435"/>
    <mergeCell ref="F424:F426"/>
    <mergeCell ref="F433:F434"/>
    <mergeCell ref="G424:G426"/>
    <mergeCell ref="G433:G434"/>
    <mergeCell ref="L424:L426"/>
    <mergeCell ref="L433:L434"/>
    <mergeCell ref="A424:D426"/>
    <mergeCell ref="A433:D434"/>
    <mergeCell ref="A408:D408"/>
    <mergeCell ref="M408:O408"/>
    <mergeCell ref="A409:D409"/>
    <mergeCell ref="M409:O409"/>
    <mergeCell ref="A410:D410"/>
    <mergeCell ref="M410:O410"/>
    <mergeCell ref="A411:D411"/>
    <mergeCell ref="M411:O411"/>
    <mergeCell ref="A412:D412"/>
    <mergeCell ref="M412:O412"/>
    <mergeCell ref="A413:D413"/>
    <mergeCell ref="M413:O413"/>
    <mergeCell ref="L415:N415"/>
    <mergeCell ref="B417:O417"/>
    <mergeCell ref="H419:K419"/>
    <mergeCell ref="M424:O424"/>
    <mergeCell ref="M425:O425"/>
    <mergeCell ref="F419:F420"/>
    <mergeCell ref="G419:G420"/>
    <mergeCell ref="L419:L420"/>
    <mergeCell ref="M395:O395"/>
    <mergeCell ref="A396:D396"/>
    <mergeCell ref="M396:O396"/>
    <mergeCell ref="A397:D397"/>
    <mergeCell ref="M397:O397"/>
    <mergeCell ref="A398:D398"/>
    <mergeCell ref="M398:O398"/>
    <mergeCell ref="A399:D399"/>
    <mergeCell ref="M399:O399"/>
    <mergeCell ref="M400:O400"/>
    <mergeCell ref="M401:O401"/>
    <mergeCell ref="M402:O402"/>
    <mergeCell ref="M403:O403"/>
    <mergeCell ref="M404:O404"/>
    <mergeCell ref="M405:O405"/>
    <mergeCell ref="M406:O406"/>
    <mergeCell ref="A407:D407"/>
    <mergeCell ref="M407:O407"/>
    <mergeCell ref="F394:F395"/>
    <mergeCell ref="F400:F401"/>
    <mergeCell ref="F402:F404"/>
    <mergeCell ref="F405:F406"/>
    <mergeCell ref="G394:G395"/>
    <mergeCell ref="G400:G401"/>
    <mergeCell ref="G402:G404"/>
    <mergeCell ref="G405:G406"/>
    <mergeCell ref="L394:L395"/>
    <mergeCell ref="L400:L401"/>
    <mergeCell ref="L402:L404"/>
    <mergeCell ref="L405:L406"/>
    <mergeCell ref="A400:D401"/>
    <mergeCell ref="A402:D404"/>
    <mergeCell ref="A383:D383"/>
    <mergeCell ref="M383:O383"/>
    <mergeCell ref="M384:O384"/>
    <mergeCell ref="M385:O385"/>
    <mergeCell ref="A386:D386"/>
    <mergeCell ref="M386:O386"/>
    <mergeCell ref="M387:O387"/>
    <mergeCell ref="M388:O388"/>
    <mergeCell ref="A389:D389"/>
    <mergeCell ref="M389:O389"/>
    <mergeCell ref="A390:D390"/>
    <mergeCell ref="M390:O390"/>
    <mergeCell ref="M391:O391"/>
    <mergeCell ref="M392:O392"/>
    <mergeCell ref="A393:D393"/>
    <mergeCell ref="M393:O393"/>
    <mergeCell ref="M394:O394"/>
    <mergeCell ref="F384:F385"/>
    <mergeCell ref="F387:F388"/>
    <mergeCell ref="F391:F392"/>
    <mergeCell ref="G384:G385"/>
    <mergeCell ref="G387:G388"/>
    <mergeCell ref="G391:G392"/>
    <mergeCell ref="L384:L385"/>
    <mergeCell ref="L387:L388"/>
    <mergeCell ref="L391:L392"/>
    <mergeCell ref="A384:D385"/>
    <mergeCell ref="A391:D392"/>
    <mergeCell ref="M372:O372"/>
    <mergeCell ref="A373:D373"/>
    <mergeCell ref="M373:O373"/>
    <mergeCell ref="A374:D374"/>
    <mergeCell ref="M374:O374"/>
    <mergeCell ref="M375:O375"/>
    <mergeCell ref="M376:O376"/>
    <mergeCell ref="A377:D377"/>
    <mergeCell ref="M377:O377"/>
    <mergeCell ref="A378:D378"/>
    <mergeCell ref="M378:O378"/>
    <mergeCell ref="M379:O379"/>
    <mergeCell ref="M380:O380"/>
    <mergeCell ref="A381:D381"/>
    <mergeCell ref="M381:O381"/>
    <mergeCell ref="A382:D382"/>
    <mergeCell ref="M382:O382"/>
    <mergeCell ref="F371:F372"/>
    <mergeCell ref="F375:F376"/>
    <mergeCell ref="F379:F380"/>
    <mergeCell ref="G371:G372"/>
    <mergeCell ref="G375:G376"/>
    <mergeCell ref="G379:G380"/>
    <mergeCell ref="L371:L372"/>
    <mergeCell ref="L375:L376"/>
    <mergeCell ref="L379:L380"/>
    <mergeCell ref="A375:D376"/>
    <mergeCell ref="A379:D380"/>
    <mergeCell ref="M361:O361"/>
    <mergeCell ref="M362:O362"/>
    <mergeCell ref="M363:O363"/>
    <mergeCell ref="M364:O364"/>
    <mergeCell ref="A365:D365"/>
    <mergeCell ref="M365:O365"/>
    <mergeCell ref="A366:D366"/>
    <mergeCell ref="M366:O366"/>
    <mergeCell ref="A367:D367"/>
    <mergeCell ref="M367:O367"/>
    <mergeCell ref="A368:D368"/>
    <mergeCell ref="M368:O368"/>
    <mergeCell ref="A369:D369"/>
    <mergeCell ref="M369:O369"/>
    <mergeCell ref="A370:D370"/>
    <mergeCell ref="M370:O370"/>
    <mergeCell ref="M371:O371"/>
    <mergeCell ref="F361:F364"/>
    <mergeCell ref="G361:G364"/>
    <mergeCell ref="L361:L364"/>
    <mergeCell ref="M347:O347"/>
    <mergeCell ref="M348:O348"/>
    <mergeCell ref="A349:D349"/>
    <mergeCell ref="M349:O349"/>
    <mergeCell ref="A350:D350"/>
    <mergeCell ref="M350:O350"/>
    <mergeCell ref="A351:D351"/>
    <mergeCell ref="M351:O351"/>
    <mergeCell ref="A352:D352"/>
    <mergeCell ref="M352:O352"/>
    <mergeCell ref="A353:D353"/>
    <mergeCell ref="M353:O353"/>
    <mergeCell ref="A354:D354"/>
    <mergeCell ref="M354:O354"/>
    <mergeCell ref="M355:O355"/>
    <mergeCell ref="M356:O356"/>
    <mergeCell ref="A357:D357"/>
    <mergeCell ref="M357:O357"/>
    <mergeCell ref="F347:F348"/>
    <mergeCell ref="F355:F356"/>
    <mergeCell ref="G347:G348"/>
    <mergeCell ref="G355:G356"/>
    <mergeCell ref="L347:L348"/>
    <mergeCell ref="L355:L356"/>
    <mergeCell ref="A336:D336"/>
    <mergeCell ref="M336:O336"/>
    <mergeCell ref="A337:D337"/>
    <mergeCell ref="M337:O337"/>
    <mergeCell ref="A338:D338"/>
    <mergeCell ref="M338:O338"/>
    <mergeCell ref="A339:D339"/>
    <mergeCell ref="M339:O339"/>
    <mergeCell ref="A340:D340"/>
    <mergeCell ref="M340:O340"/>
    <mergeCell ref="A341:D341"/>
    <mergeCell ref="M341:O341"/>
    <mergeCell ref="M342:O342"/>
    <mergeCell ref="M343:O343"/>
    <mergeCell ref="M344:O344"/>
    <mergeCell ref="M345:O345"/>
    <mergeCell ref="A346:D346"/>
    <mergeCell ref="M346:O346"/>
    <mergeCell ref="F342:F343"/>
    <mergeCell ref="F344:F345"/>
    <mergeCell ref="G342:G343"/>
    <mergeCell ref="G344:G345"/>
    <mergeCell ref="L342:L343"/>
    <mergeCell ref="L344:L345"/>
    <mergeCell ref="A323:D323"/>
    <mergeCell ref="M323:O323"/>
    <mergeCell ref="A324:D324"/>
    <mergeCell ref="M324:O324"/>
    <mergeCell ref="M325:O325"/>
    <mergeCell ref="M326:O326"/>
    <mergeCell ref="M327:O327"/>
    <mergeCell ref="M328:O328"/>
    <mergeCell ref="M329:O329"/>
    <mergeCell ref="M330:O330"/>
    <mergeCell ref="A331:D331"/>
    <mergeCell ref="M331:O331"/>
    <mergeCell ref="M332:O332"/>
    <mergeCell ref="M333:O333"/>
    <mergeCell ref="A334:D334"/>
    <mergeCell ref="M334:O334"/>
    <mergeCell ref="A335:D335"/>
    <mergeCell ref="M335:O335"/>
    <mergeCell ref="F325:F328"/>
    <mergeCell ref="F329:F330"/>
    <mergeCell ref="F332:F333"/>
    <mergeCell ref="G325:G328"/>
    <mergeCell ref="G329:G330"/>
    <mergeCell ref="G332:G333"/>
    <mergeCell ref="L325:L328"/>
    <mergeCell ref="L329:L330"/>
    <mergeCell ref="L332:L333"/>
    <mergeCell ref="A313:D313"/>
    <mergeCell ref="M313:O313"/>
    <mergeCell ref="A314:D314"/>
    <mergeCell ref="M314:O314"/>
    <mergeCell ref="A315:D315"/>
    <mergeCell ref="M315:O315"/>
    <mergeCell ref="M316:O316"/>
    <mergeCell ref="M317:O317"/>
    <mergeCell ref="A318:D318"/>
    <mergeCell ref="M318:O318"/>
    <mergeCell ref="A319:D319"/>
    <mergeCell ref="M319:O319"/>
    <mergeCell ref="A320:D320"/>
    <mergeCell ref="M320:O320"/>
    <mergeCell ref="A321:D321"/>
    <mergeCell ref="M321:O321"/>
    <mergeCell ref="A322:D322"/>
    <mergeCell ref="M322:O322"/>
    <mergeCell ref="F316:F317"/>
    <mergeCell ref="G316:G317"/>
    <mergeCell ref="L316:L317"/>
    <mergeCell ref="A296:D296"/>
    <mergeCell ref="F296:G296"/>
    <mergeCell ref="H296:I296"/>
    <mergeCell ref="J296:K296"/>
    <mergeCell ref="M296:O296"/>
    <mergeCell ref="L298:N298"/>
    <mergeCell ref="B300:O300"/>
    <mergeCell ref="H302:K302"/>
    <mergeCell ref="M307:O307"/>
    <mergeCell ref="M308:O308"/>
    <mergeCell ref="M309:O309"/>
    <mergeCell ref="A310:D310"/>
    <mergeCell ref="M310:O310"/>
    <mergeCell ref="A311:D311"/>
    <mergeCell ref="M311:O311"/>
    <mergeCell ref="A312:D312"/>
    <mergeCell ref="M312:O312"/>
    <mergeCell ref="F302:F303"/>
    <mergeCell ref="F307:F309"/>
    <mergeCell ref="G302:G303"/>
    <mergeCell ref="G307:G309"/>
    <mergeCell ref="L302:L303"/>
    <mergeCell ref="L307:L309"/>
    <mergeCell ref="A288:D288"/>
    <mergeCell ref="F288:G288"/>
    <mergeCell ref="H288:I288"/>
    <mergeCell ref="J288:K288"/>
    <mergeCell ref="M288:O288"/>
    <mergeCell ref="A289:D289"/>
    <mergeCell ref="F289:G289"/>
    <mergeCell ref="H289:I289"/>
    <mergeCell ref="J289:K289"/>
    <mergeCell ref="M289:O289"/>
    <mergeCell ref="L291:N291"/>
    <mergeCell ref="B293:O293"/>
    <mergeCell ref="A295:D295"/>
    <mergeCell ref="F295:G295"/>
    <mergeCell ref="H295:I295"/>
    <mergeCell ref="J295:K295"/>
    <mergeCell ref="M295:O295"/>
    <mergeCell ref="L276:N276"/>
    <mergeCell ref="B278:O278"/>
    <mergeCell ref="A280:D280"/>
    <mergeCell ref="F280:G280"/>
    <mergeCell ref="H280:I280"/>
    <mergeCell ref="J280:K280"/>
    <mergeCell ref="M280:O280"/>
    <mergeCell ref="A281:D281"/>
    <mergeCell ref="F281:G281"/>
    <mergeCell ref="H281:I281"/>
    <mergeCell ref="J281:K281"/>
    <mergeCell ref="M281:O281"/>
    <mergeCell ref="L283:N283"/>
    <mergeCell ref="B285:O285"/>
    <mergeCell ref="A287:D287"/>
    <mergeCell ref="F287:G287"/>
    <mergeCell ref="H287:I287"/>
    <mergeCell ref="J287:K287"/>
    <mergeCell ref="M287:O287"/>
    <mergeCell ref="A267:D267"/>
    <mergeCell ref="F267:G267"/>
    <mergeCell ref="H267:I267"/>
    <mergeCell ref="J267:K267"/>
    <mergeCell ref="M267:O267"/>
    <mergeCell ref="L269:N269"/>
    <mergeCell ref="B271:O271"/>
    <mergeCell ref="A273:D273"/>
    <mergeCell ref="F273:G273"/>
    <mergeCell ref="H273:I273"/>
    <mergeCell ref="J273:K273"/>
    <mergeCell ref="M273:O273"/>
    <mergeCell ref="A274:D274"/>
    <mergeCell ref="F274:G274"/>
    <mergeCell ref="H274:I274"/>
    <mergeCell ref="J274:K274"/>
    <mergeCell ref="M274:O274"/>
    <mergeCell ref="L255:N255"/>
    <mergeCell ref="B257:O257"/>
    <mergeCell ref="A259:D259"/>
    <mergeCell ref="F259:G259"/>
    <mergeCell ref="H259:I259"/>
    <mergeCell ref="J259:K259"/>
    <mergeCell ref="M259:O259"/>
    <mergeCell ref="A260:D260"/>
    <mergeCell ref="F260:G260"/>
    <mergeCell ref="H260:I260"/>
    <mergeCell ref="J260:K260"/>
    <mergeCell ref="M260:O260"/>
    <mergeCell ref="L262:N262"/>
    <mergeCell ref="B264:O264"/>
    <mergeCell ref="A266:D266"/>
    <mergeCell ref="F266:G266"/>
    <mergeCell ref="H266:I266"/>
    <mergeCell ref="J266:K266"/>
    <mergeCell ref="M266:O266"/>
    <mergeCell ref="A246:D246"/>
    <mergeCell ref="F246:G246"/>
    <mergeCell ref="H246:I246"/>
    <mergeCell ref="J246:K246"/>
    <mergeCell ref="M246:O246"/>
    <mergeCell ref="L248:N248"/>
    <mergeCell ref="B250:O250"/>
    <mergeCell ref="A252:D252"/>
    <mergeCell ref="F252:G252"/>
    <mergeCell ref="H252:I252"/>
    <mergeCell ref="J252:K252"/>
    <mergeCell ref="M252:O252"/>
    <mergeCell ref="A253:D253"/>
    <mergeCell ref="F253:G253"/>
    <mergeCell ref="H253:I253"/>
    <mergeCell ref="J253:K253"/>
    <mergeCell ref="M253:O253"/>
    <mergeCell ref="L234:N234"/>
    <mergeCell ref="B236:O236"/>
    <mergeCell ref="A238:D238"/>
    <mergeCell ref="F238:G238"/>
    <mergeCell ref="H238:I238"/>
    <mergeCell ref="J238:K238"/>
    <mergeCell ref="M238:O238"/>
    <mergeCell ref="A239:D239"/>
    <mergeCell ref="F239:G239"/>
    <mergeCell ref="H239:I239"/>
    <mergeCell ref="J239:K239"/>
    <mergeCell ref="M239:O239"/>
    <mergeCell ref="L241:N241"/>
    <mergeCell ref="B243:O243"/>
    <mergeCell ref="A245:D245"/>
    <mergeCell ref="F245:G245"/>
    <mergeCell ref="H245:I245"/>
    <mergeCell ref="J245:K245"/>
    <mergeCell ref="M245:O245"/>
    <mergeCell ref="A225:D225"/>
    <mergeCell ref="F225:G225"/>
    <mergeCell ref="H225:I225"/>
    <mergeCell ref="J225:K225"/>
    <mergeCell ref="M225:O225"/>
    <mergeCell ref="L227:N227"/>
    <mergeCell ref="B229:O229"/>
    <mergeCell ref="A231:D231"/>
    <mergeCell ref="F231:G231"/>
    <mergeCell ref="H231:I231"/>
    <mergeCell ref="J231:K231"/>
    <mergeCell ref="M231:O231"/>
    <mergeCell ref="A232:D232"/>
    <mergeCell ref="F232:G232"/>
    <mergeCell ref="H232:I232"/>
    <mergeCell ref="J232:K232"/>
    <mergeCell ref="M232:O232"/>
    <mergeCell ref="L213:N213"/>
    <mergeCell ref="B215:O215"/>
    <mergeCell ref="A217:D217"/>
    <mergeCell ref="F217:G217"/>
    <mergeCell ref="H217:I217"/>
    <mergeCell ref="J217:K217"/>
    <mergeCell ref="M217:O217"/>
    <mergeCell ref="A218:D218"/>
    <mergeCell ref="F218:G218"/>
    <mergeCell ref="H218:I218"/>
    <mergeCell ref="J218:K218"/>
    <mergeCell ref="M218:O218"/>
    <mergeCell ref="L220:N220"/>
    <mergeCell ref="B222:O222"/>
    <mergeCell ref="A224:D224"/>
    <mergeCell ref="F224:G224"/>
    <mergeCell ref="H224:I224"/>
    <mergeCell ref="J224:K224"/>
    <mergeCell ref="M224:O224"/>
    <mergeCell ref="A204:D204"/>
    <mergeCell ref="F204:G204"/>
    <mergeCell ref="H204:I204"/>
    <mergeCell ref="J204:K204"/>
    <mergeCell ref="M204:O204"/>
    <mergeCell ref="L206:N206"/>
    <mergeCell ref="B208:O208"/>
    <mergeCell ref="A210:D210"/>
    <mergeCell ref="F210:G210"/>
    <mergeCell ref="H210:I210"/>
    <mergeCell ref="J210:K210"/>
    <mergeCell ref="M210:O210"/>
    <mergeCell ref="A211:D211"/>
    <mergeCell ref="F211:G211"/>
    <mergeCell ref="H211:I211"/>
    <mergeCell ref="J211:K211"/>
    <mergeCell ref="M211:O211"/>
    <mergeCell ref="L192:N192"/>
    <mergeCell ref="B194:O194"/>
    <mergeCell ref="A196:D196"/>
    <mergeCell ref="F196:G196"/>
    <mergeCell ref="H196:I196"/>
    <mergeCell ref="J196:K196"/>
    <mergeCell ref="M196:O196"/>
    <mergeCell ref="A197:D197"/>
    <mergeCell ref="F197:G197"/>
    <mergeCell ref="H197:I197"/>
    <mergeCell ref="J197:K197"/>
    <mergeCell ref="M197:O197"/>
    <mergeCell ref="L199:N199"/>
    <mergeCell ref="B201:O201"/>
    <mergeCell ref="A203:D203"/>
    <mergeCell ref="F203:G203"/>
    <mergeCell ref="H203:I203"/>
    <mergeCell ref="J203:K203"/>
    <mergeCell ref="M203:O203"/>
    <mergeCell ref="A183:D183"/>
    <mergeCell ref="F183:G183"/>
    <mergeCell ref="H183:I183"/>
    <mergeCell ref="J183:K183"/>
    <mergeCell ref="M183:O183"/>
    <mergeCell ref="L185:N185"/>
    <mergeCell ref="B187:O187"/>
    <mergeCell ref="A189:D189"/>
    <mergeCell ref="F189:G189"/>
    <mergeCell ref="H189:I189"/>
    <mergeCell ref="J189:K189"/>
    <mergeCell ref="M189:O189"/>
    <mergeCell ref="A190:D190"/>
    <mergeCell ref="F190:G190"/>
    <mergeCell ref="H190:I190"/>
    <mergeCell ref="J190:K190"/>
    <mergeCell ref="M190:O190"/>
    <mergeCell ref="L171:N171"/>
    <mergeCell ref="B173:O173"/>
    <mergeCell ref="A175:D175"/>
    <mergeCell ref="F175:G175"/>
    <mergeCell ref="H175:I175"/>
    <mergeCell ref="J175:K175"/>
    <mergeCell ref="M175:O175"/>
    <mergeCell ref="A176:D176"/>
    <mergeCell ref="F176:G176"/>
    <mergeCell ref="H176:I176"/>
    <mergeCell ref="J176:K176"/>
    <mergeCell ref="M176:O176"/>
    <mergeCell ref="L178:N178"/>
    <mergeCell ref="B180:O180"/>
    <mergeCell ref="A182:D182"/>
    <mergeCell ref="F182:G182"/>
    <mergeCell ref="H182:I182"/>
    <mergeCell ref="J182:K182"/>
    <mergeCell ref="M182:O182"/>
    <mergeCell ref="A162:D162"/>
    <mergeCell ref="F162:G162"/>
    <mergeCell ref="H162:I162"/>
    <mergeCell ref="J162:K162"/>
    <mergeCell ref="M162:O162"/>
    <mergeCell ref="L164:N164"/>
    <mergeCell ref="B166:O166"/>
    <mergeCell ref="A168:D168"/>
    <mergeCell ref="F168:G168"/>
    <mergeCell ref="H168:I168"/>
    <mergeCell ref="J168:K168"/>
    <mergeCell ref="M168:O168"/>
    <mergeCell ref="A169:D169"/>
    <mergeCell ref="F169:G169"/>
    <mergeCell ref="H169:I169"/>
    <mergeCell ref="J169:K169"/>
    <mergeCell ref="M169:O169"/>
    <mergeCell ref="L150:N150"/>
    <mergeCell ref="B152:O152"/>
    <mergeCell ref="A154:D154"/>
    <mergeCell ref="F154:G154"/>
    <mergeCell ref="H154:I154"/>
    <mergeCell ref="J154:K154"/>
    <mergeCell ref="M154:O154"/>
    <mergeCell ref="A155:D155"/>
    <mergeCell ref="F155:G155"/>
    <mergeCell ref="H155:I155"/>
    <mergeCell ref="J155:K155"/>
    <mergeCell ref="M155:O155"/>
    <mergeCell ref="L157:N157"/>
    <mergeCell ref="B159:O159"/>
    <mergeCell ref="A161:D161"/>
    <mergeCell ref="F161:G161"/>
    <mergeCell ref="H161:I161"/>
    <mergeCell ref="J161:K161"/>
    <mergeCell ref="M161:O161"/>
    <mergeCell ref="A141:D141"/>
    <mergeCell ref="F141:G141"/>
    <mergeCell ref="H141:I141"/>
    <mergeCell ref="J141:K141"/>
    <mergeCell ref="M141:O141"/>
    <mergeCell ref="L143:N143"/>
    <mergeCell ref="B145:O145"/>
    <mergeCell ref="A147:D147"/>
    <mergeCell ref="F147:G147"/>
    <mergeCell ref="H147:I147"/>
    <mergeCell ref="J147:K147"/>
    <mergeCell ref="M147:O147"/>
    <mergeCell ref="A148:D148"/>
    <mergeCell ref="F148:G148"/>
    <mergeCell ref="H148:I148"/>
    <mergeCell ref="J148:K148"/>
    <mergeCell ref="M148:O148"/>
    <mergeCell ref="L129:N129"/>
    <mergeCell ref="B131:O131"/>
    <mergeCell ref="A133:D133"/>
    <mergeCell ref="F133:G133"/>
    <mergeCell ref="H133:I133"/>
    <mergeCell ref="J133:K133"/>
    <mergeCell ref="M133:O133"/>
    <mergeCell ref="A134:D134"/>
    <mergeCell ref="F134:G134"/>
    <mergeCell ref="H134:I134"/>
    <mergeCell ref="J134:K134"/>
    <mergeCell ref="M134:O134"/>
    <mergeCell ref="L136:N136"/>
    <mergeCell ref="B138:O138"/>
    <mergeCell ref="A140:D140"/>
    <mergeCell ref="F140:G140"/>
    <mergeCell ref="H140:I140"/>
    <mergeCell ref="J140:K140"/>
    <mergeCell ref="M140:O140"/>
    <mergeCell ref="A120:D120"/>
    <mergeCell ref="F120:G120"/>
    <mergeCell ref="H120:I120"/>
    <mergeCell ref="J120:K120"/>
    <mergeCell ref="M120:O120"/>
    <mergeCell ref="L122:N122"/>
    <mergeCell ref="B124:O124"/>
    <mergeCell ref="A126:D126"/>
    <mergeCell ref="F126:G126"/>
    <mergeCell ref="H126:I126"/>
    <mergeCell ref="J126:K126"/>
    <mergeCell ref="M126:O126"/>
    <mergeCell ref="A127:D127"/>
    <mergeCell ref="F127:G127"/>
    <mergeCell ref="H127:I127"/>
    <mergeCell ref="J127:K127"/>
    <mergeCell ref="M127:O127"/>
    <mergeCell ref="A112:D112"/>
    <mergeCell ref="F112:G112"/>
    <mergeCell ref="H112:I112"/>
    <mergeCell ref="J112:K112"/>
    <mergeCell ref="M112:O112"/>
    <mergeCell ref="L114:N114"/>
    <mergeCell ref="B116:O116"/>
    <mergeCell ref="A118:D118"/>
    <mergeCell ref="F118:G118"/>
    <mergeCell ref="H118:I118"/>
    <mergeCell ref="J118:K118"/>
    <mergeCell ref="M118:O118"/>
    <mergeCell ref="A119:D119"/>
    <mergeCell ref="F119:G119"/>
    <mergeCell ref="H119:I119"/>
    <mergeCell ref="J119:K119"/>
    <mergeCell ref="M119:O119"/>
    <mergeCell ref="A104:D104"/>
    <mergeCell ref="F104:G104"/>
    <mergeCell ref="H104:I104"/>
    <mergeCell ref="J104:K104"/>
    <mergeCell ref="M104:O104"/>
    <mergeCell ref="A105:D105"/>
    <mergeCell ref="F105:G105"/>
    <mergeCell ref="H105:I105"/>
    <mergeCell ref="J105:K105"/>
    <mergeCell ref="M105:O105"/>
    <mergeCell ref="L107:N107"/>
    <mergeCell ref="B109:O109"/>
    <mergeCell ref="A111:D111"/>
    <mergeCell ref="F111:G111"/>
    <mergeCell ref="H111:I111"/>
    <mergeCell ref="J111:K111"/>
    <mergeCell ref="M111:O111"/>
    <mergeCell ref="A96:D96"/>
    <mergeCell ref="F96:G96"/>
    <mergeCell ref="H96:I96"/>
    <mergeCell ref="J96:K96"/>
    <mergeCell ref="M96:O96"/>
    <mergeCell ref="L98:N98"/>
    <mergeCell ref="B100:O100"/>
    <mergeCell ref="A102:D102"/>
    <mergeCell ref="F102:G102"/>
    <mergeCell ref="H102:I102"/>
    <mergeCell ref="J102:K102"/>
    <mergeCell ref="M102:O102"/>
    <mergeCell ref="A103:D103"/>
    <mergeCell ref="F103:G103"/>
    <mergeCell ref="H103:I103"/>
    <mergeCell ref="J103:K103"/>
    <mergeCell ref="M103:O103"/>
    <mergeCell ref="A88:D88"/>
    <mergeCell ref="F88:G88"/>
    <mergeCell ref="H88:I88"/>
    <mergeCell ref="J88:K88"/>
    <mergeCell ref="M88:O88"/>
    <mergeCell ref="L90:N90"/>
    <mergeCell ref="B92:O92"/>
    <mergeCell ref="A94:D94"/>
    <mergeCell ref="F94:G94"/>
    <mergeCell ref="H94:I94"/>
    <mergeCell ref="J94:K94"/>
    <mergeCell ref="M94:O94"/>
    <mergeCell ref="A95:D95"/>
    <mergeCell ref="F95:G95"/>
    <mergeCell ref="H95:I95"/>
    <mergeCell ref="J95:K95"/>
    <mergeCell ref="M95:O95"/>
    <mergeCell ref="A80:D80"/>
    <mergeCell ref="F80:G80"/>
    <mergeCell ref="H80:I80"/>
    <mergeCell ref="J80:K80"/>
    <mergeCell ref="M80:O80"/>
    <mergeCell ref="L82:N82"/>
    <mergeCell ref="B84:O84"/>
    <mergeCell ref="A86:D86"/>
    <mergeCell ref="F86:G86"/>
    <mergeCell ref="H86:I86"/>
    <mergeCell ref="J86:K86"/>
    <mergeCell ref="M86:O86"/>
    <mergeCell ref="A87:D87"/>
    <mergeCell ref="F87:G87"/>
    <mergeCell ref="H87:I87"/>
    <mergeCell ref="J87:K87"/>
    <mergeCell ref="M87:O87"/>
    <mergeCell ref="L68:N68"/>
    <mergeCell ref="B70:O70"/>
    <mergeCell ref="A72:D72"/>
    <mergeCell ref="F72:G72"/>
    <mergeCell ref="H72:I72"/>
    <mergeCell ref="J72:K72"/>
    <mergeCell ref="M72:O72"/>
    <mergeCell ref="A73:D73"/>
    <mergeCell ref="F73:G73"/>
    <mergeCell ref="H73:I73"/>
    <mergeCell ref="J73:K73"/>
    <mergeCell ref="M73:O73"/>
    <mergeCell ref="L75:N75"/>
    <mergeCell ref="B77:O77"/>
    <mergeCell ref="A79:D79"/>
    <mergeCell ref="F79:G79"/>
    <mergeCell ref="H79:I79"/>
    <mergeCell ref="J79:K79"/>
    <mergeCell ref="M79:O79"/>
    <mergeCell ref="A59:D59"/>
    <mergeCell ref="F59:G59"/>
    <mergeCell ref="H59:I59"/>
    <mergeCell ref="J59:K59"/>
    <mergeCell ref="M59:O59"/>
    <mergeCell ref="L61:N61"/>
    <mergeCell ref="B63:O63"/>
    <mergeCell ref="A65:D65"/>
    <mergeCell ref="F65:G65"/>
    <mergeCell ref="H65:I65"/>
    <mergeCell ref="J65:K65"/>
    <mergeCell ref="M65:O65"/>
    <mergeCell ref="A66:D66"/>
    <mergeCell ref="F66:G66"/>
    <mergeCell ref="H66:I66"/>
    <mergeCell ref="J66:K66"/>
    <mergeCell ref="M66:O66"/>
    <mergeCell ref="L47:N47"/>
    <mergeCell ref="B49:O49"/>
    <mergeCell ref="A51:D51"/>
    <mergeCell ref="F51:G51"/>
    <mergeCell ref="H51:I51"/>
    <mergeCell ref="J51:K51"/>
    <mergeCell ref="M51:O51"/>
    <mergeCell ref="A52:D52"/>
    <mergeCell ref="F52:G52"/>
    <mergeCell ref="H52:I52"/>
    <mergeCell ref="J52:K52"/>
    <mergeCell ref="M52:O52"/>
    <mergeCell ref="L54:N54"/>
    <mergeCell ref="B56:O56"/>
    <mergeCell ref="A58:D58"/>
    <mergeCell ref="F58:G58"/>
    <mergeCell ref="H58:I58"/>
    <mergeCell ref="J58:K58"/>
    <mergeCell ref="M58:O58"/>
    <mergeCell ref="A37:D37"/>
    <mergeCell ref="F37:I37"/>
    <mergeCell ref="J37:K37"/>
    <mergeCell ref="M37:O37"/>
    <mergeCell ref="A38:D38"/>
    <mergeCell ref="F38:I38"/>
    <mergeCell ref="J38:K38"/>
    <mergeCell ref="M38:O38"/>
    <mergeCell ref="L40:N40"/>
    <mergeCell ref="B42:O42"/>
    <mergeCell ref="A44:D44"/>
    <mergeCell ref="F44:G44"/>
    <mergeCell ref="H44:I44"/>
    <mergeCell ref="J44:K44"/>
    <mergeCell ref="M44:O44"/>
    <mergeCell ref="A45:D45"/>
    <mergeCell ref="F45:G45"/>
    <mergeCell ref="H45:I45"/>
    <mergeCell ref="J45:K45"/>
    <mergeCell ref="M45:O45"/>
    <mergeCell ref="A24:D24"/>
    <mergeCell ref="F24:G24"/>
    <mergeCell ref="H24:I24"/>
    <mergeCell ref="J24:K24"/>
    <mergeCell ref="M24:O24"/>
    <mergeCell ref="L26:N26"/>
    <mergeCell ref="B28:O28"/>
    <mergeCell ref="A30:D30"/>
    <mergeCell ref="F30:G30"/>
    <mergeCell ref="J30:K30"/>
    <mergeCell ref="M30:O30"/>
    <mergeCell ref="A31:D31"/>
    <mergeCell ref="F31:G31"/>
    <mergeCell ref="J31:K31"/>
    <mergeCell ref="M31:O31"/>
    <mergeCell ref="L33:N33"/>
    <mergeCell ref="B35:O35"/>
    <mergeCell ref="A16:D16"/>
    <mergeCell ref="F16:G16"/>
    <mergeCell ref="H16:I16"/>
    <mergeCell ref="J16:K16"/>
    <mergeCell ref="M16:O16"/>
    <mergeCell ref="A17:D17"/>
    <mergeCell ref="F17:G17"/>
    <mergeCell ref="H17:I17"/>
    <mergeCell ref="J17:K17"/>
    <mergeCell ref="M17:O17"/>
    <mergeCell ref="L19:N19"/>
    <mergeCell ref="B21:O21"/>
    <mergeCell ref="A23:D23"/>
    <mergeCell ref="F23:G23"/>
    <mergeCell ref="H23:I23"/>
    <mergeCell ref="J23:K23"/>
    <mergeCell ref="M23:O23"/>
    <mergeCell ref="A3:O3"/>
    <mergeCell ref="A4:C4"/>
    <mergeCell ref="D4:F4"/>
    <mergeCell ref="A5:O5"/>
    <mergeCell ref="B7:O7"/>
    <mergeCell ref="A9:D9"/>
    <mergeCell ref="F9:G9"/>
    <mergeCell ref="H9:I9"/>
    <mergeCell ref="J9:K9"/>
    <mergeCell ref="M9:O9"/>
    <mergeCell ref="A10:D10"/>
    <mergeCell ref="F10:G10"/>
    <mergeCell ref="H10:I10"/>
    <mergeCell ref="J10:K10"/>
    <mergeCell ref="M10:O10"/>
    <mergeCell ref="L12:N12"/>
    <mergeCell ref="B14:O14"/>
  </mergeCells>
  <pageMargins left="0.43" right="0" top="0.75" bottom="0.75" header="0.51" footer="0.31"/>
  <pageSetup paperSize="9" scale="46" orientation="portrait" r:id="rId1"/>
  <headerFooter alignWithMargins="0">
    <oddFooter>&amp;CPágina &amp;P de &amp;N</oddFooter>
  </headerFooter>
  <rowBreaks count="1" manualBreakCount="1">
    <brk id="226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76"/>
  <sheetViews>
    <sheetView showOutlineSymbols="0" showWhiteSpace="0" workbookViewId="0">
      <selection sqref="A1:XFD1048576"/>
    </sheetView>
  </sheetViews>
  <sheetFormatPr defaultColWidth="9" defaultRowHeight="14.25"/>
  <cols>
    <col min="1" max="2" width="10" customWidth="1"/>
    <col min="3" max="3" width="60" customWidth="1"/>
    <col min="4" max="4" width="30" customWidth="1"/>
    <col min="5" max="9" width="10" customWidth="1"/>
    <col min="10" max="12" width="15" customWidth="1"/>
  </cols>
  <sheetData>
    <row r="1" spans="1:10" ht="15">
      <c r="A1" s="158"/>
      <c r="B1" s="158"/>
      <c r="C1" s="158" t="s">
        <v>0</v>
      </c>
      <c r="D1" s="158" t="s">
        <v>1</v>
      </c>
      <c r="E1" s="305" t="s">
        <v>2</v>
      </c>
      <c r="F1" s="305"/>
      <c r="G1" s="305"/>
      <c r="H1" s="305" t="s">
        <v>3</v>
      </c>
      <c r="I1" s="305"/>
      <c r="J1" s="305"/>
    </row>
    <row r="2" spans="1:10" ht="80.099999999999994" customHeight="1">
      <c r="A2" s="159"/>
      <c r="B2" s="159"/>
      <c r="C2" s="159" t="s">
        <v>4</v>
      </c>
      <c r="D2" s="159" t="s">
        <v>5</v>
      </c>
      <c r="E2" s="306" t="s">
        <v>6</v>
      </c>
      <c r="F2" s="306"/>
      <c r="G2" s="306"/>
      <c r="H2" s="306" t="s">
        <v>7</v>
      </c>
      <c r="I2" s="306"/>
      <c r="J2" s="306"/>
    </row>
    <row r="3" spans="1:10" ht="15">
      <c r="A3" s="307" t="s">
        <v>2336</v>
      </c>
      <c r="B3" s="307"/>
      <c r="C3" s="307"/>
      <c r="D3" s="307"/>
      <c r="E3" s="307"/>
      <c r="F3" s="307"/>
      <c r="G3" s="307"/>
      <c r="H3" s="307"/>
      <c r="I3" s="307"/>
      <c r="J3" s="307"/>
    </row>
    <row r="4" spans="1:10" ht="30" customHeight="1">
      <c r="A4" s="160" t="s">
        <v>52</v>
      </c>
      <c r="B4" s="161" t="s">
        <v>53</v>
      </c>
      <c r="C4" s="161" t="s">
        <v>10</v>
      </c>
      <c r="D4" s="161" t="s">
        <v>879</v>
      </c>
      <c r="E4" s="162" t="s">
        <v>54</v>
      </c>
      <c r="F4" s="160" t="s">
        <v>55</v>
      </c>
      <c r="G4" s="160" t="s">
        <v>2337</v>
      </c>
      <c r="H4" s="160" t="s">
        <v>11</v>
      </c>
      <c r="I4" s="160" t="s">
        <v>12</v>
      </c>
      <c r="J4" s="160" t="s">
        <v>2338</v>
      </c>
    </row>
    <row r="5" spans="1:10" ht="51.95" customHeight="1">
      <c r="A5" s="163" t="s">
        <v>185</v>
      </c>
      <c r="B5" s="164" t="s">
        <v>61</v>
      </c>
      <c r="C5" s="164" t="s">
        <v>186</v>
      </c>
      <c r="D5" s="164" t="s">
        <v>885</v>
      </c>
      <c r="E5" s="165" t="s">
        <v>123</v>
      </c>
      <c r="F5" s="163" t="s">
        <v>2339</v>
      </c>
      <c r="G5" s="163" t="s">
        <v>2340</v>
      </c>
      <c r="H5" s="163" t="s">
        <v>2341</v>
      </c>
      <c r="I5" s="163" t="s">
        <v>2342</v>
      </c>
      <c r="J5" s="163" t="s">
        <v>2342</v>
      </c>
    </row>
    <row r="6" spans="1:10" ht="39" customHeight="1">
      <c r="A6" s="163" t="s">
        <v>859</v>
      </c>
      <c r="B6" s="164" t="s">
        <v>66</v>
      </c>
      <c r="C6" s="164" t="s">
        <v>860</v>
      </c>
      <c r="D6" s="164" t="s">
        <v>903</v>
      </c>
      <c r="E6" s="165" t="s">
        <v>68</v>
      </c>
      <c r="F6" s="163" t="s">
        <v>2343</v>
      </c>
      <c r="G6" s="163" t="s">
        <v>2344</v>
      </c>
      <c r="H6" s="163" t="s">
        <v>2345</v>
      </c>
      <c r="I6" s="163" t="s">
        <v>2346</v>
      </c>
      <c r="J6" s="163" t="s">
        <v>2347</v>
      </c>
    </row>
    <row r="7" spans="1:10" ht="24" customHeight="1">
      <c r="A7" s="163" t="s">
        <v>876</v>
      </c>
      <c r="B7" s="164" t="s">
        <v>61</v>
      </c>
      <c r="C7" s="164" t="s">
        <v>877</v>
      </c>
      <c r="D7" s="164" t="s">
        <v>1997</v>
      </c>
      <c r="E7" s="165" t="s">
        <v>63</v>
      </c>
      <c r="F7" s="163" t="s">
        <v>2348</v>
      </c>
      <c r="G7" s="163" t="s">
        <v>2349</v>
      </c>
      <c r="H7" s="163" t="s">
        <v>2349</v>
      </c>
      <c r="I7" s="163" t="s">
        <v>2350</v>
      </c>
      <c r="J7" s="163" t="s">
        <v>2351</v>
      </c>
    </row>
    <row r="8" spans="1:10" ht="65.099999999999994" customHeight="1">
      <c r="A8" s="163" t="s">
        <v>137</v>
      </c>
      <c r="B8" s="164" t="s">
        <v>61</v>
      </c>
      <c r="C8" s="164" t="s">
        <v>138</v>
      </c>
      <c r="D8" s="164" t="s">
        <v>885</v>
      </c>
      <c r="E8" s="165" t="s">
        <v>101</v>
      </c>
      <c r="F8" s="163" t="s">
        <v>2352</v>
      </c>
      <c r="G8" s="163" t="s">
        <v>2353</v>
      </c>
      <c r="H8" s="163" t="s">
        <v>2354</v>
      </c>
      <c r="I8" s="163" t="s">
        <v>2355</v>
      </c>
      <c r="J8" s="163" t="s">
        <v>2356</v>
      </c>
    </row>
    <row r="9" spans="1:10" ht="51.95" customHeight="1">
      <c r="A9" s="163" t="s">
        <v>197</v>
      </c>
      <c r="B9" s="164" t="s">
        <v>61</v>
      </c>
      <c r="C9" s="164" t="s">
        <v>198</v>
      </c>
      <c r="D9" s="164" t="s">
        <v>1029</v>
      </c>
      <c r="E9" s="165" t="s">
        <v>123</v>
      </c>
      <c r="F9" s="163" t="s">
        <v>1158</v>
      </c>
      <c r="G9" s="163" t="s">
        <v>2357</v>
      </c>
      <c r="H9" s="163" t="s">
        <v>2358</v>
      </c>
      <c r="I9" s="163" t="s">
        <v>2359</v>
      </c>
      <c r="J9" s="163" t="s">
        <v>2360</v>
      </c>
    </row>
    <row r="10" spans="1:10" ht="39" customHeight="1">
      <c r="A10" s="163" t="s">
        <v>249</v>
      </c>
      <c r="B10" s="164" t="s">
        <v>66</v>
      </c>
      <c r="C10" s="164" t="s">
        <v>250</v>
      </c>
      <c r="D10" s="164" t="s">
        <v>1233</v>
      </c>
      <c r="E10" s="165" t="s">
        <v>68</v>
      </c>
      <c r="F10" s="163" t="s">
        <v>1248</v>
      </c>
      <c r="G10" s="163" t="s">
        <v>2361</v>
      </c>
      <c r="H10" s="163" t="s">
        <v>2362</v>
      </c>
      <c r="I10" s="163" t="s">
        <v>2363</v>
      </c>
      <c r="J10" s="163" t="s">
        <v>2364</v>
      </c>
    </row>
    <row r="11" spans="1:10" ht="65.099999999999994" customHeight="1">
      <c r="A11" s="163" t="s">
        <v>152</v>
      </c>
      <c r="B11" s="164" t="s">
        <v>61</v>
      </c>
      <c r="C11" s="164" t="s">
        <v>153</v>
      </c>
      <c r="D11" s="164" t="s">
        <v>941</v>
      </c>
      <c r="E11" s="165" t="s">
        <v>101</v>
      </c>
      <c r="F11" s="163" t="s">
        <v>2365</v>
      </c>
      <c r="G11" s="163" t="s">
        <v>2366</v>
      </c>
      <c r="H11" s="163" t="s">
        <v>2367</v>
      </c>
      <c r="I11" s="163" t="s">
        <v>2368</v>
      </c>
      <c r="J11" s="163" t="s">
        <v>2369</v>
      </c>
    </row>
    <row r="12" spans="1:10" ht="39" customHeight="1">
      <c r="A12" s="163" t="s">
        <v>222</v>
      </c>
      <c r="B12" s="164" t="s">
        <v>66</v>
      </c>
      <c r="C12" s="164" t="s">
        <v>223</v>
      </c>
      <c r="D12" s="164" t="s">
        <v>1012</v>
      </c>
      <c r="E12" s="165" t="s">
        <v>68</v>
      </c>
      <c r="F12" s="163" t="s">
        <v>2370</v>
      </c>
      <c r="G12" s="163" t="s">
        <v>2371</v>
      </c>
      <c r="H12" s="163" t="s">
        <v>2372</v>
      </c>
      <c r="I12" s="163" t="s">
        <v>2373</v>
      </c>
      <c r="J12" s="163" t="s">
        <v>2374</v>
      </c>
    </row>
    <row r="13" spans="1:10" ht="39" customHeight="1">
      <c r="A13" s="163" t="s">
        <v>811</v>
      </c>
      <c r="B13" s="164" t="s">
        <v>66</v>
      </c>
      <c r="C13" s="164" t="s">
        <v>812</v>
      </c>
      <c r="D13" s="164" t="s">
        <v>1202</v>
      </c>
      <c r="E13" s="165" t="s">
        <v>68</v>
      </c>
      <c r="F13" s="163" t="s">
        <v>1902</v>
      </c>
      <c r="G13" s="163" t="s">
        <v>2375</v>
      </c>
      <c r="H13" s="163" t="s">
        <v>2376</v>
      </c>
      <c r="I13" s="163" t="s">
        <v>2377</v>
      </c>
      <c r="J13" s="163" t="s">
        <v>2378</v>
      </c>
    </row>
    <row r="14" spans="1:10" ht="65.099999999999994" customHeight="1">
      <c r="A14" s="163" t="s">
        <v>158</v>
      </c>
      <c r="B14" s="164" t="s">
        <v>61</v>
      </c>
      <c r="C14" s="164" t="s">
        <v>159</v>
      </c>
      <c r="D14" s="164" t="s">
        <v>941</v>
      </c>
      <c r="E14" s="165" t="s">
        <v>101</v>
      </c>
      <c r="F14" s="163" t="s">
        <v>2379</v>
      </c>
      <c r="G14" s="163" t="s">
        <v>2366</v>
      </c>
      <c r="H14" s="163" t="s">
        <v>2380</v>
      </c>
      <c r="I14" s="163" t="s">
        <v>2381</v>
      </c>
      <c r="J14" s="163" t="s">
        <v>2382</v>
      </c>
    </row>
    <row r="15" spans="1:10" ht="65.099999999999994" customHeight="1">
      <c r="A15" s="163" t="s">
        <v>140</v>
      </c>
      <c r="B15" s="164" t="s">
        <v>61</v>
      </c>
      <c r="C15" s="164" t="s">
        <v>141</v>
      </c>
      <c r="D15" s="164" t="s">
        <v>885</v>
      </c>
      <c r="E15" s="165" t="s">
        <v>101</v>
      </c>
      <c r="F15" s="163" t="s">
        <v>2383</v>
      </c>
      <c r="G15" s="163" t="s">
        <v>2353</v>
      </c>
      <c r="H15" s="163" t="s">
        <v>2384</v>
      </c>
      <c r="I15" s="163" t="s">
        <v>2385</v>
      </c>
      <c r="J15" s="163" t="s">
        <v>2386</v>
      </c>
    </row>
    <row r="16" spans="1:10" ht="39" customHeight="1">
      <c r="A16" s="163" t="s">
        <v>134</v>
      </c>
      <c r="B16" s="164" t="s">
        <v>66</v>
      </c>
      <c r="C16" s="164" t="s">
        <v>135</v>
      </c>
      <c r="D16" s="164" t="s">
        <v>941</v>
      </c>
      <c r="E16" s="165" t="s">
        <v>72</v>
      </c>
      <c r="F16" s="163" t="s">
        <v>1039</v>
      </c>
      <c r="G16" s="163" t="s">
        <v>2387</v>
      </c>
      <c r="H16" s="163" t="s">
        <v>2388</v>
      </c>
      <c r="I16" s="163" t="s">
        <v>1285</v>
      </c>
      <c r="J16" s="163" t="s">
        <v>2389</v>
      </c>
    </row>
    <row r="17" spans="1:17" ht="65.099999999999994" customHeight="1">
      <c r="A17" s="163" t="s">
        <v>194</v>
      </c>
      <c r="B17" s="164" t="s">
        <v>66</v>
      </c>
      <c r="C17" s="164" t="s">
        <v>195</v>
      </c>
      <c r="D17" s="164" t="s">
        <v>1029</v>
      </c>
      <c r="E17" s="165" t="s">
        <v>68</v>
      </c>
      <c r="F17" s="163" t="s">
        <v>1151</v>
      </c>
      <c r="G17" s="163" t="s">
        <v>2390</v>
      </c>
      <c r="H17" s="163" t="s">
        <v>2391</v>
      </c>
      <c r="I17" s="163" t="s">
        <v>2392</v>
      </c>
      <c r="J17" s="163" t="s">
        <v>2393</v>
      </c>
    </row>
    <row r="18" spans="1:17" ht="65.099999999999994" customHeight="1">
      <c r="A18" s="163" t="s">
        <v>182</v>
      </c>
      <c r="B18" s="164" t="s">
        <v>61</v>
      </c>
      <c r="C18" s="164" t="s">
        <v>183</v>
      </c>
      <c r="D18" s="164" t="s">
        <v>885</v>
      </c>
      <c r="E18" s="165" t="s">
        <v>101</v>
      </c>
      <c r="F18" s="163" t="s">
        <v>2394</v>
      </c>
      <c r="G18" s="163" t="s">
        <v>2395</v>
      </c>
      <c r="H18" s="163" t="s">
        <v>2396</v>
      </c>
      <c r="I18" s="163" t="s">
        <v>2397</v>
      </c>
      <c r="J18" s="163" t="s">
        <v>2398</v>
      </c>
    </row>
    <row r="19" spans="1:17" ht="65.099999999999994" customHeight="1">
      <c r="A19" s="163" t="s">
        <v>155</v>
      </c>
      <c r="B19" s="164" t="s">
        <v>61</v>
      </c>
      <c r="C19" s="164" t="s">
        <v>156</v>
      </c>
      <c r="D19" s="164" t="s">
        <v>941</v>
      </c>
      <c r="E19" s="165" t="s">
        <v>101</v>
      </c>
      <c r="F19" s="163" t="s">
        <v>2399</v>
      </c>
      <c r="G19" s="163" t="s">
        <v>2366</v>
      </c>
      <c r="H19" s="163" t="s">
        <v>2400</v>
      </c>
      <c r="I19" s="163" t="s">
        <v>2401</v>
      </c>
      <c r="J19" s="163" t="s">
        <v>2402</v>
      </c>
    </row>
    <row r="20" spans="1:17" ht="51.95" customHeight="1">
      <c r="A20" s="163" t="s">
        <v>246</v>
      </c>
      <c r="B20" s="164" t="s">
        <v>66</v>
      </c>
      <c r="C20" s="164" t="s">
        <v>247</v>
      </c>
      <c r="D20" s="164" t="s">
        <v>1233</v>
      </c>
      <c r="E20" s="165" t="s">
        <v>68</v>
      </c>
      <c r="F20" s="163" t="s">
        <v>1243</v>
      </c>
      <c r="G20" s="163" t="s">
        <v>2403</v>
      </c>
      <c r="H20" s="163" t="s">
        <v>2404</v>
      </c>
      <c r="I20" s="163" t="s">
        <v>2405</v>
      </c>
      <c r="J20" s="163" t="s">
        <v>2406</v>
      </c>
    </row>
    <row r="21" spans="1:17" ht="26.1" customHeight="1">
      <c r="A21" s="163" t="s">
        <v>736</v>
      </c>
      <c r="B21" s="164" t="s">
        <v>66</v>
      </c>
      <c r="C21" s="164" t="s">
        <v>737</v>
      </c>
      <c r="D21" s="164" t="s">
        <v>1170</v>
      </c>
      <c r="E21" s="165" t="s">
        <v>68</v>
      </c>
      <c r="F21" s="163" t="s">
        <v>1779</v>
      </c>
      <c r="G21" s="163" t="s">
        <v>2407</v>
      </c>
      <c r="H21" s="163" t="s">
        <v>2408</v>
      </c>
      <c r="I21" s="163" t="s">
        <v>2409</v>
      </c>
      <c r="J21" s="163" t="s">
        <v>2410</v>
      </c>
    </row>
    <row r="22" spans="1:17" ht="65.099999999999994" customHeight="1">
      <c r="A22" s="163" t="s">
        <v>143</v>
      </c>
      <c r="B22" s="164" t="s">
        <v>61</v>
      </c>
      <c r="C22" s="164" t="s">
        <v>144</v>
      </c>
      <c r="D22" s="164" t="s">
        <v>885</v>
      </c>
      <c r="E22" s="165" t="s">
        <v>101</v>
      </c>
      <c r="F22" s="163" t="s">
        <v>2411</v>
      </c>
      <c r="G22" s="163" t="s">
        <v>2366</v>
      </c>
      <c r="H22" s="163" t="s">
        <v>2412</v>
      </c>
      <c r="I22" s="163" t="s">
        <v>2413</v>
      </c>
      <c r="J22" s="163" t="s">
        <v>2414</v>
      </c>
    </row>
    <row r="23" spans="1:17" ht="65.099999999999994" customHeight="1">
      <c r="A23" s="163" t="s">
        <v>167</v>
      </c>
      <c r="B23" s="164" t="s">
        <v>61</v>
      </c>
      <c r="C23" s="164" t="s">
        <v>168</v>
      </c>
      <c r="D23" s="164" t="s">
        <v>941</v>
      </c>
      <c r="E23" s="165" t="s">
        <v>101</v>
      </c>
      <c r="F23" s="163" t="s">
        <v>2415</v>
      </c>
      <c r="G23" s="163" t="s">
        <v>2416</v>
      </c>
      <c r="H23" s="163" t="s">
        <v>2417</v>
      </c>
      <c r="I23" s="163" t="s">
        <v>2418</v>
      </c>
      <c r="J23" s="163" t="s">
        <v>2419</v>
      </c>
    </row>
    <row r="24" spans="1:17" ht="65.099999999999994" customHeight="1">
      <c r="A24" s="163" t="s">
        <v>161</v>
      </c>
      <c r="B24" s="164" t="s">
        <v>61</v>
      </c>
      <c r="C24" s="164" t="s">
        <v>162</v>
      </c>
      <c r="D24" s="164" t="s">
        <v>941</v>
      </c>
      <c r="E24" s="165" t="s">
        <v>101</v>
      </c>
      <c r="F24" s="163" t="s">
        <v>2420</v>
      </c>
      <c r="G24" s="163" t="s">
        <v>2421</v>
      </c>
      <c r="H24" s="163" t="s">
        <v>2422</v>
      </c>
      <c r="I24" s="163" t="s">
        <v>2423</v>
      </c>
      <c r="J24" s="163" t="s">
        <v>2424</v>
      </c>
    </row>
    <row r="25" spans="1:17" ht="39" customHeight="1">
      <c r="A25" s="163" t="s">
        <v>225</v>
      </c>
      <c r="B25" s="164" t="s">
        <v>66</v>
      </c>
      <c r="C25" s="164" t="s">
        <v>226</v>
      </c>
      <c r="D25" s="164" t="s">
        <v>1012</v>
      </c>
      <c r="E25" s="165" t="s">
        <v>68</v>
      </c>
      <c r="F25" s="163" t="s">
        <v>2370</v>
      </c>
      <c r="G25" s="163" t="s">
        <v>2425</v>
      </c>
      <c r="H25" s="163" t="s">
        <v>2426</v>
      </c>
      <c r="I25" s="163" t="s">
        <v>2427</v>
      </c>
      <c r="J25" s="163" t="s">
        <v>2428</v>
      </c>
      <c r="Q25" s="302"/>
    </row>
    <row r="26" spans="1:17" ht="26.1" customHeight="1">
      <c r="A26" s="163" t="s">
        <v>121</v>
      </c>
      <c r="B26" s="164" t="s">
        <v>61</v>
      </c>
      <c r="C26" s="164" t="s">
        <v>122</v>
      </c>
      <c r="D26" s="164" t="s">
        <v>906</v>
      </c>
      <c r="E26" s="165" t="s">
        <v>123</v>
      </c>
      <c r="F26" s="163" t="s">
        <v>2429</v>
      </c>
      <c r="G26" s="163" t="s">
        <v>2430</v>
      </c>
      <c r="H26" s="163" t="s">
        <v>2431</v>
      </c>
      <c r="I26" s="163" t="s">
        <v>901</v>
      </c>
      <c r="J26" s="163" t="s">
        <v>2432</v>
      </c>
    </row>
    <row r="27" spans="1:17" ht="39" customHeight="1">
      <c r="A27" s="163" t="s">
        <v>259</v>
      </c>
      <c r="B27" s="164" t="s">
        <v>66</v>
      </c>
      <c r="C27" s="164" t="s">
        <v>260</v>
      </c>
      <c r="D27" s="164" t="s">
        <v>1233</v>
      </c>
      <c r="E27" s="165" t="s">
        <v>72</v>
      </c>
      <c r="F27" s="163" t="s">
        <v>1260</v>
      </c>
      <c r="G27" s="163" t="s">
        <v>2433</v>
      </c>
      <c r="H27" s="163" t="s">
        <v>2434</v>
      </c>
      <c r="I27" s="163" t="s">
        <v>2435</v>
      </c>
      <c r="J27" s="163" t="s">
        <v>2436</v>
      </c>
    </row>
    <row r="28" spans="1:17" ht="39" customHeight="1">
      <c r="A28" s="163" t="s">
        <v>115</v>
      </c>
      <c r="B28" s="164" t="s">
        <v>66</v>
      </c>
      <c r="C28" s="164" t="s">
        <v>116</v>
      </c>
      <c r="D28" s="164" t="s">
        <v>941</v>
      </c>
      <c r="E28" s="165" t="s">
        <v>72</v>
      </c>
      <c r="F28" s="163" t="s">
        <v>1011</v>
      </c>
      <c r="G28" s="163" t="s">
        <v>2437</v>
      </c>
      <c r="H28" s="163" t="s">
        <v>2438</v>
      </c>
      <c r="I28" s="163" t="s">
        <v>2435</v>
      </c>
      <c r="J28" s="163" t="s">
        <v>2439</v>
      </c>
    </row>
    <row r="29" spans="1:17" ht="26.1" customHeight="1">
      <c r="A29" s="163" t="s">
        <v>814</v>
      </c>
      <c r="B29" s="164" t="s">
        <v>66</v>
      </c>
      <c r="C29" s="164" t="s">
        <v>815</v>
      </c>
      <c r="D29" s="164" t="s">
        <v>1202</v>
      </c>
      <c r="E29" s="165" t="s">
        <v>202</v>
      </c>
      <c r="F29" s="163" t="s">
        <v>2440</v>
      </c>
      <c r="G29" s="163" t="s">
        <v>2441</v>
      </c>
      <c r="H29" s="163" t="s">
        <v>2442</v>
      </c>
      <c r="I29" s="163" t="s">
        <v>2443</v>
      </c>
      <c r="J29" s="163" t="s">
        <v>2444</v>
      </c>
    </row>
    <row r="30" spans="1:17" ht="39" customHeight="1">
      <c r="A30" s="163" t="s">
        <v>93</v>
      </c>
      <c r="B30" s="164" t="s">
        <v>66</v>
      </c>
      <c r="C30" s="164" t="s">
        <v>94</v>
      </c>
      <c r="D30" s="164" t="s">
        <v>941</v>
      </c>
      <c r="E30" s="165" t="s">
        <v>68</v>
      </c>
      <c r="F30" s="163" t="s">
        <v>969</v>
      </c>
      <c r="G30" s="163" t="s">
        <v>2445</v>
      </c>
      <c r="H30" s="163" t="s">
        <v>2446</v>
      </c>
      <c r="I30" s="163" t="s">
        <v>2447</v>
      </c>
      <c r="J30" s="163" t="s">
        <v>2448</v>
      </c>
    </row>
    <row r="31" spans="1:17" ht="39" customHeight="1">
      <c r="A31" s="163" t="s">
        <v>575</v>
      </c>
      <c r="B31" s="164" t="s">
        <v>61</v>
      </c>
      <c r="C31" s="164" t="s">
        <v>576</v>
      </c>
      <c r="D31" s="164" t="s">
        <v>1565</v>
      </c>
      <c r="E31" s="165" t="s">
        <v>202</v>
      </c>
      <c r="F31" s="163" t="s">
        <v>2449</v>
      </c>
      <c r="G31" s="163" t="s">
        <v>2450</v>
      </c>
      <c r="H31" s="163" t="s">
        <v>2451</v>
      </c>
      <c r="I31" s="163" t="s">
        <v>2452</v>
      </c>
      <c r="J31" s="163" t="s">
        <v>2453</v>
      </c>
    </row>
    <row r="32" spans="1:17" ht="65.099999999999994" customHeight="1">
      <c r="A32" s="163" t="s">
        <v>712</v>
      </c>
      <c r="B32" s="164" t="s">
        <v>61</v>
      </c>
      <c r="C32" s="164" t="s">
        <v>713</v>
      </c>
      <c r="D32" s="164" t="s">
        <v>1170</v>
      </c>
      <c r="E32" s="165" t="s">
        <v>63</v>
      </c>
      <c r="F32" s="163" t="s">
        <v>2454</v>
      </c>
      <c r="G32" s="163" t="s">
        <v>2455</v>
      </c>
      <c r="H32" s="163" t="s">
        <v>2456</v>
      </c>
      <c r="I32" s="163" t="s">
        <v>2457</v>
      </c>
      <c r="J32" s="163" t="s">
        <v>2458</v>
      </c>
    </row>
    <row r="33" spans="1:10" ht="26.1" customHeight="1">
      <c r="A33" s="163" t="s">
        <v>841</v>
      </c>
      <c r="B33" s="164" t="s">
        <v>66</v>
      </c>
      <c r="C33" s="164" t="s">
        <v>842</v>
      </c>
      <c r="D33" s="164" t="s">
        <v>1046</v>
      </c>
      <c r="E33" s="165" t="s">
        <v>68</v>
      </c>
      <c r="F33" s="163" t="s">
        <v>1920</v>
      </c>
      <c r="G33" s="163" t="s">
        <v>2459</v>
      </c>
      <c r="H33" s="163" t="s">
        <v>2460</v>
      </c>
      <c r="I33" s="163" t="s">
        <v>2461</v>
      </c>
      <c r="J33" s="163" t="s">
        <v>2462</v>
      </c>
    </row>
    <row r="34" spans="1:10" ht="51.95" customHeight="1">
      <c r="A34" s="163" t="s">
        <v>191</v>
      </c>
      <c r="B34" s="164" t="s">
        <v>66</v>
      </c>
      <c r="C34" s="164" t="s">
        <v>192</v>
      </c>
      <c r="D34" s="164" t="s">
        <v>1029</v>
      </c>
      <c r="E34" s="165" t="s">
        <v>68</v>
      </c>
      <c r="F34" s="163" t="s">
        <v>1150</v>
      </c>
      <c r="G34" s="163" t="s">
        <v>2463</v>
      </c>
      <c r="H34" s="163" t="s">
        <v>2464</v>
      </c>
      <c r="I34" s="163" t="s">
        <v>2465</v>
      </c>
      <c r="J34" s="163" t="s">
        <v>2466</v>
      </c>
    </row>
    <row r="35" spans="1:10" ht="26.1" customHeight="1">
      <c r="A35" s="163" t="s">
        <v>650</v>
      </c>
      <c r="B35" s="164" t="s">
        <v>61</v>
      </c>
      <c r="C35" s="164" t="s">
        <v>651</v>
      </c>
      <c r="D35" s="164" t="s">
        <v>1565</v>
      </c>
      <c r="E35" s="165" t="s">
        <v>63</v>
      </c>
      <c r="F35" s="163" t="s">
        <v>2467</v>
      </c>
      <c r="G35" s="163" t="s">
        <v>2468</v>
      </c>
      <c r="H35" s="163" t="s">
        <v>2469</v>
      </c>
      <c r="I35" s="163" t="s">
        <v>2470</v>
      </c>
      <c r="J35" s="163" t="s">
        <v>2471</v>
      </c>
    </row>
    <row r="36" spans="1:10" ht="39" customHeight="1">
      <c r="A36" s="163" t="s">
        <v>871</v>
      </c>
      <c r="B36" s="164" t="s">
        <v>66</v>
      </c>
      <c r="C36" s="164" t="s">
        <v>872</v>
      </c>
      <c r="D36" s="164" t="s">
        <v>1964</v>
      </c>
      <c r="E36" s="165" t="s">
        <v>202</v>
      </c>
      <c r="F36" s="163" t="s">
        <v>2472</v>
      </c>
      <c r="G36" s="163" t="s">
        <v>2473</v>
      </c>
      <c r="H36" s="163" t="s">
        <v>2474</v>
      </c>
      <c r="I36" s="163" t="s">
        <v>2475</v>
      </c>
      <c r="J36" s="163" t="s">
        <v>2476</v>
      </c>
    </row>
    <row r="37" spans="1:10" ht="39" customHeight="1">
      <c r="A37" s="163" t="s">
        <v>584</v>
      </c>
      <c r="B37" s="164" t="s">
        <v>66</v>
      </c>
      <c r="C37" s="164" t="s">
        <v>585</v>
      </c>
      <c r="D37" s="164" t="s">
        <v>1565</v>
      </c>
      <c r="E37" s="165" t="s">
        <v>202</v>
      </c>
      <c r="F37" s="163" t="s">
        <v>1585</v>
      </c>
      <c r="G37" s="163" t="s">
        <v>2477</v>
      </c>
      <c r="H37" s="163" t="s">
        <v>2478</v>
      </c>
      <c r="I37" s="163" t="s">
        <v>2475</v>
      </c>
      <c r="J37" s="163" t="s">
        <v>2479</v>
      </c>
    </row>
    <row r="38" spans="1:10" ht="39" customHeight="1">
      <c r="A38" s="163" t="s">
        <v>204</v>
      </c>
      <c r="B38" s="164" t="s">
        <v>66</v>
      </c>
      <c r="C38" s="164" t="s">
        <v>205</v>
      </c>
      <c r="D38" s="164" t="s">
        <v>1029</v>
      </c>
      <c r="E38" s="165" t="s">
        <v>68</v>
      </c>
      <c r="F38" s="163" t="s">
        <v>1168</v>
      </c>
      <c r="G38" s="163" t="s">
        <v>2480</v>
      </c>
      <c r="H38" s="163" t="s">
        <v>2481</v>
      </c>
      <c r="I38" s="163" t="s">
        <v>2475</v>
      </c>
      <c r="J38" s="163" t="s">
        <v>2482</v>
      </c>
    </row>
    <row r="39" spans="1:10" ht="51.95" customHeight="1">
      <c r="A39" s="163" t="s">
        <v>567</v>
      </c>
      <c r="B39" s="164" t="s">
        <v>66</v>
      </c>
      <c r="C39" s="164" t="s">
        <v>568</v>
      </c>
      <c r="D39" s="164" t="s">
        <v>1264</v>
      </c>
      <c r="E39" s="165" t="s">
        <v>63</v>
      </c>
      <c r="F39" s="163" t="s">
        <v>2483</v>
      </c>
      <c r="G39" s="163" t="s">
        <v>2484</v>
      </c>
      <c r="H39" s="163" t="s">
        <v>2485</v>
      </c>
      <c r="I39" s="163" t="s">
        <v>2486</v>
      </c>
      <c r="J39" s="163" t="s">
        <v>2487</v>
      </c>
    </row>
    <row r="40" spans="1:10" ht="26.1" customHeight="1">
      <c r="A40" s="166" t="s">
        <v>832</v>
      </c>
      <c r="B40" s="167" t="s">
        <v>66</v>
      </c>
      <c r="C40" s="167" t="s">
        <v>833</v>
      </c>
      <c r="D40" s="167" t="s">
        <v>1046</v>
      </c>
      <c r="E40" s="168" t="s">
        <v>68</v>
      </c>
      <c r="F40" s="166" t="s">
        <v>1902</v>
      </c>
      <c r="G40" s="166" t="s">
        <v>2488</v>
      </c>
      <c r="H40" s="166" t="s">
        <v>2489</v>
      </c>
      <c r="I40" s="166" t="s">
        <v>2490</v>
      </c>
      <c r="J40" s="166" t="s">
        <v>2491</v>
      </c>
    </row>
    <row r="41" spans="1:10" ht="26.1" customHeight="1">
      <c r="A41" s="166" t="s">
        <v>255</v>
      </c>
      <c r="B41" s="167" t="s">
        <v>66</v>
      </c>
      <c r="C41" s="167" t="s">
        <v>256</v>
      </c>
      <c r="D41" s="167" t="s">
        <v>1252</v>
      </c>
      <c r="E41" s="168" t="s">
        <v>68</v>
      </c>
      <c r="F41" s="166" t="s">
        <v>2492</v>
      </c>
      <c r="G41" s="166" t="s">
        <v>2493</v>
      </c>
      <c r="H41" s="166" t="s">
        <v>2494</v>
      </c>
      <c r="I41" s="166" t="s">
        <v>2495</v>
      </c>
      <c r="J41" s="166" t="s">
        <v>2496</v>
      </c>
    </row>
    <row r="42" spans="1:10" ht="39" customHeight="1">
      <c r="A42" s="166" t="s">
        <v>125</v>
      </c>
      <c r="B42" s="167" t="s">
        <v>61</v>
      </c>
      <c r="C42" s="167" t="s">
        <v>126</v>
      </c>
      <c r="D42" s="167" t="s">
        <v>941</v>
      </c>
      <c r="E42" s="168" t="s">
        <v>123</v>
      </c>
      <c r="F42" s="166" t="s">
        <v>2497</v>
      </c>
      <c r="G42" s="166" t="s">
        <v>2498</v>
      </c>
      <c r="H42" s="166" t="s">
        <v>2499</v>
      </c>
      <c r="I42" s="166" t="s">
        <v>2495</v>
      </c>
      <c r="J42" s="166" t="s">
        <v>2500</v>
      </c>
    </row>
    <row r="43" spans="1:10" ht="26.1" customHeight="1">
      <c r="A43" s="166" t="s">
        <v>835</v>
      </c>
      <c r="B43" s="167" t="s">
        <v>66</v>
      </c>
      <c r="C43" s="167" t="s">
        <v>836</v>
      </c>
      <c r="D43" s="167" t="s">
        <v>1046</v>
      </c>
      <c r="E43" s="168" t="s">
        <v>68</v>
      </c>
      <c r="F43" s="166" t="s">
        <v>1920</v>
      </c>
      <c r="G43" s="166" t="s">
        <v>2501</v>
      </c>
      <c r="H43" s="166" t="s">
        <v>2502</v>
      </c>
      <c r="I43" s="166" t="s">
        <v>2495</v>
      </c>
      <c r="J43" s="166" t="s">
        <v>2503</v>
      </c>
    </row>
    <row r="44" spans="1:10" ht="26.1" customHeight="1">
      <c r="A44" s="166" t="s">
        <v>118</v>
      </c>
      <c r="B44" s="167" t="s">
        <v>66</v>
      </c>
      <c r="C44" s="167" t="s">
        <v>119</v>
      </c>
      <c r="D44" s="167" t="s">
        <v>1012</v>
      </c>
      <c r="E44" s="168" t="s">
        <v>68</v>
      </c>
      <c r="F44" s="166" t="s">
        <v>969</v>
      </c>
      <c r="G44" s="166" t="s">
        <v>2504</v>
      </c>
      <c r="H44" s="166" t="s">
        <v>2505</v>
      </c>
      <c r="I44" s="166" t="s">
        <v>2506</v>
      </c>
      <c r="J44" s="166" t="s">
        <v>2507</v>
      </c>
    </row>
    <row r="45" spans="1:10" ht="26.1" customHeight="1">
      <c r="A45" s="166" t="s">
        <v>262</v>
      </c>
      <c r="B45" s="167" t="s">
        <v>66</v>
      </c>
      <c r="C45" s="167" t="s">
        <v>263</v>
      </c>
      <c r="D45" s="167" t="s">
        <v>1233</v>
      </c>
      <c r="E45" s="168" t="s">
        <v>202</v>
      </c>
      <c r="F45" s="166" t="s">
        <v>2508</v>
      </c>
      <c r="G45" s="166" t="s">
        <v>2509</v>
      </c>
      <c r="H45" s="166" t="s">
        <v>2510</v>
      </c>
      <c r="I45" s="166" t="s">
        <v>2511</v>
      </c>
      <c r="J45" s="166" t="s">
        <v>2512</v>
      </c>
    </row>
    <row r="46" spans="1:10" ht="26.1" customHeight="1">
      <c r="A46" s="166" t="s">
        <v>838</v>
      </c>
      <c r="B46" s="167" t="s">
        <v>66</v>
      </c>
      <c r="C46" s="167" t="s">
        <v>839</v>
      </c>
      <c r="D46" s="167" t="s">
        <v>1046</v>
      </c>
      <c r="E46" s="168" t="s">
        <v>68</v>
      </c>
      <c r="F46" s="166" t="s">
        <v>1902</v>
      </c>
      <c r="G46" s="166" t="s">
        <v>2513</v>
      </c>
      <c r="H46" s="166" t="s">
        <v>2514</v>
      </c>
      <c r="I46" s="166" t="s">
        <v>2515</v>
      </c>
      <c r="J46" s="166" t="s">
        <v>2516</v>
      </c>
    </row>
    <row r="47" spans="1:10" ht="65.099999999999994" customHeight="1">
      <c r="A47" s="166" t="s">
        <v>146</v>
      </c>
      <c r="B47" s="167" t="s">
        <v>61</v>
      </c>
      <c r="C47" s="167" t="s">
        <v>147</v>
      </c>
      <c r="D47" s="167" t="s">
        <v>885</v>
      </c>
      <c r="E47" s="168" t="s">
        <v>101</v>
      </c>
      <c r="F47" s="166" t="s">
        <v>2517</v>
      </c>
      <c r="G47" s="166" t="s">
        <v>2366</v>
      </c>
      <c r="H47" s="166" t="s">
        <v>2518</v>
      </c>
      <c r="I47" s="166" t="s">
        <v>2519</v>
      </c>
      <c r="J47" s="166" t="s">
        <v>2520</v>
      </c>
    </row>
    <row r="48" spans="1:10" ht="39" customHeight="1">
      <c r="A48" s="166" t="s">
        <v>131</v>
      </c>
      <c r="B48" s="167" t="s">
        <v>66</v>
      </c>
      <c r="C48" s="167" t="s">
        <v>132</v>
      </c>
      <c r="D48" s="167" t="s">
        <v>941</v>
      </c>
      <c r="E48" s="168" t="s">
        <v>101</v>
      </c>
      <c r="F48" s="166" t="s">
        <v>1038</v>
      </c>
      <c r="G48" s="166" t="s">
        <v>2521</v>
      </c>
      <c r="H48" s="166" t="s">
        <v>2522</v>
      </c>
      <c r="I48" s="166" t="s">
        <v>2523</v>
      </c>
      <c r="J48" s="166" t="s">
        <v>2524</v>
      </c>
    </row>
    <row r="49" spans="1:10" ht="39" customHeight="1">
      <c r="A49" s="166" t="s">
        <v>823</v>
      </c>
      <c r="B49" s="167" t="s">
        <v>66</v>
      </c>
      <c r="C49" s="167" t="s">
        <v>824</v>
      </c>
      <c r="D49" s="167" t="s">
        <v>1046</v>
      </c>
      <c r="E49" s="168" t="s">
        <v>68</v>
      </c>
      <c r="F49" s="166" t="s">
        <v>1913</v>
      </c>
      <c r="G49" s="166" t="s">
        <v>2525</v>
      </c>
      <c r="H49" s="166" t="s">
        <v>2526</v>
      </c>
      <c r="I49" s="166" t="s">
        <v>2527</v>
      </c>
      <c r="J49" s="166" t="s">
        <v>2528</v>
      </c>
    </row>
    <row r="50" spans="1:10" ht="65.099999999999994" customHeight="1">
      <c r="A50" s="166" t="s">
        <v>170</v>
      </c>
      <c r="B50" s="167" t="s">
        <v>61</v>
      </c>
      <c r="C50" s="167" t="s">
        <v>171</v>
      </c>
      <c r="D50" s="167" t="s">
        <v>941</v>
      </c>
      <c r="E50" s="168" t="s">
        <v>101</v>
      </c>
      <c r="F50" s="166" t="s">
        <v>2529</v>
      </c>
      <c r="G50" s="166" t="s">
        <v>2530</v>
      </c>
      <c r="H50" s="166" t="s">
        <v>2531</v>
      </c>
      <c r="I50" s="166" t="s">
        <v>2532</v>
      </c>
      <c r="J50" s="166" t="s">
        <v>2533</v>
      </c>
    </row>
    <row r="51" spans="1:10" ht="39" customHeight="1">
      <c r="A51" s="166" t="s">
        <v>240</v>
      </c>
      <c r="B51" s="167" t="s">
        <v>66</v>
      </c>
      <c r="C51" s="167" t="s">
        <v>241</v>
      </c>
      <c r="D51" s="167" t="s">
        <v>1202</v>
      </c>
      <c r="E51" s="168" t="s">
        <v>68</v>
      </c>
      <c r="F51" s="166" t="s">
        <v>1232</v>
      </c>
      <c r="G51" s="166" t="s">
        <v>2534</v>
      </c>
      <c r="H51" s="166" t="s">
        <v>2535</v>
      </c>
      <c r="I51" s="166" t="s">
        <v>2536</v>
      </c>
      <c r="J51" s="166" t="s">
        <v>2537</v>
      </c>
    </row>
    <row r="52" spans="1:10" ht="65.099999999999994" customHeight="1">
      <c r="A52" s="166" t="s">
        <v>733</v>
      </c>
      <c r="B52" s="167" t="s">
        <v>66</v>
      </c>
      <c r="C52" s="167" t="s">
        <v>734</v>
      </c>
      <c r="D52" s="167" t="s">
        <v>1170</v>
      </c>
      <c r="E52" s="168" t="s">
        <v>68</v>
      </c>
      <c r="F52" s="166" t="s">
        <v>1772</v>
      </c>
      <c r="G52" s="166" t="s">
        <v>2538</v>
      </c>
      <c r="H52" s="166" t="s">
        <v>2539</v>
      </c>
      <c r="I52" s="166" t="s">
        <v>2540</v>
      </c>
      <c r="J52" s="166" t="s">
        <v>2450</v>
      </c>
    </row>
    <row r="53" spans="1:10" ht="26.1" customHeight="1">
      <c r="A53" s="166" t="s">
        <v>688</v>
      </c>
      <c r="B53" s="167" t="s">
        <v>66</v>
      </c>
      <c r="C53" s="167" t="s">
        <v>689</v>
      </c>
      <c r="D53" s="167" t="s">
        <v>1565</v>
      </c>
      <c r="E53" s="168" t="s">
        <v>202</v>
      </c>
      <c r="F53" s="166" t="s">
        <v>2541</v>
      </c>
      <c r="G53" s="166" t="s">
        <v>2542</v>
      </c>
      <c r="H53" s="166" t="s">
        <v>2543</v>
      </c>
      <c r="I53" s="166" t="s">
        <v>2544</v>
      </c>
      <c r="J53" s="166" t="s">
        <v>2545</v>
      </c>
    </row>
    <row r="54" spans="1:10" ht="51.95" customHeight="1">
      <c r="A54" s="166" t="s">
        <v>862</v>
      </c>
      <c r="B54" s="167" t="s">
        <v>66</v>
      </c>
      <c r="C54" s="167" t="s">
        <v>863</v>
      </c>
      <c r="D54" s="167" t="s">
        <v>1473</v>
      </c>
      <c r="E54" s="168" t="s">
        <v>202</v>
      </c>
      <c r="F54" s="166" t="s">
        <v>2546</v>
      </c>
      <c r="G54" s="166" t="s">
        <v>2547</v>
      </c>
      <c r="H54" s="166" t="s">
        <v>2548</v>
      </c>
      <c r="I54" s="166" t="s">
        <v>2549</v>
      </c>
      <c r="J54" s="166" t="s">
        <v>2550</v>
      </c>
    </row>
    <row r="55" spans="1:10" ht="39" customHeight="1">
      <c r="A55" s="166" t="s">
        <v>578</v>
      </c>
      <c r="B55" s="167" t="s">
        <v>61</v>
      </c>
      <c r="C55" s="167" t="s">
        <v>579</v>
      </c>
      <c r="D55" s="167" t="s">
        <v>1565</v>
      </c>
      <c r="E55" s="168" t="s">
        <v>202</v>
      </c>
      <c r="F55" s="166" t="s">
        <v>2551</v>
      </c>
      <c r="G55" s="166" t="s">
        <v>2552</v>
      </c>
      <c r="H55" s="166" t="s">
        <v>2553</v>
      </c>
      <c r="I55" s="166" t="s">
        <v>2549</v>
      </c>
      <c r="J55" s="166" t="s">
        <v>2554</v>
      </c>
    </row>
    <row r="56" spans="1:10" ht="39" customHeight="1">
      <c r="A56" s="166" t="s">
        <v>228</v>
      </c>
      <c r="B56" s="167" t="s">
        <v>66</v>
      </c>
      <c r="C56" s="167" t="s">
        <v>229</v>
      </c>
      <c r="D56" s="167" t="s">
        <v>1202</v>
      </c>
      <c r="E56" s="168" t="s">
        <v>202</v>
      </c>
      <c r="F56" s="166" t="s">
        <v>1207</v>
      </c>
      <c r="G56" s="166" t="s">
        <v>2555</v>
      </c>
      <c r="H56" s="166" t="s">
        <v>2556</v>
      </c>
      <c r="I56" s="166" t="s">
        <v>2549</v>
      </c>
      <c r="J56" s="166" t="s">
        <v>2557</v>
      </c>
    </row>
    <row r="57" spans="1:10" ht="39" customHeight="1">
      <c r="A57" s="166" t="s">
        <v>587</v>
      </c>
      <c r="B57" s="167" t="s">
        <v>66</v>
      </c>
      <c r="C57" s="167" t="s">
        <v>588</v>
      </c>
      <c r="D57" s="167" t="s">
        <v>1565</v>
      </c>
      <c r="E57" s="168" t="s">
        <v>202</v>
      </c>
      <c r="F57" s="166" t="s">
        <v>1588</v>
      </c>
      <c r="G57" s="166" t="s">
        <v>2558</v>
      </c>
      <c r="H57" s="166" t="s">
        <v>2559</v>
      </c>
      <c r="I57" s="166" t="s">
        <v>2560</v>
      </c>
      <c r="J57" s="166" t="s">
        <v>2561</v>
      </c>
    </row>
    <row r="58" spans="1:10" ht="26.1" customHeight="1">
      <c r="A58" s="166" t="s">
        <v>243</v>
      </c>
      <c r="B58" s="167" t="s">
        <v>66</v>
      </c>
      <c r="C58" s="167" t="s">
        <v>244</v>
      </c>
      <c r="D58" s="167" t="s">
        <v>1233</v>
      </c>
      <c r="E58" s="168" t="s">
        <v>202</v>
      </c>
      <c r="F58" s="166" t="s">
        <v>1236</v>
      </c>
      <c r="G58" s="166" t="s">
        <v>1460</v>
      </c>
      <c r="H58" s="166" t="s">
        <v>2562</v>
      </c>
      <c r="I58" s="166" t="s">
        <v>2560</v>
      </c>
      <c r="J58" s="166" t="s">
        <v>2563</v>
      </c>
    </row>
    <row r="59" spans="1:10" ht="39" customHeight="1">
      <c r="A59" s="166" t="s">
        <v>760</v>
      </c>
      <c r="B59" s="167" t="s">
        <v>61</v>
      </c>
      <c r="C59" s="167" t="s">
        <v>761</v>
      </c>
      <c r="D59" s="167" t="s">
        <v>885</v>
      </c>
      <c r="E59" s="168" t="s">
        <v>63</v>
      </c>
      <c r="F59" s="166" t="s">
        <v>2348</v>
      </c>
      <c r="G59" s="166" t="s">
        <v>2564</v>
      </c>
      <c r="H59" s="166" t="s">
        <v>2564</v>
      </c>
      <c r="I59" s="166" t="s">
        <v>2565</v>
      </c>
      <c r="J59" s="166" t="s">
        <v>2566</v>
      </c>
    </row>
    <row r="60" spans="1:10" ht="51.95" customHeight="1">
      <c r="A60" s="166" t="s">
        <v>564</v>
      </c>
      <c r="B60" s="167" t="s">
        <v>66</v>
      </c>
      <c r="C60" s="167" t="s">
        <v>565</v>
      </c>
      <c r="D60" s="167" t="s">
        <v>1264</v>
      </c>
      <c r="E60" s="168" t="s">
        <v>63</v>
      </c>
      <c r="F60" s="166" t="s">
        <v>2348</v>
      </c>
      <c r="G60" s="166" t="s">
        <v>2567</v>
      </c>
      <c r="H60" s="166" t="s">
        <v>2567</v>
      </c>
      <c r="I60" s="166" t="s">
        <v>2565</v>
      </c>
      <c r="J60" s="166" t="s">
        <v>2568</v>
      </c>
    </row>
    <row r="61" spans="1:10" ht="39" customHeight="1">
      <c r="A61" s="166" t="s">
        <v>820</v>
      </c>
      <c r="B61" s="167" t="s">
        <v>66</v>
      </c>
      <c r="C61" s="167" t="s">
        <v>821</v>
      </c>
      <c r="D61" s="167" t="s">
        <v>1046</v>
      </c>
      <c r="E61" s="168" t="s">
        <v>68</v>
      </c>
      <c r="F61" s="166" t="s">
        <v>1913</v>
      </c>
      <c r="G61" s="166" t="s">
        <v>2569</v>
      </c>
      <c r="H61" s="166" t="s">
        <v>2570</v>
      </c>
      <c r="I61" s="166" t="s">
        <v>2571</v>
      </c>
      <c r="J61" s="166" t="s">
        <v>2572</v>
      </c>
    </row>
    <row r="62" spans="1:10" ht="39" customHeight="1">
      <c r="A62" s="166" t="s">
        <v>724</v>
      </c>
      <c r="B62" s="167" t="s">
        <v>66</v>
      </c>
      <c r="C62" s="167" t="s">
        <v>725</v>
      </c>
      <c r="D62" s="167" t="s">
        <v>1170</v>
      </c>
      <c r="E62" s="168" t="s">
        <v>68</v>
      </c>
      <c r="F62" s="166" t="s">
        <v>1759</v>
      </c>
      <c r="G62" s="166" t="s">
        <v>2573</v>
      </c>
      <c r="H62" s="166" t="s">
        <v>2574</v>
      </c>
      <c r="I62" s="166" t="s">
        <v>2575</v>
      </c>
      <c r="J62" s="166" t="s">
        <v>2576</v>
      </c>
    </row>
    <row r="63" spans="1:10" ht="26.1" customHeight="1">
      <c r="A63" s="166" t="s">
        <v>748</v>
      </c>
      <c r="B63" s="167" t="s">
        <v>61</v>
      </c>
      <c r="C63" s="167" t="s">
        <v>749</v>
      </c>
      <c r="D63" s="167" t="s">
        <v>1565</v>
      </c>
      <c r="E63" s="168" t="s">
        <v>63</v>
      </c>
      <c r="F63" s="166" t="s">
        <v>2577</v>
      </c>
      <c r="G63" s="166" t="s">
        <v>2578</v>
      </c>
      <c r="H63" s="166" t="s">
        <v>2579</v>
      </c>
      <c r="I63" s="166" t="s">
        <v>2580</v>
      </c>
      <c r="J63" s="166" t="s">
        <v>2581</v>
      </c>
    </row>
    <row r="64" spans="1:10" ht="39" customHeight="1">
      <c r="A64" s="166" t="s">
        <v>742</v>
      </c>
      <c r="B64" s="167" t="s">
        <v>66</v>
      </c>
      <c r="C64" s="167" t="s">
        <v>743</v>
      </c>
      <c r="D64" s="167" t="s">
        <v>1170</v>
      </c>
      <c r="E64" s="168" t="s">
        <v>68</v>
      </c>
      <c r="F64" s="166" t="s">
        <v>2582</v>
      </c>
      <c r="G64" s="166" t="s">
        <v>2583</v>
      </c>
      <c r="H64" s="166" t="s">
        <v>2584</v>
      </c>
      <c r="I64" s="166" t="s">
        <v>2580</v>
      </c>
      <c r="J64" s="166" t="s">
        <v>2585</v>
      </c>
    </row>
    <row r="65" spans="1:10" ht="39" customHeight="1">
      <c r="A65" s="166" t="s">
        <v>77</v>
      </c>
      <c r="B65" s="167" t="s">
        <v>66</v>
      </c>
      <c r="C65" s="167" t="s">
        <v>78</v>
      </c>
      <c r="D65" s="167" t="s">
        <v>926</v>
      </c>
      <c r="E65" s="168" t="s">
        <v>79</v>
      </c>
      <c r="F65" s="166" t="s">
        <v>936</v>
      </c>
      <c r="G65" s="166" t="s">
        <v>2586</v>
      </c>
      <c r="H65" s="166" t="s">
        <v>2587</v>
      </c>
      <c r="I65" s="166" t="s">
        <v>2588</v>
      </c>
      <c r="J65" s="166" t="s">
        <v>2589</v>
      </c>
    </row>
    <row r="66" spans="1:10" ht="26.1" customHeight="1">
      <c r="A66" s="166" t="s">
        <v>691</v>
      </c>
      <c r="B66" s="167" t="s">
        <v>66</v>
      </c>
      <c r="C66" s="167" t="s">
        <v>692</v>
      </c>
      <c r="D66" s="167" t="s">
        <v>1565</v>
      </c>
      <c r="E66" s="168" t="s">
        <v>202</v>
      </c>
      <c r="F66" s="166" t="s">
        <v>2590</v>
      </c>
      <c r="G66" s="166" t="s">
        <v>2591</v>
      </c>
      <c r="H66" s="166" t="s">
        <v>2592</v>
      </c>
      <c r="I66" s="166" t="s">
        <v>2588</v>
      </c>
      <c r="J66" s="166" t="s">
        <v>2593</v>
      </c>
    </row>
    <row r="67" spans="1:10" ht="51.95" customHeight="1">
      <c r="A67" s="166" t="s">
        <v>561</v>
      </c>
      <c r="B67" s="167" t="s">
        <v>66</v>
      </c>
      <c r="C67" s="167" t="s">
        <v>562</v>
      </c>
      <c r="D67" s="167" t="s">
        <v>1264</v>
      </c>
      <c r="E67" s="168" t="s">
        <v>63</v>
      </c>
      <c r="F67" s="166" t="s">
        <v>2348</v>
      </c>
      <c r="G67" s="166" t="s">
        <v>2594</v>
      </c>
      <c r="H67" s="166" t="s">
        <v>2594</v>
      </c>
      <c r="I67" s="166" t="s">
        <v>2595</v>
      </c>
      <c r="J67" s="166" t="s">
        <v>2596</v>
      </c>
    </row>
    <row r="68" spans="1:10" ht="26.1" customHeight="1">
      <c r="A68" s="166" t="s">
        <v>219</v>
      </c>
      <c r="B68" s="167" t="s">
        <v>66</v>
      </c>
      <c r="C68" s="167" t="s">
        <v>220</v>
      </c>
      <c r="D68" s="167" t="s">
        <v>1012</v>
      </c>
      <c r="E68" s="168" t="s">
        <v>202</v>
      </c>
      <c r="F68" s="166" t="s">
        <v>2440</v>
      </c>
      <c r="G68" s="166" t="s">
        <v>2597</v>
      </c>
      <c r="H68" s="166" t="s">
        <v>2598</v>
      </c>
      <c r="I68" s="166" t="s">
        <v>2599</v>
      </c>
      <c r="J68" s="166" t="s">
        <v>2600</v>
      </c>
    </row>
    <row r="69" spans="1:10" ht="26.1" customHeight="1">
      <c r="A69" s="166" t="s">
        <v>829</v>
      </c>
      <c r="B69" s="167" t="s">
        <v>66</v>
      </c>
      <c r="C69" s="167" t="s">
        <v>830</v>
      </c>
      <c r="D69" s="167" t="s">
        <v>1046</v>
      </c>
      <c r="E69" s="168" t="s">
        <v>68</v>
      </c>
      <c r="F69" s="166" t="s">
        <v>1920</v>
      </c>
      <c r="G69" s="166" t="s">
        <v>2601</v>
      </c>
      <c r="H69" s="166" t="s">
        <v>2602</v>
      </c>
      <c r="I69" s="166" t="s">
        <v>2603</v>
      </c>
      <c r="J69" s="166" t="s">
        <v>2604</v>
      </c>
    </row>
    <row r="70" spans="1:10" ht="39" customHeight="1">
      <c r="A70" s="166" t="s">
        <v>581</v>
      </c>
      <c r="B70" s="167" t="s">
        <v>66</v>
      </c>
      <c r="C70" s="167" t="s">
        <v>582</v>
      </c>
      <c r="D70" s="167" t="s">
        <v>1565</v>
      </c>
      <c r="E70" s="168" t="s">
        <v>202</v>
      </c>
      <c r="F70" s="166" t="s">
        <v>2605</v>
      </c>
      <c r="G70" s="166" t="s">
        <v>2606</v>
      </c>
      <c r="H70" s="166" t="s">
        <v>2607</v>
      </c>
      <c r="I70" s="166" t="s">
        <v>2608</v>
      </c>
      <c r="J70" s="166" t="s">
        <v>2609</v>
      </c>
    </row>
    <row r="71" spans="1:10" ht="39" customHeight="1">
      <c r="A71" s="166" t="s">
        <v>677</v>
      </c>
      <c r="B71" s="167" t="s">
        <v>66</v>
      </c>
      <c r="C71" s="167" t="s">
        <v>678</v>
      </c>
      <c r="D71" s="167" t="s">
        <v>1565</v>
      </c>
      <c r="E71" s="168" t="s">
        <v>202</v>
      </c>
      <c r="F71" s="166" t="s">
        <v>2610</v>
      </c>
      <c r="G71" s="166" t="s">
        <v>2611</v>
      </c>
      <c r="H71" s="166" t="s">
        <v>2612</v>
      </c>
      <c r="I71" s="166" t="s">
        <v>2608</v>
      </c>
      <c r="J71" s="166" t="s">
        <v>2613</v>
      </c>
    </row>
    <row r="72" spans="1:10" ht="65.099999999999994" customHeight="1">
      <c r="A72" s="166" t="s">
        <v>179</v>
      </c>
      <c r="B72" s="167" t="s">
        <v>61</v>
      </c>
      <c r="C72" s="167" t="s">
        <v>180</v>
      </c>
      <c r="D72" s="167" t="s">
        <v>885</v>
      </c>
      <c r="E72" s="168" t="s">
        <v>101</v>
      </c>
      <c r="F72" s="166" t="s">
        <v>2614</v>
      </c>
      <c r="G72" s="166" t="s">
        <v>2615</v>
      </c>
      <c r="H72" s="166" t="s">
        <v>2616</v>
      </c>
      <c r="I72" s="166" t="s">
        <v>2608</v>
      </c>
      <c r="J72" s="166" t="s">
        <v>2617</v>
      </c>
    </row>
    <row r="73" spans="1:10" ht="104.1" customHeight="1">
      <c r="A73" s="166" t="s">
        <v>683</v>
      </c>
      <c r="B73" s="167" t="s">
        <v>61</v>
      </c>
      <c r="C73" s="167" t="s">
        <v>684</v>
      </c>
      <c r="D73" s="167" t="s">
        <v>1565</v>
      </c>
      <c r="E73" s="168" t="s">
        <v>63</v>
      </c>
      <c r="F73" s="166" t="s">
        <v>2618</v>
      </c>
      <c r="G73" s="166" t="s">
        <v>2619</v>
      </c>
      <c r="H73" s="166" t="s">
        <v>2620</v>
      </c>
      <c r="I73" s="166" t="s">
        <v>2608</v>
      </c>
      <c r="J73" s="166" t="s">
        <v>2621</v>
      </c>
    </row>
    <row r="74" spans="1:10" ht="51.95" customHeight="1">
      <c r="A74" s="166" t="s">
        <v>763</v>
      </c>
      <c r="B74" s="167" t="s">
        <v>66</v>
      </c>
      <c r="C74" s="167" t="s">
        <v>764</v>
      </c>
      <c r="D74" s="167" t="s">
        <v>1264</v>
      </c>
      <c r="E74" s="168" t="s">
        <v>202</v>
      </c>
      <c r="F74" s="166" t="s">
        <v>2622</v>
      </c>
      <c r="G74" s="166" t="s">
        <v>2623</v>
      </c>
      <c r="H74" s="166" t="s">
        <v>2624</v>
      </c>
      <c r="I74" s="166" t="s">
        <v>2625</v>
      </c>
      <c r="J74" s="166" t="s">
        <v>2626</v>
      </c>
    </row>
    <row r="75" spans="1:10" ht="26.1" customHeight="1">
      <c r="A75" s="166" t="s">
        <v>252</v>
      </c>
      <c r="B75" s="167" t="s">
        <v>66</v>
      </c>
      <c r="C75" s="167" t="s">
        <v>253</v>
      </c>
      <c r="D75" s="167" t="s">
        <v>1233</v>
      </c>
      <c r="E75" s="168" t="s">
        <v>202</v>
      </c>
      <c r="F75" s="166" t="s">
        <v>2627</v>
      </c>
      <c r="G75" s="166" t="s">
        <v>2628</v>
      </c>
      <c r="H75" s="166" t="s">
        <v>2629</v>
      </c>
      <c r="I75" s="166" t="s">
        <v>2630</v>
      </c>
      <c r="J75" s="166" t="s">
        <v>2631</v>
      </c>
    </row>
    <row r="76" spans="1:10" ht="26.1" customHeight="1">
      <c r="A76" s="166" t="s">
        <v>826</v>
      </c>
      <c r="B76" s="167" t="s">
        <v>66</v>
      </c>
      <c r="C76" s="167" t="s">
        <v>827</v>
      </c>
      <c r="D76" s="167" t="s">
        <v>1046</v>
      </c>
      <c r="E76" s="168" t="s">
        <v>68</v>
      </c>
      <c r="F76" s="166" t="s">
        <v>1902</v>
      </c>
      <c r="G76" s="166" t="s">
        <v>2632</v>
      </c>
      <c r="H76" s="166" t="s">
        <v>2633</v>
      </c>
      <c r="I76" s="166" t="s">
        <v>2630</v>
      </c>
      <c r="J76" s="166" t="s">
        <v>2634</v>
      </c>
    </row>
    <row r="77" spans="1:10" ht="26.1" customHeight="1">
      <c r="A77" s="166" t="s">
        <v>727</v>
      </c>
      <c r="B77" s="167" t="s">
        <v>66</v>
      </c>
      <c r="C77" s="167" t="s">
        <v>728</v>
      </c>
      <c r="D77" s="167" t="s">
        <v>1170</v>
      </c>
      <c r="E77" s="168" t="s">
        <v>68</v>
      </c>
      <c r="F77" s="166" t="s">
        <v>2635</v>
      </c>
      <c r="G77" s="166" t="s">
        <v>2636</v>
      </c>
      <c r="H77" s="166" t="s">
        <v>2637</v>
      </c>
      <c r="I77" s="166" t="s">
        <v>2638</v>
      </c>
      <c r="J77" s="166" t="s">
        <v>2639</v>
      </c>
    </row>
    <row r="78" spans="1:10" ht="65.099999999999994" customHeight="1">
      <c r="A78" s="166" t="s">
        <v>149</v>
      </c>
      <c r="B78" s="167" t="s">
        <v>61</v>
      </c>
      <c r="C78" s="167" t="s">
        <v>150</v>
      </c>
      <c r="D78" s="167" t="s">
        <v>885</v>
      </c>
      <c r="E78" s="168" t="s">
        <v>101</v>
      </c>
      <c r="F78" s="166" t="s">
        <v>2640</v>
      </c>
      <c r="G78" s="166" t="s">
        <v>2366</v>
      </c>
      <c r="H78" s="166" t="s">
        <v>2641</v>
      </c>
      <c r="I78" s="166" t="s">
        <v>2642</v>
      </c>
      <c r="J78" s="166" t="s">
        <v>2643</v>
      </c>
    </row>
    <row r="79" spans="1:10" ht="65.099999999999994" customHeight="1">
      <c r="A79" s="166" t="s">
        <v>715</v>
      </c>
      <c r="B79" s="167" t="s">
        <v>66</v>
      </c>
      <c r="C79" s="167" t="s">
        <v>716</v>
      </c>
      <c r="D79" s="167" t="s">
        <v>1170</v>
      </c>
      <c r="E79" s="168" t="s">
        <v>63</v>
      </c>
      <c r="F79" s="166" t="s">
        <v>2644</v>
      </c>
      <c r="G79" s="166" t="s">
        <v>2645</v>
      </c>
      <c r="H79" s="166" t="s">
        <v>2646</v>
      </c>
      <c r="I79" s="166" t="s">
        <v>2642</v>
      </c>
      <c r="J79" s="166" t="s">
        <v>2647</v>
      </c>
    </row>
    <row r="80" spans="1:10" ht="39" customHeight="1">
      <c r="A80" s="166" t="s">
        <v>188</v>
      </c>
      <c r="B80" s="167" t="s">
        <v>66</v>
      </c>
      <c r="C80" s="167" t="s">
        <v>189</v>
      </c>
      <c r="D80" s="167" t="s">
        <v>941</v>
      </c>
      <c r="E80" s="168" t="s">
        <v>72</v>
      </c>
      <c r="F80" s="166" t="s">
        <v>2648</v>
      </c>
      <c r="G80" s="166" t="s">
        <v>2649</v>
      </c>
      <c r="H80" s="166" t="s">
        <v>2650</v>
      </c>
      <c r="I80" s="166" t="s">
        <v>2642</v>
      </c>
      <c r="J80" s="166" t="s">
        <v>2651</v>
      </c>
    </row>
    <row r="81" spans="1:10" ht="39" customHeight="1">
      <c r="A81" s="166" t="s">
        <v>510</v>
      </c>
      <c r="B81" s="167" t="s">
        <v>66</v>
      </c>
      <c r="C81" s="167" t="s">
        <v>511</v>
      </c>
      <c r="D81" s="167" t="s">
        <v>1473</v>
      </c>
      <c r="E81" s="168" t="s">
        <v>63</v>
      </c>
      <c r="F81" s="166" t="s">
        <v>2644</v>
      </c>
      <c r="G81" s="166" t="s">
        <v>2652</v>
      </c>
      <c r="H81" s="166" t="s">
        <v>2653</v>
      </c>
      <c r="I81" s="166" t="s">
        <v>2642</v>
      </c>
      <c r="J81" s="166" t="s">
        <v>2654</v>
      </c>
    </row>
    <row r="82" spans="1:10" ht="65.099999999999994" customHeight="1">
      <c r="A82" s="166" t="s">
        <v>176</v>
      </c>
      <c r="B82" s="167" t="s">
        <v>61</v>
      </c>
      <c r="C82" s="167" t="s">
        <v>177</v>
      </c>
      <c r="D82" s="167" t="s">
        <v>885</v>
      </c>
      <c r="E82" s="168" t="s">
        <v>101</v>
      </c>
      <c r="F82" s="166" t="s">
        <v>2655</v>
      </c>
      <c r="G82" s="166" t="s">
        <v>2421</v>
      </c>
      <c r="H82" s="166" t="s">
        <v>2656</v>
      </c>
      <c r="I82" s="166" t="s">
        <v>2642</v>
      </c>
      <c r="J82" s="166" t="s">
        <v>2657</v>
      </c>
    </row>
    <row r="83" spans="1:10" ht="39" customHeight="1">
      <c r="A83" s="166" t="s">
        <v>455</v>
      </c>
      <c r="B83" s="167" t="s">
        <v>66</v>
      </c>
      <c r="C83" s="167" t="s">
        <v>456</v>
      </c>
      <c r="D83" s="167" t="s">
        <v>1264</v>
      </c>
      <c r="E83" s="168" t="s">
        <v>202</v>
      </c>
      <c r="F83" s="166" t="s">
        <v>1436</v>
      </c>
      <c r="G83" s="166" t="s">
        <v>2658</v>
      </c>
      <c r="H83" s="166" t="s">
        <v>2659</v>
      </c>
      <c r="I83" s="166" t="s">
        <v>2660</v>
      </c>
      <c r="J83" s="166" t="s">
        <v>2661</v>
      </c>
    </row>
    <row r="84" spans="1:10" ht="39" customHeight="1">
      <c r="A84" s="166" t="s">
        <v>552</v>
      </c>
      <c r="B84" s="167" t="s">
        <v>66</v>
      </c>
      <c r="C84" s="167" t="s">
        <v>553</v>
      </c>
      <c r="D84" s="167" t="s">
        <v>1264</v>
      </c>
      <c r="E84" s="168" t="s">
        <v>63</v>
      </c>
      <c r="F84" s="166" t="s">
        <v>2662</v>
      </c>
      <c r="G84" s="166" t="s">
        <v>2663</v>
      </c>
      <c r="H84" s="166" t="s">
        <v>2664</v>
      </c>
      <c r="I84" s="166" t="s">
        <v>2660</v>
      </c>
      <c r="J84" s="166" t="s">
        <v>2665</v>
      </c>
    </row>
    <row r="85" spans="1:10" ht="51.95" customHeight="1">
      <c r="A85" s="166" t="s">
        <v>868</v>
      </c>
      <c r="B85" s="167" t="s">
        <v>66</v>
      </c>
      <c r="C85" s="167" t="s">
        <v>869</v>
      </c>
      <c r="D85" s="167" t="s">
        <v>1964</v>
      </c>
      <c r="E85" s="168" t="s">
        <v>63</v>
      </c>
      <c r="F85" s="166" t="s">
        <v>2666</v>
      </c>
      <c r="G85" s="166" t="s">
        <v>2667</v>
      </c>
      <c r="H85" s="166" t="s">
        <v>2668</v>
      </c>
      <c r="I85" s="166" t="s">
        <v>2660</v>
      </c>
      <c r="J85" s="166" t="s">
        <v>2669</v>
      </c>
    </row>
    <row r="86" spans="1:10" ht="26.1" customHeight="1">
      <c r="A86" s="166" t="s">
        <v>501</v>
      </c>
      <c r="B86" s="167" t="s">
        <v>66</v>
      </c>
      <c r="C86" s="167" t="s">
        <v>502</v>
      </c>
      <c r="D86" s="167" t="s">
        <v>1264</v>
      </c>
      <c r="E86" s="168" t="s">
        <v>63</v>
      </c>
      <c r="F86" s="166" t="s">
        <v>2670</v>
      </c>
      <c r="G86" s="166" t="s">
        <v>2671</v>
      </c>
      <c r="H86" s="166" t="s">
        <v>2672</v>
      </c>
      <c r="I86" s="166" t="s">
        <v>2660</v>
      </c>
      <c r="J86" s="166" t="s">
        <v>2673</v>
      </c>
    </row>
    <row r="87" spans="1:10" ht="39" customHeight="1">
      <c r="A87" s="166" t="s">
        <v>680</v>
      </c>
      <c r="B87" s="167" t="s">
        <v>66</v>
      </c>
      <c r="C87" s="167" t="s">
        <v>681</v>
      </c>
      <c r="D87" s="167" t="s">
        <v>1565</v>
      </c>
      <c r="E87" s="168" t="s">
        <v>63</v>
      </c>
      <c r="F87" s="166" t="s">
        <v>2674</v>
      </c>
      <c r="G87" s="166" t="s">
        <v>2675</v>
      </c>
      <c r="H87" s="166" t="s">
        <v>2676</v>
      </c>
      <c r="I87" s="166" t="s">
        <v>2660</v>
      </c>
      <c r="J87" s="166" t="s">
        <v>2677</v>
      </c>
    </row>
    <row r="88" spans="1:10" ht="26.1" customHeight="1">
      <c r="A88" s="166" t="s">
        <v>231</v>
      </c>
      <c r="B88" s="167" t="s">
        <v>66</v>
      </c>
      <c r="C88" s="167" t="s">
        <v>232</v>
      </c>
      <c r="D88" s="167" t="s">
        <v>1202</v>
      </c>
      <c r="E88" s="168" t="s">
        <v>202</v>
      </c>
      <c r="F88" s="166" t="s">
        <v>2678</v>
      </c>
      <c r="G88" s="166" t="s">
        <v>2679</v>
      </c>
      <c r="H88" s="166" t="s">
        <v>2680</v>
      </c>
      <c r="I88" s="166" t="s">
        <v>2660</v>
      </c>
      <c r="J88" s="166" t="s">
        <v>2681</v>
      </c>
    </row>
    <row r="89" spans="1:10" ht="39" customHeight="1">
      <c r="A89" s="166" t="s">
        <v>528</v>
      </c>
      <c r="B89" s="167" t="s">
        <v>66</v>
      </c>
      <c r="C89" s="167" t="s">
        <v>529</v>
      </c>
      <c r="D89" s="167" t="s">
        <v>1264</v>
      </c>
      <c r="E89" s="168" t="s">
        <v>63</v>
      </c>
      <c r="F89" s="166" t="s">
        <v>2682</v>
      </c>
      <c r="G89" s="166" t="s">
        <v>2683</v>
      </c>
      <c r="H89" s="166" t="s">
        <v>2684</v>
      </c>
      <c r="I89" s="166" t="s">
        <v>2685</v>
      </c>
      <c r="J89" s="166" t="s">
        <v>2686</v>
      </c>
    </row>
    <row r="90" spans="1:10" ht="39" customHeight="1">
      <c r="A90" s="166" t="s">
        <v>507</v>
      </c>
      <c r="B90" s="167" t="s">
        <v>66</v>
      </c>
      <c r="C90" s="167" t="s">
        <v>508</v>
      </c>
      <c r="D90" s="167" t="s">
        <v>1264</v>
      </c>
      <c r="E90" s="168" t="s">
        <v>63</v>
      </c>
      <c r="F90" s="166" t="s">
        <v>2687</v>
      </c>
      <c r="G90" s="166" t="s">
        <v>2688</v>
      </c>
      <c r="H90" s="166" t="s">
        <v>2689</v>
      </c>
      <c r="I90" s="166" t="s">
        <v>2685</v>
      </c>
      <c r="J90" s="166" t="s">
        <v>2690</v>
      </c>
    </row>
    <row r="91" spans="1:10" ht="26.1" customHeight="1">
      <c r="A91" s="166" t="s">
        <v>739</v>
      </c>
      <c r="B91" s="167" t="s">
        <v>66</v>
      </c>
      <c r="C91" s="167" t="s">
        <v>740</v>
      </c>
      <c r="D91" s="167" t="s">
        <v>1170</v>
      </c>
      <c r="E91" s="168" t="s">
        <v>202</v>
      </c>
      <c r="F91" s="166" t="s">
        <v>2691</v>
      </c>
      <c r="G91" s="166" t="s">
        <v>2692</v>
      </c>
      <c r="H91" s="166" t="s">
        <v>2693</v>
      </c>
      <c r="I91" s="166" t="s">
        <v>2685</v>
      </c>
      <c r="J91" s="166" t="s">
        <v>2694</v>
      </c>
    </row>
    <row r="92" spans="1:10" ht="39" customHeight="1">
      <c r="A92" s="166" t="s">
        <v>668</v>
      </c>
      <c r="B92" s="167" t="s">
        <v>66</v>
      </c>
      <c r="C92" s="167" t="s">
        <v>669</v>
      </c>
      <c r="D92" s="167" t="s">
        <v>1565</v>
      </c>
      <c r="E92" s="168" t="s">
        <v>63</v>
      </c>
      <c r="F92" s="166" t="s">
        <v>2695</v>
      </c>
      <c r="G92" s="166" t="s">
        <v>2696</v>
      </c>
      <c r="H92" s="166" t="s">
        <v>2697</v>
      </c>
      <c r="I92" s="166" t="s">
        <v>2685</v>
      </c>
      <c r="J92" s="166" t="s">
        <v>2698</v>
      </c>
    </row>
    <row r="93" spans="1:10" ht="39" customHeight="1">
      <c r="A93" s="171" t="s">
        <v>112</v>
      </c>
      <c r="B93" s="172" t="s">
        <v>66</v>
      </c>
      <c r="C93" s="172" t="s">
        <v>113</v>
      </c>
      <c r="D93" s="172" t="s">
        <v>941</v>
      </c>
      <c r="E93" s="173" t="s">
        <v>72</v>
      </c>
      <c r="F93" s="171" t="s">
        <v>1008</v>
      </c>
      <c r="G93" s="171" t="s">
        <v>2699</v>
      </c>
      <c r="H93" s="171" t="s">
        <v>2700</v>
      </c>
      <c r="I93" s="171" t="s">
        <v>2701</v>
      </c>
      <c r="J93" s="171" t="s">
        <v>2702</v>
      </c>
    </row>
    <row r="94" spans="1:10" ht="51.95" customHeight="1">
      <c r="A94" s="171" t="s">
        <v>730</v>
      </c>
      <c r="B94" s="172" t="s">
        <v>66</v>
      </c>
      <c r="C94" s="172" t="s">
        <v>731</v>
      </c>
      <c r="D94" s="172" t="s">
        <v>1170</v>
      </c>
      <c r="E94" s="173" t="s">
        <v>68</v>
      </c>
      <c r="F94" s="171" t="s">
        <v>1769</v>
      </c>
      <c r="G94" s="171" t="s">
        <v>2703</v>
      </c>
      <c r="H94" s="171" t="s">
        <v>2704</v>
      </c>
      <c r="I94" s="171" t="s">
        <v>2705</v>
      </c>
      <c r="J94" s="171" t="s">
        <v>2706</v>
      </c>
    </row>
    <row r="95" spans="1:10" ht="39" customHeight="1">
      <c r="A95" s="171" t="s">
        <v>757</v>
      </c>
      <c r="B95" s="172" t="s">
        <v>61</v>
      </c>
      <c r="C95" s="172" t="s">
        <v>758</v>
      </c>
      <c r="D95" s="172" t="s">
        <v>885</v>
      </c>
      <c r="E95" s="173" t="s">
        <v>63</v>
      </c>
      <c r="F95" s="171" t="s">
        <v>2707</v>
      </c>
      <c r="G95" s="171" t="s">
        <v>2708</v>
      </c>
      <c r="H95" s="171" t="s">
        <v>2709</v>
      </c>
      <c r="I95" s="171" t="s">
        <v>2705</v>
      </c>
      <c r="J95" s="171" t="s">
        <v>2710</v>
      </c>
    </row>
    <row r="96" spans="1:10" ht="51.95" customHeight="1">
      <c r="A96" s="171" t="s">
        <v>593</v>
      </c>
      <c r="B96" s="172" t="s">
        <v>66</v>
      </c>
      <c r="C96" s="172" t="s">
        <v>594</v>
      </c>
      <c r="D96" s="172" t="s">
        <v>1565</v>
      </c>
      <c r="E96" s="173" t="s">
        <v>202</v>
      </c>
      <c r="F96" s="171" t="s">
        <v>2711</v>
      </c>
      <c r="G96" s="171" t="s">
        <v>2712</v>
      </c>
      <c r="H96" s="171" t="s">
        <v>2713</v>
      </c>
      <c r="I96" s="171" t="s">
        <v>2705</v>
      </c>
      <c r="J96" s="171" t="s">
        <v>2714</v>
      </c>
    </row>
    <row r="97" spans="1:10" ht="39" customHeight="1">
      <c r="A97" s="171" t="s">
        <v>590</v>
      </c>
      <c r="B97" s="172" t="s">
        <v>66</v>
      </c>
      <c r="C97" s="172" t="s">
        <v>591</v>
      </c>
      <c r="D97" s="172" t="s">
        <v>1565</v>
      </c>
      <c r="E97" s="173" t="s">
        <v>202</v>
      </c>
      <c r="F97" s="171" t="s">
        <v>2715</v>
      </c>
      <c r="G97" s="171" t="s">
        <v>2716</v>
      </c>
      <c r="H97" s="171" t="s">
        <v>2717</v>
      </c>
      <c r="I97" s="171" t="s">
        <v>2705</v>
      </c>
      <c r="J97" s="171" t="s">
        <v>2718</v>
      </c>
    </row>
    <row r="98" spans="1:10" ht="26.1" customHeight="1">
      <c r="A98" s="171" t="s">
        <v>844</v>
      </c>
      <c r="B98" s="172" t="s">
        <v>66</v>
      </c>
      <c r="C98" s="172" t="s">
        <v>845</v>
      </c>
      <c r="D98" s="172" t="s">
        <v>1046</v>
      </c>
      <c r="E98" s="173" t="s">
        <v>68</v>
      </c>
      <c r="F98" s="171" t="s">
        <v>1929</v>
      </c>
      <c r="G98" s="171" t="s">
        <v>2719</v>
      </c>
      <c r="H98" s="171" t="s">
        <v>2720</v>
      </c>
      <c r="I98" s="171" t="s">
        <v>2705</v>
      </c>
      <c r="J98" s="171" t="s">
        <v>2721</v>
      </c>
    </row>
    <row r="99" spans="1:10" ht="39" customHeight="1">
      <c r="A99" s="171" t="s">
        <v>745</v>
      </c>
      <c r="B99" s="172" t="s">
        <v>66</v>
      </c>
      <c r="C99" s="172" t="s">
        <v>746</v>
      </c>
      <c r="D99" s="172" t="s">
        <v>1170</v>
      </c>
      <c r="E99" s="173" t="s">
        <v>63</v>
      </c>
      <c r="F99" s="171" t="s">
        <v>2348</v>
      </c>
      <c r="G99" s="171" t="s">
        <v>2722</v>
      </c>
      <c r="H99" s="171" t="s">
        <v>2722</v>
      </c>
      <c r="I99" s="171" t="s">
        <v>2705</v>
      </c>
      <c r="J99" s="171" t="s">
        <v>2723</v>
      </c>
    </row>
    <row r="100" spans="1:10" ht="51.95" customHeight="1">
      <c r="A100" s="171" t="s">
        <v>74</v>
      </c>
      <c r="B100" s="172" t="s">
        <v>66</v>
      </c>
      <c r="C100" s="172" t="s">
        <v>75</v>
      </c>
      <c r="D100" s="172" t="s">
        <v>926</v>
      </c>
      <c r="E100" s="173" t="s">
        <v>72</v>
      </c>
      <c r="F100" s="171" t="s">
        <v>935</v>
      </c>
      <c r="G100" s="171" t="s">
        <v>2724</v>
      </c>
      <c r="H100" s="171" t="s">
        <v>2725</v>
      </c>
      <c r="I100" s="171" t="s">
        <v>2705</v>
      </c>
      <c r="J100" s="171" t="s">
        <v>2726</v>
      </c>
    </row>
    <row r="101" spans="1:10" ht="39" customHeight="1">
      <c r="A101" s="171" t="s">
        <v>396</v>
      </c>
      <c r="B101" s="172" t="s">
        <v>66</v>
      </c>
      <c r="C101" s="172" t="s">
        <v>397</v>
      </c>
      <c r="D101" s="172" t="s">
        <v>1264</v>
      </c>
      <c r="E101" s="173" t="s">
        <v>202</v>
      </c>
      <c r="F101" s="171" t="s">
        <v>1385</v>
      </c>
      <c r="G101" s="171" t="s">
        <v>2727</v>
      </c>
      <c r="H101" s="171" t="s">
        <v>2728</v>
      </c>
      <c r="I101" s="171" t="s">
        <v>2705</v>
      </c>
      <c r="J101" s="171" t="s">
        <v>2729</v>
      </c>
    </row>
    <row r="102" spans="1:10" ht="39" customHeight="1">
      <c r="A102" s="171" t="s">
        <v>617</v>
      </c>
      <c r="B102" s="172" t="s">
        <v>66</v>
      </c>
      <c r="C102" s="172" t="s">
        <v>618</v>
      </c>
      <c r="D102" s="172" t="s">
        <v>1565</v>
      </c>
      <c r="E102" s="173" t="s">
        <v>63</v>
      </c>
      <c r="F102" s="171" t="s">
        <v>2622</v>
      </c>
      <c r="G102" s="171" t="s">
        <v>2730</v>
      </c>
      <c r="H102" s="171" t="s">
        <v>2731</v>
      </c>
      <c r="I102" s="171" t="s">
        <v>2732</v>
      </c>
      <c r="J102" s="171" t="s">
        <v>2733</v>
      </c>
    </row>
    <row r="103" spans="1:10" ht="39" customHeight="1">
      <c r="A103" s="171" t="s">
        <v>754</v>
      </c>
      <c r="B103" s="172" t="s">
        <v>66</v>
      </c>
      <c r="C103" s="172" t="s">
        <v>755</v>
      </c>
      <c r="D103" s="172" t="s">
        <v>1803</v>
      </c>
      <c r="E103" s="173" t="s">
        <v>63</v>
      </c>
      <c r="F103" s="171" t="s">
        <v>2734</v>
      </c>
      <c r="G103" s="171" t="s">
        <v>2735</v>
      </c>
      <c r="H103" s="171" t="s">
        <v>2736</v>
      </c>
      <c r="I103" s="171" t="s">
        <v>2732</v>
      </c>
      <c r="J103" s="171" t="s">
        <v>2737</v>
      </c>
    </row>
    <row r="104" spans="1:10" ht="26.1" customHeight="1">
      <c r="A104" s="171" t="s">
        <v>492</v>
      </c>
      <c r="B104" s="172" t="s">
        <v>66</v>
      </c>
      <c r="C104" s="172" t="s">
        <v>493</v>
      </c>
      <c r="D104" s="172" t="s">
        <v>1264</v>
      </c>
      <c r="E104" s="173" t="s">
        <v>63</v>
      </c>
      <c r="F104" s="171" t="s">
        <v>2738</v>
      </c>
      <c r="G104" s="171" t="s">
        <v>2739</v>
      </c>
      <c r="H104" s="171" t="s">
        <v>2740</v>
      </c>
      <c r="I104" s="171" t="s">
        <v>2732</v>
      </c>
      <c r="J104" s="171" t="s">
        <v>2741</v>
      </c>
    </row>
    <row r="105" spans="1:10" ht="39" customHeight="1">
      <c r="A105" s="171" t="s">
        <v>847</v>
      </c>
      <c r="B105" s="172" t="s">
        <v>66</v>
      </c>
      <c r="C105" s="172" t="s">
        <v>848</v>
      </c>
      <c r="D105" s="172" t="s">
        <v>1046</v>
      </c>
      <c r="E105" s="173" t="s">
        <v>68</v>
      </c>
      <c r="F105" s="171" t="s">
        <v>1929</v>
      </c>
      <c r="G105" s="171" t="s">
        <v>2742</v>
      </c>
      <c r="H105" s="171" t="s">
        <v>2743</v>
      </c>
      <c r="I105" s="171" t="s">
        <v>2744</v>
      </c>
      <c r="J105" s="171" t="s">
        <v>2745</v>
      </c>
    </row>
    <row r="106" spans="1:10" ht="39" customHeight="1">
      <c r="A106" s="171" t="s">
        <v>620</v>
      </c>
      <c r="B106" s="172" t="s">
        <v>66</v>
      </c>
      <c r="C106" s="172" t="s">
        <v>621</v>
      </c>
      <c r="D106" s="172" t="s">
        <v>1565</v>
      </c>
      <c r="E106" s="173" t="s">
        <v>63</v>
      </c>
      <c r="F106" s="171" t="s">
        <v>2746</v>
      </c>
      <c r="G106" s="171" t="s">
        <v>2747</v>
      </c>
      <c r="H106" s="171" t="s">
        <v>2748</v>
      </c>
      <c r="I106" s="171" t="s">
        <v>2744</v>
      </c>
      <c r="J106" s="171" t="s">
        <v>2749</v>
      </c>
    </row>
    <row r="107" spans="1:10" ht="39" customHeight="1">
      <c r="A107" s="171" t="s">
        <v>498</v>
      </c>
      <c r="B107" s="172" t="s">
        <v>66</v>
      </c>
      <c r="C107" s="172" t="s">
        <v>499</v>
      </c>
      <c r="D107" s="172" t="s">
        <v>1264</v>
      </c>
      <c r="E107" s="173" t="s">
        <v>63</v>
      </c>
      <c r="F107" s="171" t="s">
        <v>2682</v>
      </c>
      <c r="G107" s="171" t="s">
        <v>2750</v>
      </c>
      <c r="H107" s="171" t="s">
        <v>2751</v>
      </c>
      <c r="I107" s="171" t="s">
        <v>2744</v>
      </c>
      <c r="J107" s="171" t="s">
        <v>2752</v>
      </c>
    </row>
    <row r="108" spans="1:10" ht="39" customHeight="1">
      <c r="A108" s="171" t="s">
        <v>817</v>
      </c>
      <c r="B108" s="172" t="s">
        <v>66</v>
      </c>
      <c r="C108" s="172" t="s">
        <v>818</v>
      </c>
      <c r="D108" s="172" t="s">
        <v>1046</v>
      </c>
      <c r="E108" s="173" t="s">
        <v>68</v>
      </c>
      <c r="F108" s="171" t="s">
        <v>1913</v>
      </c>
      <c r="G108" s="171" t="s">
        <v>2753</v>
      </c>
      <c r="H108" s="171" t="s">
        <v>2754</v>
      </c>
      <c r="I108" s="171" t="s">
        <v>2744</v>
      </c>
      <c r="J108" s="171" t="s">
        <v>2755</v>
      </c>
    </row>
    <row r="109" spans="1:10" ht="24" customHeight="1">
      <c r="A109" s="171" t="s">
        <v>484</v>
      </c>
      <c r="B109" s="172" t="s">
        <v>66</v>
      </c>
      <c r="C109" s="172" t="s">
        <v>485</v>
      </c>
      <c r="D109" s="172" t="s">
        <v>920</v>
      </c>
      <c r="E109" s="173" t="s">
        <v>72</v>
      </c>
      <c r="F109" s="171" t="s">
        <v>1445</v>
      </c>
      <c r="G109" s="171" t="s">
        <v>2756</v>
      </c>
      <c r="H109" s="171" t="s">
        <v>2757</v>
      </c>
      <c r="I109" s="171" t="s">
        <v>2758</v>
      </c>
      <c r="J109" s="171" t="s">
        <v>2759</v>
      </c>
    </row>
    <row r="110" spans="1:10" ht="51.95" customHeight="1">
      <c r="A110" s="171" t="s">
        <v>70</v>
      </c>
      <c r="B110" s="172" t="s">
        <v>66</v>
      </c>
      <c r="C110" s="172" t="s">
        <v>71</v>
      </c>
      <c r="D110" s="172" t="s">
        <v>920</v>
      </c>
      <c r="E110" s="173" t="s">
        <v>72</v>
      </c>
      <c r="F110" s="171" t="s">
        <v>2760</v>
      </c>
      <c r="G110" s="171" t="s">
        <v>2761</v>
      </c>
      <c r="H110" s="171" t="s">
        <v>2762</v>
      </c>
      <c r="I110" s="171" t="s">
        <v>2758</v>
      </c>
      <c r="J110" s="171" t="s">
        <v>2763</v>
      </c>
    </row>
    <row r="111" spans="1:10" ht="26.1" customHeight="1">
      <c r="A111" s="171" t="s">
        <v>200</v>
      </c>
      <c r="B111" s="172" t="s">
        <v>66</v>
      </c>
      <c r="C111" s="172" t="s">
        <v>201</v>
      </c>
      <c r="D111" s="172" t="s">
        <v>1029</v>
      </c>
      <c r="E111" s="173" t="s">
        <v>202</v>
      </c>
      <c r="F111" s="171" t="s">
        <v>2764</v>
      </c>
      <c r="G111" s="171" t="s">
        <v>1460</v>
      </c>
      <c r="H111" s="171" t="s">
        <v>2765</v>
      </c>
      <c r="I111" s="171" t="s">
        <v>2758</v>
      </c>
      <c r="J111" s="171" t="s">
        <v>2766</v>
      </c>
    </row>
    <row r="112" spans="1:10" ht="26.1" customHeight="1">
      <c r="A112" s="171" t="s">
        <v>850</v>
      </c>
      <c r="B112" s="172" t="s">
        <v>66</v>
      </c>
      <c r="C112" s="172" t="s">
        <v>851</v>
      </c>
      <c r="D112" s="172" t="s">
        <v>1046</v>
      </c>
      <c r="E112" s="173" t="s">
        <v>68</v>
      </c>
      <c r="F112" s="171" t="s">
        <v>1929</v>
      </c>
      <c r="G112" s="171" t="s">
        <v>2767</v>
      </c>
      <c r="H112" s="171" t="s">
        <v>2768</v>
      </c>
      <c r="I112" s="171" t="s">
        <v>2758</v>
      </c>
      <c r="J112" s="171" t="s">
        <v>2769</v>
      </c>
    </row>
    <row r="113" spans="1:10" ht="39" customHeight="1">
      <c r="A113" s="171" t="s">
        <v>721</v>
      </c>
      <c r="B113" s="172" t="s">
        <v>66</v>
      </c>
      <c r="C113" s="172" t="s">
        <v>722</v>
      </c>
      <c r="D113" s="172" t="s">
        <v>1170</v>
      </c>
      <c r="E113" s="173" t="s">
        <v>68</v>
      </c>
      <c r="F113" s="171" t="s">
        <v>1756</v>
      </c>
      <c r="G113" s="171" t="s">
        <v>2770</v>
      </c>
      <c r="H113" s="171" t="s">
        <v>2771</v>
      </c>
      <c r="I113" s="171" t="s">
        <v>2758</v>
      </c>
      <c r="J113" s="171" t="s">
        <v>2772</v>
      </c>
    </row>
    <row r="114" spans="1:10" ht="39" customHeight="1">
      <c r="A114" s="171" t="s">
        <v>513</v>
      </c>
      <c r="B114" s="172" t="s">
        <v>66</v>
      </c>
      <c r="C114" s="172" t="s">
        <v>514</v>
      </c>
      <c r="D114" s="172" t="s">
        <v>1264</v>
      </c>
      <c r="E114" s="173" t="s">
        <v>63</v>
      </c>
      <c r="F114" s="171" t="s">
        <v>2644</v>
      </c>
      <c r="G114" s="171" t="s">
        <v>2773</v>
      </c>
      <c r="H114" s="171" t="s">
        <v>2774</v>
      </c>
      <c r="I114" s="171" t="s">
        <v>2758</v>
      </c>
      <c r="J114" s="171" t="s">
        <v>2775</v>
      </c>
    </row>
    <row r="115" spans="1:10" ht="39" customHeight="1">
      <c r="A115" s="171" t="s">
        <v>796</v>
      </c>
      <c r="B115" s="172" t="s">
        <v>66</v>
      </c>
      <c r="C115" s="172" t="s">
        <v>797</v>
      </c>
      <c r="D115" s="172" t="s">
        <v>1803</v>
      </c>
      <c r="E115" s="173" t="s">
        <v>63</v>
      </c>
      <c r="F115" s="171" t="s">
        <v>2348</v>
      </c>
      <c r="G115" s="171" t="s">
        <v>2776</v>
      </c>
      <c r="H115" s="171" t="s">
        <v>2776</v>
      </c>
      <c r="I115" s="171" t="s">
        <v>2758</v>
      </c>
      <c r="J115" s="171" t="s">
        <v>2777</v>
      </c>
    </row>
    <row r="116" spans="1:10" ht="39" customHeight="1">
      <c r="A116" s="171" t="s">
        <v>674</v>
      </c>
      <c r="B116" s="172" t="s">
        <v>66</v>
      </c>
      <c r="C116" s="172" t="s">
        <v>675</v>
      </c>
      <c r="D116" s="172" t="s">
        <v>1565</v>
      </c>
      <c r="E116" s="173" t="s">
        <v>63</v>
      </c>
      <c r="F116" s="171" t="s">
        <v>2670</v>
      </c>
      <c r="G116" s="171" t="s">
        <v>2778</v>
      </c>
      <c r="H116" s="171" t="s">
        <v>2779</v>
      </c>
      <c r="I116" s="171" t="s">
        <v>2758</v>
      </c>
      <c r="J116" s="171" t="s">
        <v>2780</v>
      </c>
    </row>
    <row r="117" spans="1:10" ht="51.95" customHeight="1">
      <c r="A117" s="171" t="s">
        <v>662</v>
      </c>
      <c r="B117" s="172" t="s">
        <v>66</v>
      </c>
      <c r="C117" s="172" t="s">
        <v>663</v>
      </c>
      <c r="D117" s="172" t="s">
        <v>1565</v>
      </c>
      <c r="E117" s="173" t="s">
        <v>202</v>
      </c>
      <c r="F117" s="171" t="s">
        <v>2781</v>
      </c>
      <c r="G117" s="171" t="s">
        <v>2782</v>
      </c>
      <c r="H117" s="171" t="s">
        <v>2783</v>
      </c>
      <c r="I117" s="171" t="s">
        <v>2758</v>
      </c>
      <c r="J117" s="171" t="s">
        <v>2552</v>
      </c>
    </row>
    <row r="118" spans="1:10" ht="39" customHeight="1">
      <c r="A118" s="171" t="s">
        <v>128</v>
      </c>
      <c r="B118" s="172" t="s">
        <v>66</v>
      </c>
      <c r="C118" s="172" t="s">
        <v>129</v>
      </c>
      <c r="D118" s="172" t="s">
        <v>941</v>
      </c>
      <c r="E118" s="173" t="s">
        <v>68</v>
      </c>
      <c r="F118" s="171" t="s">
        <v>2784</v>
      </c>
      <c r="G118" s="171" t="s">
        <v>2785</v>
      </c>
      <c r="H118" s="171" t="s">
        <v>2786</v>
      </c>
      <c r="I118" s="171" t="s">
        <v>2758</v>
      </c>
      <c r="J118" s="171" t="s">
        <v>2787</v>
      </c>
    </row>
    <row r="119" spans="1:10" ht="51.95" customHeight="1">
      <c r="A119" s="171" t="s">
        <v>237</v>
      </c>
      <c r="B119" s="172" t="s">
        <v>66</v>
      </c>
      <c r="C119" s="172" t="s">
        <v>238</v>
      </c>
      <c r="D119" s="172" t="s">
        <v>1202</v>
      </c>
      <c r="E119" s="173" t="s">
        <v>68</v>
      </c>
      <c r="F119" s="171" t="s">
        <v>2788</v>
      </c>
      <c r="G119" s="171" t="s">
        <v>2789</v>
      </c>
      <c r="H119" s="171" t="s">
        <v>2790</v>
      </c>
      <c r="I119" s="171" t="s">
        <v>2758</v>
      </c>
      <c r="J119" s="171" t="s">
        <v>2791</v>
      </c>
    </row>
    <row r="120" spans="1:10" ht="51.95" customHeight="1">
      <c r="A120" s="171" t="s">
        <v>531</v>
      </c>
      <c r="B120" s="172" t="s">
        <v>66</v>
      </c>
      <c r="C120" s="172" t="s">
        <v>532</v>
      </c>
      <c r="D120" s="172" t="s">
        <v>1264</v>
      </c>
      <c r="E120" s="173" t="s">
        <v>63</v>
      </c>
      <c r="F120" s="171" t="s">
        <v>2682</v>
      </c>
      <c r="G120" s="171" t="s">
        <v>2792</v>
      </c>
      <c r="H120" s="171" t="s">
        <v>2793</v>
      </c>
      <c r="I120" s="171" t="s">
        <v>2758</v>
      </c>
      <c r="J120" s="171" t="s">
        <v>2794</v>
      </c>
    </row>
    <row r="121" spans="1:10" ht="26.1" customHeight="1">
      <c r="A121" s="171" t="s">
        <v>213</v>
      </c>
      <c r="B121" s="172" t="s">
        <v>66</v>
      </c>
      <c r="C121" s="172" t="s">
        <v>214</v>
      </c>
      <c r="D121" s="172" t="s">
        <v>1012</v>
      </c>
      <c r="E121" s="173" t="s">
        <v>68</v>
      </c>
      <c r="F121" s="171" t="s">
        <v>1186</v>
      </c>
      <c r="G121" s="171" t="s">
        <v>2795</v>
      </c>
      <c r="H121" s="171" t="s">
        <v>2796</v>
      </c>
      <c r="I121" s="171" t="s">
        <v>2797</v>
      </c>
      <c r="J121" s="171" t="s">
        <v>2798</v>
      </c>
    </row>
    <row r="122" spans="1:10" ht="39" customHeight="1">
      <c r="A122" s="171" t="s">
        <v>522</v>
      </c>
      <c r="B122" s="172" t="s">
        <v>66</v>
      </c>
      <c r="C122" s="172" t="s">
        <v>523</v>
      </c>
      <c r="D122" s="172" t="s">
        <v>1264</v>
      </c>
      <c r="E122" s="173" t="s">
        <v>63</v>
      </c>
      <c r="F122" s="171" t="s">
        <v>2799</v>
      </c>
      <c r="G122" s="171" t="s">
        <v>2800</v>
      </c>
      <c r="H122" s="171" t="s">
        <v>2801</v>
      </c>
      <c r="I122" s="171" t="s">
        <v>2797</v>
      </c>
      <c r="J122" s="171" t="s">
        <v>2802</v>
      </c>
    </row>
    <row r="123" spans="1:10" ht="51.95" customHeight="1">
      <c r="A123" s="171" t="s">
        <v>626</v>
      </c>
      <c r="B123" s="172" t="s">
        <v>66</v>
      </c>
      <c r="C123" s="172" t="s">
        <v>627</v>
      </c>
      <c r="D123" s="172" t="s">
        <v>1565</v>
      </c>
      <c r="E123" s="173" t="s">
        <v>63</v>
      </c>
      <c r="F123" s="171" t="s">
        <v>2687</v>
      </c>
      <c r="G123" s="171" t="s">
        <v>2803</v>
      </c>
      <c r="H123" s="171" t="s">
        <v>2804</v>
      </c>
      <c r="I123" s="171" t="s">
        <v>2797</v>
      </c>
      <c r="J123" s="171" t="s">
        <v>2805</v>
      </c>
    </row>
    <row r="124" spans="1:10" ht="39" customHeight="1">
      <c r="A124" s="171" t="s">
        <v>106</v>
      </c>
      <c r="B124" s="172" t="s">
        <v>66</v>
      </c>
      <c r="C124" s="172" t="s">
        <v>107</v>
      </c>
      <c r="D124" s="172" t="s">
        <v>941</v>
      </c>
      <c r="E124" s="173" t="s">
        <v>101</v>
      </c>
      <c r="F124" s="171" t="s">
        <v>2806</v>
      </c>
      <c r="G124" s="171" t="s">
        <v>2807</v>
      </c>
      <c r="H124" s="171" t="s">
        <v>2808</v>
      </c>
      <c r="I124" s="171" t="s">
        <v>2797</v>
      </c>
      <c r="J124" s="171" t="s">
        <v>2809</v>
      </c>
    </row>
    <row r="125" spans="1:10" ht="24" customHeight="1">
      <c r="A125" s="171" t="s">
        <v>874</v>
      </c>
      <c r="B125" s="172" t="s">
        <v>61</v>
      </c>
      <c r="C125" s="172" t="s">
        <v>44</v>
      </c>
      <c r="D125" s="172" t="s">
        <v>906</v>
      </c>
      <c r="E125" s="173" t="s">
        <v>63</v>
      </c>
      <c r="F125" s="171" t="s">
        <v>2348</v>
      </c>
      <c r="G125" s="171" t="s">
        <v>2810</v>
      </c>
      <c r="H125" s="171" t="s">
        <v>2810</v>
      </c>
      <c r="I125" s="171" t="s">
        <v>2797</v>
      </c>
      <c r="J125" s="171" t="s">
        <v>2811</v>
      </c>
    </row>
    <row r="126" spans="1:10" ht="39" customHeight="1">
      <c r="A126" s="171" t="s">
        <v>90</v>
      </c>
      <c r="B126" s="172" t="s">
        <v>66</v>
      </c>
      <c r="C126" s="172" t="s">
        <v>91</v>
      </c>
      <c r="D126" s="172" t="s">
        <v>941</v>
      </c>
      <c r="E126" s="173" t="s">
        <v>68</v>
      </c>
      <c r="F126" s="171" t="s">
        <v>2812</v>
      </c>
      <c r="G126" s="171" t="s">
        <v>2813</v>
      </c>
      <c r="H126" s="171" t="s">
        <v>2814</v>
      </c>
      <c r="I126" s="171" t="s">
        <v>2797</v>
      </c>
      <c r="J126" s="171" t="s">
        <v>2815</v>
      </c>
    </row>
    <row r="127" spans="1:10" ht="26.1" customHeight="1">
      <c r="A127" s="171" t="s">
        <v>65</v>
      </c>
      <c r="B127" s="172" t="s">
        <v>66</v>
      </c>
      <c r="C127" s="172" t="s">
        <v>67</v>
      </c>
      <c r="D127" s="172" t="s">
        <v>903</v>
      </c>
      <c r="E127" s="173" t="s">
        <v>68</v>
      </c>
      <c r="F127" s="171" t="s">
        <v>2816</v>
      </c>
      <c r="G127" s="171" t="s">
        <v>2817</v>
      </c>
      <c r="H127" s="171" t="s">
        <v>2818</v>
      </c>
      <c r="I127" s="171" t="s">
        <v>2819</v>
      </c>
      <c r="J127" s="171" t="s">
        <v>2820</v>
      </c>
    </row>
    <row r="128" spans="1:10" ht="39" customHeight="1">
      <c r="A128" s="171" t="s">
        <v>207</v>
      </c>
      <c r="B128" s="172" t="s">
        <v>66</v>
      </c>
      <c r="C128" s="172" t="s">
        <v>208</v>
      </c>
      <c r="D128" s="172" t="s">
        <v>1029</v>
      </c>
      <c r="E128" s="173" t="s">
        <v>68</v>
      </c>
      <c r="F128" s="171" t="s">
        <v>1169</v>
      </c>
      <c r="G128" s="171" t="s">
        <v>2821</v>
      </c>
      <c r="H128" s="171" t="s">
        <v>2822</v>
      </c>
      <c r="I128" s="171" t="s">
        <v>2819</v>
      </c>
      <c r="J128" s="171" t="s">
        <v>2823</v>
      </c>
    </row>
    <row r="129" spans="1:10" ht="39" customHeight="1">
      <c r="A129" s="171" t="s">
        <v>718</v>
      </c>
      <c r="B129" s="172" t="s">
        <v>66</v>
      </c>
      <c r="C129" s="172" t="s">
        <v>719</v>
      </c>
      <c r="D129" s="172" t="s">
        <v>1170</v>
      </c>
      <c r="E129" s="173" t="s">
        <v>63</v>
      </c>
      <c r="F129" s="171" t="s">
        <v>2799</v>
      </c>
      <c r="G129" s="171" t="s">
        <v>2824</v>
      </c>
      <c r="H129" s="171" t="s">
        <v>2825</v>
      </c>
      <c r="I129" s="171" t="s">
        <v>2819</v>
      </c>
      <c r="J129" s="171" t="s">
        <v>2826</v>
      </c>
    </row>
    <row r="130" spans="1:10" ht="39" customHeight="1">
      <c r="A130" s="171" t="s">
        <v>694</v>
      </c>
      <c r="B130" s="172" t="s">
        <v>66</v>
      </c>
      <c r="C130" s="172" t="s">
        <v>695</v>
      </c>
      <c r="D130" s="172" t="s">
        <v>1565</v>
      </c>
      <c r="E130" s="173" t="s">
        <v>63</v>
      </c>
      <c r="F130" s="171" t="s">
        <v>2827</v>
      </c>
      <c r="G130" s="171" t="s">
        <v>2828</v>
      </c>
      <c r="H130" s="171" t="s">
        <v>2829</v>
      </c>
      <c r="I130" s="171" t="s">
        <v>2819</v>
      </c>
      <c r="J130" s="171" t="s">
        <v>2830</v>
      </c>
    </row>
    <row r="131" spans="1:10" ht="39" customHeight="1">
      <c r="A131" s="171" t="s">
        <v>611</v>
      </c>
      <c r="B131" s="172" t="s">
        <v>66</v>
      </c>
      <c r="C131" s="172" t="s">
        <v>612</v>
      </c>
      <c r="D131" s="172" t="s">
        <v>1565</v>
      </c>
      <c r="E131" s="173" t="s">
        <v>63</v>
      </c>
      <c r="F131" s="171" t="s">
        <v>2831</v>
      </c>
      <c r="G131" s="171" t="s">
        <v>2832</v>
      </c>
      <c r="H131" s="171" t="s">
        <v>2833</v>
      </c>
      <c r="I131" s="171" t="s">
        <v>2819</v>
      </c>
      <c r="J131" s="171" t="s">
        <v>2834</v>
      </c>
    </row>
    <row r="132" spans="1:10" ht="26.1" customHeight="1">
      <c r="A132" s="171" t="s">
        <v>671</v>
      </c>
      <c r="B132" s="172" t="s">
        <v>66</v>
      </c>
      <c r="C132" s="172" t="s">
        <v>672</v>
      </c>
      <c r="D132" s="172" t="s">
        <v>1565</v>
      </c>
      <c r="E132" s="173" t="s">
        <v>63</v>
      </c>
      <c r="F132" s="171" t="s">
        <v>2695</v>
      </c>
      <c r="G132" s="171" t="s">
        <v>2835</v>
      </c>
      <c r="H132" s="171" t="s">
        <v>2836</v>
      </c>
      <c r="I132" s="171" t="s">
        <v>2819</v>
      </c>
      <c r="J132" s="171" t="s">
        <v>2837</v>
      </c>
    </row>
    <row r="133" spans="1:10" ht="51.95" customHeight="1">
      <c r="A133" s="171" t="s">
        <v>96</v>
      </c>
      <c r="B133" s="172" t="s">
        <v>66</v>
      </c>
      <c r="C133" s="172" t="s">
        <v>97</v>
      </c>
      <c r="D133" s="172" t="s">
        <v>941</v>
      </c>
      <c r="E133" s="173" t="s">
        <v>68</v>
      </c>
      <c r="F133" s="171" t="s">
        <v>981</v>
      </c>
      <c r="G133" s="171" t="s">
        <v>2838</v>
      </c>
      <c r="H133" s="171" t="s">
        <v>2839</v>
      </c>
      <c r="I133" s="171" t="s">
        <v>2819</v>
      </c>
      <c r="J133" s="171" t="s">
        <v>2840</v>
      </c>
    </row>
    <row r="134" spans="1:10" ht="39" customHeight="1">
      <c r="A134" s="171" t="s">
        <v>614</v>
      </c>
      <c r="B134" s="172" t="s">
        <v>66</v>
      </c>
      <c r="C134" s="172" t="s">
        <v>615</v>
      </c>
      <c r="D134" s="172" t="s">
        <v>1565</v>
      </c>
      <c r="E134" s="173" t="s">
        <v>63</v>
      </c>
      <c r="F134" s="171" t="s">
        <v>2841</v>
      </c>
      <c r="G134" s="171" t="s">
        <v>2441</v>
      </c>
      <c r="H134" s="171" t="s">
        <v>2842</v>
      </c>
      <c r="I134" s="171" t="s">
        <v>2819</v>
      </c>
      <c r="J134" s="171" t="s">
        <v>2843</v>
      </c>
    </row>
    <row r="135" spans="1:10" ht="39" customHeight="1">
      <c r="A135" s="171" t="s">
        <v>60</v>
      </c>
      <c r="B135" s="172" t="s">
        <v>61</v>
      </c>
      <c r="C135" s="172" t="s">
        <v>62</v>
      </c>
      <c r="D135" s="172" t="s">
        <v>881</v>
      </c>
      <c r="E135" s="173" t="s">
        <v>63</v>
      </c>
      <c r="F135" s="171" t="s">
        <v>2348</v>
      </c>
      <c r="G135" s="171" t="s">
        <v>2844</v>
      </c>
      <c r="H135" s="171" t="s">
        <v>2844</v>
      </c>
      <c r="I135" s="171" t="s">
        <v>2819</v>
      </c>
      <c r="J135" s="171" t="s">
        <v>2845</v>
      </c>
    </row>
    <row r="136" spans="1:10" ht="65.099999999999994" customHeight="1">
      <c r="A136" s="171" t="s">
        <v>793</v>
      </c>
      <c r="B136" s="172" t="s">
        <v>66</v>
      </c>
      <c r="C136" s="172" t="s">
        <v>794</v>
      </c>
      <c r="D136" s="172" t="s">
        <v>1803</v>
      </c>
      <c r="E136" s="173" t="s">
        <v>63</v>
      </c>
      <c r="F136" s="171" t="s">
        <v>2348</v>
      </c>
      <c r="G136" s="171" t="s">
        <v>2846</v>
      </c>
      <c r="H136" s="171" t="s">
        <v>2846</v>
      </c>
      <c r="I136" s="171" t="s">
        <v>2819</v>
      </c>
      <c r="J136" s="171" t="s">
        <v>2847</v>
      </c>
    </row>
    <row r="137" spans="1:10" ht="26.1" customHeight="1">
      <c r="A137" s="171" t="s">
        <v>865</v>
      </c>
      <c r="B137" s="172" t="s">
        <v>66</v>
      </c>
      <c r="C137" s="172" t="s">
        <v>866</v>
      </c>
      <c r="D137" s="172" t="s">
        <v>1964</v>
      </c>
      <c r="E137" s="173" t="s">
        <v>68</v>
      </c>
      <c r="F137" s="171" t="s">
        <v>2848</v>
      </c>
      <c r="G137" s="171" t="s">
        <v>2849</v>
      </c>
      <c r="H137" s="171" t="s">
        <v>2850</v>
      </c>
      <c r="I137" s="171" t="s">
        <v>2819</v>
      </c>
      <c r="J137" s="171" t="s">
        <v>2851</v>
      </c>
    </row>
    <row r="138" spans="1:10" ht="51.95" customHeight="1">
      <c r="A138" s="171" t="s">
        <v>653</v>
      </c>
      <c r="B138" s="172" t="s">
        <v>66</v>
      </c>
      <c r="C138" s="172" t="s">
        <v>654</v>
      </c>
      <c r="D138" s="172" t="s">
        <v>1565</v>
      </c>
      <c r="E138" s="173" t="s">
        <v>63</v>
      </c>
      <c r="F138" s="171" t="s">
        <v>2348</v>
      </c>
      <c r="G138" s="171" t="s">
        <v>2852</v>
      </c>
      <c r="H138" s="171" t="s">
        <v>2852</v>
      </c>
      <c r="I138" s="171" t="s">
        <v>2819</v>
      </c>
      <c r="J138" s="171" t="s">
        <v>2853</v>
      </c>
    </row>
    <row r="139" spans="1:10" ht="39" customHeight="1">
      <c r="A139" s="171" t="s">
        <v>103</v>
      </c>
      <c r="B139" s="172" t="s">
        <v>66</v>
      </c>
      <c r="C139" s="172" t="s">
        <v>104</v>
      </c>
      <c r="D139" s="172" t="s">
        <v>941</v>
      </c>
      <c r="E139" s="173" t="s">
        <v>101</v>
      </c>
      <c r="F139" s="171" t="s">
        <v>2854</v>
      </c>
      <c r="G139" s="171" t="s">
        <v>2855</v>
      </c>
      <c r="H139" s="171" t="s">
        <v>2856</v>
      </c>
      <c r="I139" s="171" t="s">
        <v>2819</v>
      </c>
      <c r="J139" s="171" t="s">
        <v>2857</v>
      </c>
    </row>
    <row r="140" spans="1:10" ht="39" customHeight="1">
      <c r="A140" s="171" t="s">
        <v>81</v>
      </c>
      <c r="B140" s="172" t="s">
        <v>66</v>
      </c>
      <c r="C140" s="172" t="s">
        <v>82</v>
      </c>
      <c r="D140" s="172" t="s">
        <v>920</v>
      </c>
      <c r="E140" s="173" t="s">
        <v>72</v>
      </c>
      <c r="F140" s="171" t="s">
        <v>2858</v>
      </c>
      <c r="G140" s="171" t="s">
        <v>2859</v>
      </c>
      <c r="H140" s="171" t="s">
        <v>2860</v>
      </c>
      <c r="I140" s="171" t="s">
        <v>2819</v>
      </c>
      <c r="J140" s="171" t="s">
        <v>2861</v>
      </c>
    </row>
    <row r="141" spans="1:10" ht="51.95" customHeight="1">
      <c r="A141" s="171" t="s">
        <v>766</v>
      </c>
      <c r="B141" s="172" t="s">
        <v>66</v>
      </c>
      <c r="C141" s="172" t="s">
        <v>767</v>
      </c>
      <c r="D141" s="172" t="s">
        <v>1264</v>
      </c>
      <c r="E141" s="173" t="s">
        <v>202</v>
      </c>
      <c r="F141" s="171" t="s">
        <v>2862</v>
      </c>
      <c r="G141" s="171" t="s">
        <v>2863</v>
      </c>
      <c r="H141" s="171" t="s">
        <v>2864</v>
      </c>
      <c r="I141" s="171" t="s">
        <v>2865</v>
      </c>
      <c r="J141" s="171" t="s">
        <v>2866</v>
      </c>
    </row>
    <row r="142" spans="1:10" ht="51.95" customHeight="1">
      <c r="A142" s="171" t="s">
        <v>534</v>
      </c>
      <c r="B142" s="172" t="s">
        <v>66</v>
      </c>
      <c r="C142" s="172" t="s">
        <v>535</v>
      </c>
      <c r="D142" s="172" t="s">
        <v>1264</v>
      </c>
      <c r="E142" s="173" t="s">
        <v>63</v>
      </c>
      <c r="F142" s="171" t="s">
        <v>2687</v>
      </c>
      <c r="G142" s="171" t="s">
        <v>2867</v>
      </c>
      <c r="H142" s="171" t="s">
        <v>2868</v>
      </c>
      <c r="I142" s="171" t="s">
        <v>2865</v>
      </c>
      <c r="J142" s="171" t="s">
        <v>2869</v>
      </c>
    </row>
    <row r="143" spans="1:10" ht="39" customHeight="1">
      <c r="A143" s="171" t="s">
        <v>751</v>
      </c>
      <c r="B143" s="172" t="s">
        <v>66</v>
      </c>
      <c r="C143" s="172" t="s">
        <v>752</v>
      </c>
      <c r="D143" s="172" t="s">
        <v>1565</v>
      </c>
      <c r="E143" s="173" t="s">
        <v>63</v>
      </c>
      <c r="F143" s="171" t="s">
        <v>2870</v>
      </c>
      <c r="G143" s="171" t="s">
        <v>2871</v>
      </c>
      <c r="H143" s="171" t="s">
        <v>2872</v>
      </c>
      <c r="I143" s="171" t="s">
        <v>2865</v>
      </c>
      <c r="J143" s="171" t="s">
        <v>2873</v>
      </c>
    </row>
    <row r="144" spans="1:10" ht="39" customHeight="1">
      <c r="A144" s="171" t="s">
        <v>99</v>
      </c>
      <c r="B144" s="172" t="s">
        <v>66</v>
      </c>
      <c r="C144" s="172" t="s">
        <v>100</v>
      </c>
      <c r="D144" s="172" t="s">
        <v>941</v>
      </c>
      <c r="E144" s="173" t="s">
        <v>101</v>
      </c>
      <c r="F144" s="171" t="s">
        <v>2848</v>
      </c>
      <c r="G144" s="171" t="s">
        <v>2874</v>
      </c>
      <c r="H144" s="171" t="s">
        <v>2875</v>
      </c>
      <c r="I144" s="171" t="s">
        <v>2865</v>
      </c>
      <c r="J144" s="171" t="s">
        <v>2876</v>
      </c>
    </row>
    <row r="145" spans="1:10" ht="39" customHeight="1">
      <c r="A145" s="171" t="s">
        <v>525</v>
      </c>
      <c r="B145" s="172" t="s">
        <v>66</v>
      </c>
      <c r="C145" s="172" t="s">
        <v>526</v>
      </c>
      <c r="D145" s="172" t="s">
        <v>1264</v>
      </c>
      <c r="E145" s="173" t="s">
        <v>63</v>
      </c>
      <c r="F145" s="171" t="s">
        <v>2799</v>
      </c>
      <c r="G145" s="171" t="s">
        <v>2877</v>
      </c>
      <c r="H145" s="171" t="s">
        <v>2878</v>
      </c>
      <c r="I145" s="171" t="s">
        <v>2865</v>
      </c>
      <c r="J145" s="171" t="s">
        <v>2879</v>
      </c>
    </row>
    <row r="146" spans="1:10" ht="39" customHeight="1">
      <c r="A146" s="171" t="s">
        <v>270</v>
      </c>
      <c r="B146" s="172" t="s">
        <v>66</v>
      </c>
      <c r="C146" s="172" t="s">
        <v>271</v>
      </c>
      <c r="D146" s="172" t="s">
        <v>1264</v>
      </c>
      <c r="E146" s="173" t="s">
        <v>63</v>
      </c>
      <c r="F146" s="171" t="s">
        <v>2670</v>
      </c>
      <c r="G146" s="171" t="s">
        <v>2880</v>
      </c>
      <c r="H146" s="171" t="s">
        <v>2881</v>
      </c>
      <c r="I146" s="171" t="s">
        <v>2865</v>
      </c>
      <c r="J146" s="171" t="s">
        <v>2882</v>
      </c>
    </row>
    <row r="147" spans="1:10" ht="65.099999999999994" customHeight="1">
      <c r="A147" s="171" t="s">
        <v>164</v>
      </c>
      <c r="B147" s="172" t="s">
        <v>61</v>
      </c>
      <c r="C147" s="172" t="s">
        <v>165</v>
      </c>
      <c r="D147" s="172" t="s">
        <v>941</v>
      </c>
      <c r="E147" s="173" t="s">
        <v>101</v>
      </c>
      <c r="F147" s="171" t="s">
        <v>2883</v>
      </c>
      <c r="G147" s="171" t="s">
        <v>2884</v>
      </c>
      <c r="H147" s="171" t="s">
        <v>2885</v>
      </c>
      <c r="I147" s="171" t="s">
        <v>2865</v>
      </c>
      <c r="J147" s="171" t="s">
        <v>2886</v>
      </c>
    </row>
    <row r="148" spans="1:10" ht="39" customHeight="1">
      <c r="A148" s="171" t="s">
        <v>665</v>
      </c>
      <c r="B148" s="172" t="s">
        <v>66</v>
      </c>
      <c r="C148" s="172" t="s">
        <v>666</v>
      </c>
      <c r="D148" s="172" t="s">
        <v>1565</v>
      </c>
      <c r="E148" s="173" t="s">
        <v>63</v>
      </c>
      <c r="F148" s="171" t="s">
        <v>2682</v>
      </c>
      <c r="G148" s="171" t="s">
        <v>2887</v>
      </c>
      <c r="H148" s="171" t="s">
        <v>2888</v>
      </c>
      <c r="I148" s="171" t="s">
        <v>2865</v>
      </c>
      <c r="J148" s="171" t="s">
        <v>2889</v>
      </c>
    </row>
    <row r="149" spans="1:10" ht="39" customHeight="1">
      <c r="A149" s="171" t="s">
        <v>787</v>
      </c>
      <c r="B149" s="172" t="s">
        <v>66</v>
      </c>
      <c r="C149" s="172" t="s">
        <v>788</v>
      </c>
      <c r="D149" s="172" t="s">
        <v>1264</v>
      </c>
      <c r="E149" s="173" t="s">
        <v>63</v>
      </c>
      <c r="F149" s="171" t="s">
        <v>2682</v>
      </c>
      <c r="G149" s="171" t="s">
        <v>2890</v>
      </c>
      <c r="H149" s="171" t="s">
        <v>2891</v>
      </c>
      <c r="I149" s="171" t="s">
        <v>2865</v>
      </c>
      <c r="J149" s="171" t="s">
        <v>2892</v>
      </c>
    </row>
    <row r="150" spans="1:10" ht="51.95" customHeight="1">
      <c r="A150" s="171" t="s">
        <v>623</v>
      </c>
      <c r="B150" s="172" t="s">
        <v>66</v>
      </c>
      <c r="C150" s="172" t="s">
        <v>624</v>
      </c>
      <c r="D150" s="172" t="s">
        <v>1565</v>
      </c>
      <c r="E150" s="173" t="s">
        <v>63</v>
      </c>
      <c r="F150" s="171" t="s">
        <v>2687</v>
      </c>
      <c r="G150" s="171" t="s">
        <v>2893</v>
      </c>
      <c r="H150" s="171" t="s">
        <v>2894</v>
      </c>
      <c r="I150" s="171" t="s">
        <v>2865</v>
      </c>
      <c r="J150" s="171" t="s">
        <v>2895</v>
      </c>
    </row>
    <row r="151" spans="1:10" ht="26.1" customHeight="1">
      <c r="A151" s="171" t="s">
        <v>697</v>
      </c>
      <c r="B151" s="172" t="s">
        <v>66</v>
      </c>
      <c r="C151" s="172" t="s">
        <v>698</v>
      </c>
      <c r="D151" s="172" t="s">
        <v>1565</v>
      </c>
      <c r="E151" s="173" t="s">
        <v>63</v>
      </c>
      <c r="F151" s="171" t="s">
        <v>2896</v>
      </c>
      <c r="G151" s="171" t="s">
        <v>2897</v>
      </c>
      <c r="H151" s="171" t="s">
        <v>2898</v>
      </c>
      <c r="I151" s="171" t="s">
        <v>2899</v>
      </c>
      <c r="J151" s="171" t="s">
        <v>2900</v>
      </c>
    </row>
    <row r="152" spans="1:10" ht="39" customHeight="1">
      <c r="A152" s="171" t="s">
        <v>279</v>
      </c>
      <c r="B152" s="172" t="s">
        <v>66</v>
      </c>
      <c r="C152" s="172" t="s">
        <v>280</v>
      </c>
      <c r="D152" s="172" t="s">
        <v>1264</v>
      </c>
      <c r="E152" s="173" t="s">
        <v>63</v>
      </c>
      <c r="F152" s="171" t="s">
        <v>2670</v>
      </c>
      <c r="G152" s="171" t="s">
        <v>2901</v>
      </c>
      <c r="H152" s="171" t="s">
        <v>2902</v>
      </c>
      <c r="I152" s="171" t="s">
        <v>2899</v>
      </c>
      <c r="J152" s="171" t="s">
        <v>2903</v>
      </c>
    </row>
    <row r="153" spans="1:10" ht="65.099999999999994" customHeight="1">
      <c r="A153" s="171" t="s">
        <v>173</v>
      </c>
      <c r="B153" s="172" t="s">
        <v>61</v>
      </c>
      <c r="C153" s="172" t="s">
        <v>174</v>
      </c>
      <c r="D153" s="172" t="s">
        <v>941</v>
      </c>
      <c r="E153" s="173" t="s">
        <v>101</v>
      </c>
      <c r="F153" s="171" t="s">
        <v>2904</v>
      </c>
      <c r="G153" s="171" t="s">
        <v>2905</v>
      </c>
      <c r="H153" s="171" t="s">
        <v>2906</v>
      </c>
      <c r="I153" s="171" t="s">
        <v>2899</v>
      </c>
      <c r="J153" s="171" t="s">
        <v>2907</v>
      </c>
    </row>
    <row r="154" spans="1:10" ht="51.95" customHeight="1">
      <c r="A154" s="171" t="s">
        <v>784</v>
      </c>
      <c r="B154" s="172" t="s">
        <v>66</v>
      </c>
      <c r="C154" s="172" t="s">
        <v>785</v>
      </c>
      <c r="D154" s="172" t="s">
        <v>1264</v>
      </c>
      <c r="E154" s="173" t="s">
        <v>63</v>
      </c>
      <c r="F154" s="171" t="s">
        <v>2348</v>
      </c>
      <c r="G154" s="171" t="s">
        <v>2908</v>
      </c>
      <c r="H154" s="171" t="s">
        <v>2908</v>
      </c>
      <c r="I154" s="171" t="s">
        <v>2899</v>
      </c>
      <c r="J154" s="171" t="s">
        <v>2909</v>
      </c>
    </row>
    <row r="155" spans="1:10" ht="39" customHeight="1">
      <c r="A155" s="171" t="s">
        <v>543</v>
      </c>
      <c r="B155" s="172" t="s">
        <v>66</v>
      </c>
      <c r="C155" s="172" t="s">
        <v>544</v>
      </c>
      <c r="D155" s="172" t="s">
        <v>1264</v>
      </c>
      <c r="E155" s="173" t="s">
        <v>63</v>
      </c>
      <c r="F155" s="171" t="s">
        <v>2799</v>
      </c>
      <c r="G155" s="171" t="s">
        <v>2910</v>
      </c>
      <c r="H155" s="171" t="s">
        <v>2911</v>
      </c>
      <c r="I155" s="171" t="s">
        <v>2899</v>
      </c>
      <c r="J155" s="171" t="s">
        <v>2912</v>
      </c>
    </row>
    <row r="156" spans="1:10" ht="26.1" customHeight="1">
      <c r="A156" s="171" t="s">
        <v>549</v>
      </c>
      <c r="B156" s="172" t="s">
        <v>66</v>
      </c>
      <c r="C156" s="172" t="s">
        <v>550</v>
      </c>
      <c r="D156" s="172" t="s">
        <v>1264</v>
      </c>
      <c r="E156" s="173" t="s">
        <v>63</v>
      </c>
      <c r="F156" s="171" t="s">
        <v>2799</v>
      </c>
      <c r="G156" s="171" t="s">
        <v>2913</v>
      </c>
      <c r="H156" s="171" t="s">
        <v>2914</v>
      </c>
      <c r="I156" s="171" t="s">
        <v>2899</v>
      </c>
      <c r="J156" s="171" t="s">
        <v>2915</v>
      </c>
    </row>
    <row r="157" spans="1:10" ht="39" customHeight="1">
      <c r="A157" s="171" t="s">
        <v>446</v>
      </c>
      <c r="B157" s="172" t="s">
        <v>66</v>
      </c>
      <c r="C157" s="172" t="s">
        <v>447</v>
      </c>
      <c r="D157" s="172" t="s">
        <v>1264</v>
      </c>
      <c r="E157" s="173" t="s">
        <v>202</v>
      </c>
      <c r="F157" s="171" t="s">
        <v>1427</v>
      </c>
      <c r="G157" s="171" t="s">
        <v>2916</v>
      </c>
      <c r="H157" s="171" t="s">
        <v>2917</v>
      </c>
      <c r="I157" s="171" t="s">
        <v>2899</v>
      </c>
      <c r="J157" s="171" t="s">
        <v>2918</v>
      </c>
    </row>
    <row r="158" spans="1:10" ht="26.1" customHeight="1">
      <c r="A158" s="171" t="s">
        <v>210</v>
      </c>
      <c r="B158" s="172" t="s">
        <v>66</v>
      </c>
      <c r="C158" s="172" t="s">
        <v>211</v>
      </c>
      <c r="D158" s="172" t="s">
        <v>1170</v>
      </c>
      <c r="E158" s="173" t="s">
        <v>202</v>
      </c>
      <c r="F158" s="171" t="s">
        <v>2919</v>
      </c>
      <c r="G158" s="171" t="s">
        <v>2920</v>
      </c>
      <c r="H158" s="171" t="s">
        <v>2921</v>
      </c>
      <c r="I158" s="171" t="s">
        <v>2899</v>
      </c>
      <c r="J158" s="171" t="s">
        <v>2922</v>
      </c>
    </row>
    <row r="159" spans="1:10" ht="39" customHeight="1">
      <c r="A159" s="171" t="s">
        <v>478</v>
      </c>
      <c r="B159" s="172" t="s">
        <v>66</v>
      </c>
      <c r="C159" s="172" t="s">
        <v>479</v>
      </c>
      <c r="D159" s="172" t="s">
        <v>1264</v>
      </c>
      <c r="E159" s="173" t="s">
        <v>202</v>
      </c>
      <c r="F159" s="171" t="s">
        <v>2923</v>
      </c>
      <c r="G159" s="171" t="s">
        <v>2924</v>
      </c>
      <c r="H159" s="171" t="s">
        <v>2925</v>
      </c>
      <c r="I159" s="171" t="s">
        <v>2899</v>
      </c>
      <c r="J159" s="171" t="s">
        <v>2926</v>
      </c>
    </row>
    <row r="160" spans="1:10" ht="39" customHeight="1">
      <c r="A160" s="171" t="s">
        <v>393</v>
      </c>
      <c r="B160" s="172" t="s">
        <v>66</v>
      </c>
      <c r="C160" s="172" t="s">
        <v>394</v>
      </c>
      <c r="D160" s="172" t="s">
        <v>1264</v>
      </c>
      <c r="E160" s="173" t="s">
        <v>202</v>
      </c>
      <c r="F160" s="171" t="s">
        <v>1382</v>
      </c>
      <c r="G160" s="171" t="s">
        <v>2927</v>
      </c>
      <c r="H160" s="171" t="s">
        <v>2928</v>
      </c>
      <c r="I160" s="171" t="s">
        <v>2899</v>
      </c>
      <c r="J160" s="171" t="s">
        <v>2929</v>
      </c>
    </row>
    <row r="161" spans="1:10" ht="26.1" customHeight="1">
      <c r="A161" s="171" t="s">
        <v>802</v>
      </c>
      <c r="B161" s="172" t="s">
        <v>66</v>
      </c>
      <c r="C161" s="172" t="s">
        <v>803</v>
      </c>
      <c r="D161" s="172" t="s">
        <v>1264</v>
      </c>
      <c r="E161" s="173" t="s">
        <v>63</v>
      </c>
      <c r="F161" s="171" t="s">
        <v>2799</v>
      </c>
      <c r="G161" s="171" t="s">
        <v>2930</v>
      </c>
      <c r="H161" s="171" t="s">
        <v>2931</v>
      </c>
      <c r="I161" s="171" t="s">
        <v>2899</v>
      </c>
      <c r="J161" s="171" t="s">
        <v>2932</v>
      </c>
    </row>
    <row r="162" spans="1:10" ht="39" customHeight="1">
      <c r="A162" s="171" t="s">
        <v>596</v>
      </c>
      <c r="B162" s="172" t="s">
        <v>66</v>
      </c>
      <c r="C162" s="172" t="s">
        <v>597</v>
      </c>
      <c r="D162" s="172" t="s">
        <v>1565</v>
      </c>
      <c r="E162" s="173" t="s">
        <v>63</v>
      </c>
      <c r="F162" s="171" t="s">
        <v>2933</v>
      </c>
      <c r="G162" s="171" t="s">
        <v>2934</v>
      </c>
      <c r="H162" s="171" t="s">
        <v>2935</v>
      </c>
      <c r="I162" s="171" t="s">
        <v>2899</v>
      </c>
      <c r="J162" s="171" t="s">
        <v>2936</v>
      </c>
    </row>
    <row r="163" spans="1:10" ht="51.95" customHeight="1">
      <c r="A163" s="171" t="s">
        <v>234</v>
      </c>
      <c r="B163" s="172" t="s">
        <v>66</v>
      </c>
      <c r="C163" s="172" t="s">
        <v>235</v>
      </c>
      <c r="D163" s="172" t="s">
        <v>1202</v>
      </c>
      <c r="E163" s="173" t="s">
        <v>68</v>
      </c>
      <c r="F163" s="171" t="s">
        <v>2937</v>
      </c>
      <c r="G163" s="171" t="s">
        <v>2938</v>
      </c>
      <c r="H163" s="171" t="s">
        <v>2939</v>
      </c>
      <c r="I163" s="171" t="s">
        <v>2899</v>
      </c>
      <c r="J163" s="171" t="s">
        <v>2940</v>
      </c>
    </row>
    <row r="164" spans="1:10" ht="39" customHeight="1">
      <c r="A164" s="171" t="s">
        <v>449</v>
      </c>
      <c r="B164" s="172" t="s">
        <v>66</v>
      </c>
      <c r="C164" s="172" t="s">
        <v>450</v>
      </c>
      <c r="D164" s="172" t="s">
        <v>1264</v>
      </c>
      <c r="E164" s="173" t="s">
        <v>202</v>
      </c>
      <c r="F164" s="171" t="s">
        <v>2941</v>
      </c>
      <c r="G164" s="171" t="s">
        <v>2942</v>
      </c>
      <c r="H164" s="171" t="s">
        <v>2943</v>
      </c>
      <c r="I164" s="171" t="s">
        <v>2899</v>
      </c>
      <c r="J164" s="171" t="s">
        <v>2944</v>
      </c>
    </row>
    <row r="165" spans="1:10" ht="39" customHeight="1">
      <c r="A165" s="171" t="s">
        <v>778</v>
      </c>
      <c r="B165" s="172" t="s">
        <v>66</v>
      </c>
      <c r="C165" s="172" t="s">
        <v>779</v>
      </c>
      <c r="D165" s="172" t="s">
        <v>1264</v>
      </c>
      <c r="E165" s="173" t="s">
        <v>63</v>
      </c>
      <c r="F165" s="171" t="s">
        <v>2738</v>
      </c>
      <c r="G165" s="171" t="s">
        <v>2945</v>
      </c>
      <c r="H165" s="171" t="s">
        <v>2946</v>
      </c>
      <c r="I165" s="171" t="s">
        <v>2899</v>
      </c>
      <c r="J165" s="171" t="s">
        <v>2947</v>
      </c>
    </row>
    <row r="166" spans="1:10" ht="39" customHeight="1">
      <c r="A166" s="171" t="s">
        <v>659</v>
      </c>
      <c r="B166" s="172" t="s">
        <v>66</v>
      </c>
      <c r="C166" s="172" t="s">
        <v>660</v>
      </c>
      <c r="D166" s="172" t="s">
        <v>1565</v>
      </c>
      <c r="E166" s="173" t="s">
        <v>202</v>
      </c>
      <c r="F166" s="171" t="s">
        <v>2948</v>
      </c>
      <c r="G166" s="171" t="s">
        <v>2949</v>
      </c>
      <c r="H166" s="171" t="s">
        <v>2950</v>
      </c>
      <c r="I166" s="171" t="s">
        <v>2899</v>
      </c>
      <c r="J166" s="171" t="s">
        <v>2951</v>
      </c>
    </row>
    <row r="167" spans="1:10" ht="26.1" customHeight="1">
      <c r="A167" s="171" t="s">
        <v>799</v>
      </c>
      <c r="B167" s="172" t="s">
        <v>66</v>
      </c>
      <c r="C167" s="172" t="s">
        <v>800</v>
      </c>
      <c r="D167" s="172" t="s">
        <v>1264</v>
      </c>
      <c r="E167" s="173" t="s">
        <v>63</v>
      </c>
      <c r="F167" s="171" t="s">
        <v>2799</v>
      </c>
      <c r="G167" s="171" t="s">
        <v>2952</v>
      </c>
      <c r="H167" s="171" t="s">
        <v>2953</v>
      </c>
      <c r="I167" s="171" t="s">
        <v>2899</v>
      </c>
      <c r="J167" s="171" t="s">
        <v>2954</v>
      </c>
    </row>
    <row r="168" spans="1:10" ht="26.1" customHeight="1">
      <c r="A168" s="171" t="s">
        <v>537</v>
      </c>
      <c r="B168" s="172" t="s">
        <v>66</v>
      </c>
      <c r="C168" s="172" t="s">
        <v>538</v>
      </c>
      <c r="D168" s="172" t="s">
        <v>1264</v>
      </c>
      <c r="E168" s="173" t="s">
        <v>63</v>
      </c>
      <c r="F168" s="171" t="s">
        <v>2666</v>
      </c>
      <c r="G168" s="171" t="s">
        <v>2955</v>
      </c>
      <c r="H168" s="171" t="s">
        <v>2956</v>
      </c>
      <c r="I168" s="171" t="s">
        <v>2899</v>
      </c>
      <c r="J168" s="171" t="s">
        <v>2957</v>
      </c>
    </row>
    <row r="169" spans="1:10" ht="26.1" customHeight="1">
      <c r="A169" s="171" t="s">
        <v>399</v>
      </c>
      <c r="B169" s="172" t="s">
        <v>66</v>
      </c>
      <c r="C169" s="172" t="s">
        <v>400</v>
      </c>
      <c r="D169" s="172" t="s">
        <v>1264</v>
      </c>
      <c r="E169" s="173" t="s">
        <v>202</v>
      </c>
      <c r="F169" s="171" t="s">
        <v>1388</v>
      </c>
      <c r="G169" s="171" t="s">
        <v>2958</v>
      </c>
      <c r="H169" s="171" t="s">
        <v>2959</v>
      </c>
      <c r="I169" s="171" t="s">
        <v>2899</v>
      </c>
      <c r="J169" s="171" t="s">
        <v>2960</v>
      </c>
    </row>
    <row r="170" spans="1:10" ht="26.1" customHeight="1">
      <c r="A170" s="171" t="s">
        <v>709</v>
      </c>
      <c r="B170" s="172" t="s">
        <v>66</v>
      </c>
      <c r="C170" s="172" t="s">
        <v>710</v>
      </c>
      <c r="D170" s="172" t="s">
        <v>1264</v>
      </c>
      <c r="E170" s="173" t="s">
        <v>63</v>
      </c>
      <c r="F170" s="171" t="s">
        <v>2896</v>
      </c>
      <c r="G170" s="171" t="s">
        <v>2961</v>
      </c>
      <c r="H170" s="171" t="s">
        <v>2962</v>
      </c>
      <c r="I170" s="171" t="s">
        <v>2899</v>
      </c>
      <c r="J170" s="171" t="s">
        <v>2963</v>
      </c>
    </row>
    <row r="171" spans="1:10" ht="26.1" customHeight="1">
      <c r="A171" s="171" t="s">
        <v>285</v>
      </c>
      <c r="B171" s="172" t="s">
        <v>66</v>
      </c>
      <c r="C171" s="172" t="s">
        <v>286</v>
      </c>
      <c r="D171" s="172" t="s">
        <v>1264</v>
      </c>
      <c r="E171" s="173" t="s">
        <v>63</v>
      </c>
      <c r="F171" s="171" t="s">
        <v>2896</v>
      </c>
      <c r="G171" s="171" t="s">
        <v>2964</v>
      </c>
      <c r="H171" s="171" t="s">
        <v>2965</v>
      </c>
      <c r="I171" s="171" t="s">
        <v>2899</v>
      </c>
      <c r="J171" s="171" t="s">
        <v>2966</v>
      </c>
    </row>
    <row r="172" spans="1:10" ht="39" customHeight="1">
      <c r="A172" s="171" t="s">
        <v>602</v>
      </c>
      <c r="B172" s="172" t="s">
        <v>66</v>
      </c>
      <c r="C172" s="172" t="s">
        <v>603</v>
      </c>
      <c r="D172" s="172" t="s">
        <v>1565</v>
      </c>
      <c r="E172" s="173" t="s">
        <v>63</v>
      </c>
      <c r="F172" s="171" t="s">
        <v>2967</v>
      </c>
      <c r="G172" s="171" t="s">
        <v>2968</v>
      </c>
      <c r="H172" s="171" t="s">
        <v>2969</v>
      </c>
      <c r="I172" s="171" t="s">
        <v>2899</v>
      </c>
      <c r="J172" s="171" t="s">
        <v>2970</v>
      </c>
    </row>
    <row r="173" spans="1:10" ht="65.099999999999994" customHeight="1">
      <c r="A173" s="171" t="s">
        <v>570</v>
      </c>
      <c r="B173" s="172" t="s">
        <v>66</v>
      </c>
      <c r="C173" s="172" t="s">
        <v>571</v>
      </c>
      <c r="D173" s="172" t="s">
        <v>920</v>
      </c>
      <c r="E173" s="173" t="s">
        <v>72</v>
      </c>
      <c r="F173" s="171" t="s">
        <v>1564</v>
      </c>
      <c r="G173" s="171" t="s">
        <v>2971</v>
      </c>
      <c r="H173" s="171" t="s">
        <v>2972</v>
      </c>
      <c r="I173" s="171" t="s">
        <v>2973</v>
      </c>
      <c r="J173" s="171" t="s">
        <v>2974</v>
      </c>
    </row>
    <row r="174" spans="1:10" ht="39" customHeight="1">
      <c r="A174" s="171" t="s">
        <v>390</v>
      </c>
      <c r="B174" s="172" t="s">
        <v>66</v>
      </c>
      <c r="C174" s="172" t="s">
        <v>391</v>
      </c>
      <c r="D174" s="172" t="s">
        <v>1264</v>
      </c>
      <c r="E174" s="173" t="s">
        <v>202</v>
      </c>
      <c r="F174" s="171" t="s">
        <v>1379</v>
      </c>
      <c r="G174" s="171" t="s">
        <v>2975</v>
      </c>
      <c r="H174" s="171" t="s">
        <v>2976</v>
      </c>
      <c r="I174" s="171" t="s">
        <v>2973</v>
      </c>
      <c r="J174" s="171" t="s">
        <v>2977</v>
      </c>
    </row>
    <row r="175" spans="1:10" ht="39" customHeight="1">
      <c r="A175" s="171" t="s">
        <v>273</v>
      </c>
      <c r="B175" s="172" t="s">
        <v>66</v>
      </c>
      <c r="C175" s="172" t="s">
        <v>274</v>
      </c>
      <c r="D175" s="172" t="s">
        <v>1264</v>
      </c>
      <c r="E175" s="173" t="s">
        <v>63</v>
      </c>
      <c r="F175" s="171" t="s">
        <v>2662</v>
      </c>
      <c r="G175" s="171" t="s">
        <v>2978</v>
      </c>
      <c r="H175" s="171" t="s">
        <v>2979</v>
      </c>
      <c r="I175" s="171" t="s">
        <v>2973</v>
      </c>
      <c r="J175" s="171" t="s">
        <v>2980</v>
      </c>
    </row>
    <row r="176" spans="1:10" ht="26.1" customHeight="1">
      <c r="A176" s="171" t="s">
        <v>546</v>
      </c>
      <c r="B176" s="172" t="s">
        <v>66</v>
      </c>
      <c r="C176" s="172" t="s">
        <v>547</v>
      </c>
      <c r="D176" s="172" t="s">
        <v>1264</v>
      </c>
      <c r="E176" s="173" t="s">
        <v>63</v>
      </c>
      <c r="F176" s="171" t="s">
        <v>2687</v>
      </c>
      <c r="G176" s="171" t="s">
        <v>2981</v>
      </c>
      <c r="H176" s="171" t="s">
        <v>2982</v>
      </c>
      <c r="I176" s="171" t="s">
        <v>2973</v>
      </c>
      <c r="J176" s="171" t="s">
        <v>2983</v>
      </c>
    </row>
    <row r="177" spans="1:10" ht="39" customHeight="1">
      <c r="A177" s="171" t="s">
        <v>495</v>
      </c>
      <c r="B177" s="172" t="s">
        <v>66</v>
      </c>
      <c r="C177" s="172" t="s">
        <v>496</v>
      </c>
      <c r="D177" s="172" t="s">
        <v>1264</v>
      </c>
      <c r="E177" s="173" t="s">
        <v>63</v>
      </c>
      <c r="F177" s="171" t="s">
        <v>2799</v>
      </c>
      <c r="G177" s="171" t="s">
        <v>2984</v>
      </c>
      <c r="H177" s="171" t="s">
        <v>2985</v>
      </c>
      <c r="I177" s="171" t="s">
        <v>2973</v>
      </c>
      <c r="J177" s="171" t="s">
        <v>2986</v>
      </c>
    </row>
    <row r="178" spans="1:10" ht="39" customHeight="1">
      <c r="A178" s="171" t="s">
        <v>769</v>
      </c>
      <c r="B178" s="172" t="s">
        <v>66</v>
      </c>
      <c r="C178" s="172" t="s">
        <v>770</v>
      </c>
      <c r="D178" s="172" t="s">
        <v>1264</v>
      </c>
      <c r="E178" s="173" t="s">
        <v>63</v>
      </c>
      <c r="F178" s="171" t="s">
        <v>2738</v>
      </c>
      <c r="G178" s="171" t="s">
        <v>2987</v>
      </c>
      <c r="H178" s="171" t="s">
        <v>2988</v>
      </c>
      <c r="I178" s="171" t="s">
        <v>2973</v>
      </c>
      <c r="J178" s="171" t="s">
        <v>2989</v>
      </c>
    </row>
    <row r="179" spans="1:10" ht="39" customHeight="1">
      <c r="A179" s="171" t="s">
        <v>805</v>
      </c>
      <c r="B179" s="172" t="s">
        <v>66</v>
      </c>
      <c r="C179" s="172" t="s">
        <v>806</v>
      </c>
      <c r="D179" s="172" t="s">
        <v>1264</v>
      </c>
      <c r="E179" s="173" t="s">
        <v>63</v>
      </c>
      <c r="F179" s="171" t="s">
        <v>2687</v>
      </c>
      <c r="G179" s="171" t="s">
        <v>2990</v>
      </c>
      <c r="H179" s="171" t="s">
        <v>2991</v>
      </c>
      <c r="I179" s="171" t="s">
        <v>2973</v>
      </c>
      <c r="J179" s="171" t="s">
        <v>2992</v>
      </c>
    </row>
    <row r="180" spans="1:10" ht="26.1" customHeight="1">
      <c r="A180" s="171" t="s">
        <v>540</v>
      </c>
      <c r="B180" s="172" t="s">
        <v>66</v>
      </c>
      <c r="C180" s="172" t="s">
        <v>541</v>
      </c>
      <c r="D180" s="172" t="s">
        <v>1264</v>
      </c>
      <c r="E180" s="173" t="s">
        <v>63</v>
      </c>
      <c r="F180" s="171" t="s">
        <v>2896</v>
      </c>
      <c r="G180" s="171" t="s">
        <v>2993</v>
      </c>
      <c r="H180" s="171" t="s">
        <v>2994</v>
      </c>
      <c r="I180" s="171" t="s">
        <v>2973</v>
      </c>
      <c r="J180" s="171" t="s">
        <v>2995</v>
      </c>
    </row>
    <row r="181" spans="1:10" ht="51.95" customHeight="1">
      <c r="A181" s="171" t="s">
        <v>772</v>
      </c>
      <c r="B181" s="172" t="s">
        <v>66</v>
      </c>
      <c r="C181" s="172" t="s">
        <v>773</v>
      </c>
      <c r="D181" s="172" t="s">
        <v>1264</v>
      </c>
      <c r="E181" s="173" t="s">
        <v>63</v>
      </c>
      <c r="F181" s="171" t="s">
        <v>2734</v>
      </c>
      <c r="G181" s="171" t="s">
        <v>2996</v>
      </c>
      <c r="H181" s="171" t="s">
        <v>2997</v>
      </c>
      <c r="I181" s="171" t="s">
        <v>2973</v>
      </c>
      <c r="J181" s="171" t="s">
        <v>2998</v>
      </c>
    </row>
    <row r="182" spans="1:10" ht="39" customHeight="1">
      <c r="A182" s="171" t="s">
        <v>504</v>
      </c>
      <c r="B182" s="172" t="s">
        <v>66</v>
      </c>
      <c r="C182" s="172" t="s">
        <v>505</v>
      </c>
      <c r="D182" s="172" t="s">
        <v>1264</v>
      </c>
      <c r="E182" s="173" t="s">
        <v>63</v>
      </c>
      <c r="F182" s="171" t="s">
        <v>2348</v>
      </c>
      <c r="G182" s="171" t="s">
        <v>2999</v>
      </c>
      <c r="H182" s="171" t="s">
        <v>2999</v>
      </c>
      <c r="I182" s="171" t="s">
        <v>2973</v>
      </c>
      <c r="J182" s="171" t="s">
        <v>3000</v>
      </c>
    </row>
    <row r="183" spans="1:10" ht="51.95" customHeight="1">
      <c r="A183" s="171" t="s">
        <v>516</v>
      </c>
      <c r="B183" s="172" t="s">
        <v>66</v>
      </c>
      <c r="C183" s="172" t="s">
        <v>517</v>
      </c>
      <c r="D183" s="172" t="s">
        <v>1264</v>
      </c>
      <c r="E183" s="173" t="s">
        <v>63</v>
      </c>
      <c r="F183" s="171" t="s">
        <v>2662</v>
      </c>
      <c r="G183" s="171" t="s">
        <v>3001</v>
      </c>
      <c r="H183" s="171" t="s">
        <v>3002</v>
      </c>
      <c r="I183" s="171" t="s">
        <v>2973</v>
      </c>
      <c r="J183" s="171" t="s">
        <v>3003</v>
      </c>
    </row>
    <row r="184" spans="1:10" ht="39" customHeight="1">
      <c r="A184" s="171" t="s">
        <v>109</v>
      </c>
      <c r="B184" s="172" t="s">
        <v>66</v>
      </c>
      <c r="C184" s="172" t="s">
        <v>110</v>
      </c>
      <c r="D184" s="172" t="s">
        <v>941</v>
      </c>
      <c r="E184" s="173" t="s">
        <v>101</v>
      </c>
      <c r="F184" s="171" t="s">
        <v>2923</v>
      </c>
      <c r="G184" s="171" t="s">
        <v>3004</v>
      </c>
      <c r="H184" s="171" t="s">
        <v>3005</v>
      </c>
      <c r="I184" s="171" t="s">
        <v>2973</v>
      </c>
      <c r="J184" s="171" t="s">
        <v>3006</v>
      </c>
    </row>
    <row r="185" spans="1:10" ht="39" customHeight="1">
      <c r="A185" s="171" t="s">
        <v>790</v>
      </c>
      <c r="B185" s="172" t="s">
        <v>66</v>
      </c>
      <c r="C185" s="172" t="s">
        <v>791</v>
      </c>
      <c r="D185" s="172" t="s">
        <v>1264</v>
      </c>
      <c r="E185" s="173" t="s">
        <v>63</v>
      </c>
      <c r="F185" s="171" t="s">
        <v>2666</v>
      </c>
      <c r="G185" s="171" t="s">
        <v>3007</v>
      </c>
      <c r="H185" s="171" t="s">
        <v>3008</v>
      </c>
      <c r="I185" s="171" t="s">
        <v>2973</v>
      </c>
      <c r="J185" s="171" t="s">
        <v>3009</v>
      </c>
    </row>
    <row r="186" spans="1:10" ht="26.1" customHeight="1">
      <c r="A186" s="171" t="s">
        <v>703</v>
      </c>
      <c r="B186" s="172" t="s">
        <v>66</v>
      </c>
      <c r="C186" s="172" t="s">
        <v>704</v>
      </c>
      <c r="D186" s="172" t="s">
        <v>1565</v>
      </c>
      <c r="E186" s="173" t="s">
        <v>63</v>
      </c>
      <c r="F186" s="171" t="s">
        <v>2799</v>
      </c>
      <c r="G186" s="171" t="s">
        <v>3010</v>
      </c>
      <c r="H186" s="171" t="s">
        <v>3011</v>
      </c>
      <c r="I186" s="171" t="s">
        <v>2973</v>
      </c>
      <c r="J186" s="171" t="s">
        <v>3012</v>
      </c>
    </row>
    <row r="187" spans="1:10" ht="51.95" customHeight="1">
      <c r="A187" s="171" t="s">
        <v>853</v>
      </c>
      <c r="B187" s="172" t="s">
        <v>66</v>
      </c>
      <c r="C187" s="172" t="s">
        <v>854</v>
      </c>
      <c r="D187" s="172" t="s">
        <v>1046</v>
      </c>
      <c r="E187" s="173" t="s">
        <v>68</v>
      </c>
      <c r="F187" s="171" t="s">
        <v>3013</v>
      </c>
      <c r="G187" s="171" t="s">
        <v>939</v>
      </c>
      <c r="H187" s="171" t="s">
        <v>3014</v>
      </c>
      <c r="I187" s="171" t="s">
        <v>2973</v>
      </c>
      <c r="J187" s="171" t="s">
        <v>3015</v>
      </c>
    </row>
    <row r="188" spans="1:10" ht="39" customHeight="1">
      <c r="A188" s="171" t="s">
        <v>84</v>
      </c>
      <c r="B188" s="172" t="s">
        <v>66</v>
      </c>
      <c r="C188" s="172" t="s">
        <v>85</v>
      </c>
      <c r="D188" s="172" t="s">
        <v>920</v>
      </c>
      <c r="E188" s="173" t="s">
        <v>72</v>
      </c>
      <c r="F188" s="171" t="s">
        <v>940</v>
      </c>
      <c r="G188" s="171" t="s">
        <v>3016</v>
      </c>
      <c r="H188" s="171" t="s">
        <v>3017</v>
      </c>
      <c r="I188" s="171" t="s">
        <v>2973</v>
      </c>
      <c r="J188" s="171" t="s">
        <v>3018</v>
      </c>
    </row>
    <row r="189" spans="1:10" ht="39" customHeight="1">
      <c r="A189" s="171" t="s">
        <v>87</v>
      </c>
      <c r="B189" s="172" t="s">
        <v>66</v>
      </c>
      <c r="C189" s="172" t="s">
        <v>88</v>
      </c>
      <c r="D189" s="172" t="s">
        <v>941</v>
      </c>
      <c r="E189" s="173" t="s">
        <v>68</v>
      </c>
      <c r="F189" s="171" t="s">
        <v>2734</v>
      </c>
      <c r="G189" s="171" t="s">
        <v>3019</v>
      </c>
      <c r="H189" s="171" t="s">
        <v>3020</v>
      </c>
      <c r="I189" s="171" t="s">
        <v>2973</v>
      </c>
      <c r="J189" s="171" t="s">
        <v>3018</v>
      </c>
    </row>
    <row r="190" spans="1:10" ht="39" customHeight="1">
      <c r="A190" s="171" t="s">
        <v>781</v>
      </c>
      <c r="B190" s="172" t="s">
        <v>66</v>
      </c>
      <c r="C190" s="172" t="s">
        <v>782</v>
      </c>
      <c r="D190" s="172" t="s">
        <v>1264</v>
      </c>
      <c r="E190" s="173" t="s">
        <v>63</v>
      </c>
      <c r="F190" s="171" t="s">
        <v>2687</v>
      </c>
      <c r="G190" s="171" t="s">
        <v>3021</v>
      </c>
      <c r="H190" s="171" t="s">
        <v>3022</v>
      </c>
      <c r="I190" s="171" t="s">
        <v>2973</v>
      </c>
      <c r="J190" s="171" t="s">
        <v>3023</v>
      </c>
    </row>
    <row r="191" spans="1:10" ht="39" customHeight="1">
      <c r="A191" s="171" t="s">
        <v>375</v>
      </c>
      <c r="B191" s="172" t="s">
        <v>66</v>
      </c>
      <c r="C191" s="172" t="s">
        <v>376</v>
      </c>
      <c r="D191" s="172" t="s">
        <v>1264</v>
      </c>
      <c r="E191" s="173" t="s">
        <v>63</v>
      </c>
      <c r="F191" s="171" t="s">
        <v>3024</v>
      </c>
      <c r="G191" s="171" t="s">
        <v>3025</v>
      </c>
      <c r="H191" s="171" t="s">
        <v>3026</v>
      </c>
      <c r="I191" s="171" t="s">
        <v>2973</v>
      </c>
      <c r="J191" s="171" t="s">
        <v>3027</v>
      </c>
    </row>
    <row r="192" spans="1:10" ht="26.1" customHeight="1">
      <c r="A192" s="171" t="s">
        <v>706</v>
      </c>
      <c r="B192" s="172" t="s">
        <v>66</v>
      </c>
      <c r="C192" s="172" t="s">
        <v>707</v>
      </c>
      <c r="D192" s="172" t="s">
        <v>1565</v>
      </c>
      <c r="E192" s="173" t="s">
        <v>63</v>
      </c>
      <c r="F192" s="171" t="s">
        <v>2799</v>
      </c>
      <c r="G192" s="171" t="s">
        <v>3028</v>
      </c>
      <c r="H192" s="171" t="s">
        <v>3029</v>
      </c>
      <c r="I192" s="171" t="s">
        <v>2973</v>
      </c>
      <c r="J192" s="171" t="s">
        <v>3030</v>
      </c>
    </row>
    <row r="193" spans="1:10" ht="39" customHeight="1">
      <c r="A193" s="171" t="s">
        <v>644</v>
      </c>
      <c r="B193" s="172" t="s">
        <v>66</v>
      </c>
      <c r="C193" s="172" t="s">
        <v>645</v>
      </c>
      <c r="D193" s="172" t="s">
        <v>1565</v>
      </c>
      <c r="E193" s="173" t="s">
        <v>63</v>
      </c>
      <c r="F193" s="171" t="s">
        <v>2348</v>
      </c>
      <c r="G193" s="171" t="s">
        <v>3031</v>
      </c>
      <c r="H193" s="171" t="s">
        <v>3031</v>
      </c>
      <c r="I193" s="171" t="s">
        <v>2973</v>
      </c>
      <c r="J193" s="171" t="s">
        <v>3032</v>
      </c>
    </row>
    <row r="194" spans="1:10" ht="39" customHeight="1">
      <c r="A194" s="171" t="s">
        <v>475</v>
      </c>
      <c r="B194" s="172" t="s">
        <v>66</v>
      </c>
      <c r="C194" s="172" t="s">
        <v>476</v>
      </c>
      <c r="D194" s="172" t="s">
        <v>1264</v>
      </c>
      <c r="E194" s="173" t="s">
        <v>202</v>
      </c>
      <c r="F194" s="171" t="s">
        <v>2827</v>
      </c>
      <c r="G194" s="171" t="s">
        <v>3033</v>
      </c>
      <c r="H194" s="171" t="s">
        <v>3034</v>
      </c>
      <c r="I194" s="171" t="s">
        <v>2973</v>
      </c>
      <c r="J194" s="171" t="s">
        <v>3032</v>
      </c>
    </row>
    <row r="195" spans="1:10" ht="26.1" customHeight="1">
      <c r="A195" s="171" t="s">
        <v>629</v>
      </c>
      <c r="B195" s="172" t="s">
        <v>66</v>
      </c>
      <c r="C195" s="172" t="s">
        <v>630</v>
      </c>
      <c r="D195" s="172" t="s">
        <v>1565</v>
      </c>
      <c r="E195" s="173" t="s">
        <v>63</v>
      </c>
      <c r="F195" s="171" t="s">
        <v>3035</v>
      </c>
      <c r="G195" s="171" t="s">
        <v>3036</v>
      </c>
      <c r="H195" s="171" t="s">
        <v>3037</v>
      </c>
      <c r="I195" s="171" t="s">
        <v>2973</v>
      </c>
      <c r="J195" s="171" t="s">
        <v>3038</v>
      </c>
    </row>
    <row r="196" spans="1:10" ht="26.1" customHeight="1">
      <c r="A196" s="171" t="s">
        <v>700</v>
      </c>
      <c r="B196" s="172" t="s">
        <v>66</v>
      </c>
      <c r="C196" s="172" t="s">
        <v>701</v>
      </c>
      <c r="D196" s="172" t="s">
        <v>1565</v>
      </c>
      <c r="E196" s="173" t="s">
        <v>63</v>
      </c>
      <c r="F196" s="171" t="s">
        <v>2799</v>
      </c>
      <c r="G196" s="171" t="s">
        <v>3039</v>
      </c>
      <c r="H196" s="171" t="s">
        <v>3040</v>
      </c>
      <c r="I196" s="171" t="s">
        <v>2973</v>
      </c>
      <c r="J196" s="171" t="s">
        <v>3041</v>
      </c>
    </row>
    <row r="197" spans="1:10" ht="51.95" customHeight="1">
      <c r="A197" s="171" t="s">
        <v>413</v>
      </c>
      <c r="B197" s="172" t="s">
        <v>66</v>
      </c>
      <c r="C197" s="172" t="s">
        <v>414</v>
      </c>
      <c r="D197" s="172" t="s">
        <v>1264</v>
      </c>
      <c r="E197" s="173" t="s">
        <v>63</v>
      </c>
      <c r="F197" s="171" t="s">
        <v>2662</v>
      </c>
      <c r="G197" s="171" t="s">
        <v>3042</v>
      </c>
      <c r="H197" s="171" t="s">
        <v>3043</v>
      </c>
      <c r="I197" s="171" t="s">
        <v>2973</v>
      </c>
      <c r="J197" s="171" t="s">
        <v>3041</v>
      </c>
    </row>
    <row r="198" spans="1:10" ht="39" customHeight="1">
      <c r="A198" s="171" t="s">
        <v>282</v>
      </c>
      <c r="B198" s="172" t="s">
        <v>66</v>
      </c>
      <c r="C198" s="172" t="s">
        <v>283</v>
      </c>
      <c r="D198" s="172" t="s">
        <v>1264</v>
      </c>
      <c r="E198" s="173" t="s">
        <v>63</v>
      </c>
      <c r="F198" s="171" t="s">
        <v>2687</v>
      </c>
      <c r="G198" s="171" t="s">
        <v>3044</v>
      </c>
      <c r="H198" s="171" t="s">
        <v>3045</v>
      </c>
      <c r="I198" s="171" t="s">
        <v>2973</v>
      </c>
      <c r="J198" s="171" t="s">
        <v>3046</v>
      </c>
    </row>
    <row r="199" spans="1:10" ht="51.95" customHeight="1">
      <c r="A199" s="171" t="s">
        <v>428</v>
      </c>
      <c r="B199" s="172" t="s">
        <v>66</v>
      </c>
      <c r="C199" s="172" t="s">
        <v>429</v>
      </c>
      <c r="D199" s="172" t="s">
        <v>1264</v>
      </c>
      <c r="E199" s="173" t="s">
        <v>63</v>
      </c>
      <c r="F199" s="171" t="s">
        <v>2734</v>
      </c>
      <c r="G199" s="171" t="s">
        <v>3047</v>
      </c>
      <c r="H199" s="171" t="s">
        <v>3048</v>
      </c>
      <c r="I199" s="171" t="s">
        <v>2973</v>
      </c>
      <c r="J199" s="171" t="s">
        <v>3046</v>
      </c>
    </row>
    <row r="200" spans="1:10" ht="39" customHeight="1">
      <c r="A200" s="171" t="s">
        <v>366</v>
      </c>
      <c r="B200" s="172" t="s">
        <v>66</v>
      </c>
      <c r="C200" s="172" t="s">
        <v>367</v>
      </c>
      <c r="D200" s="172" t="s">
        <v>1264</v>
      </c>
      <c r="E200" s="173" t="s">
        <v>63</v>
      </c>
      <c r="F200" s="171" t="s">
        <v>3049</v>
      </c>
      <c r="G200" s="171" t="s">
        <v>3050</v>
      </c>
      <c r="H200" s="171" t="s">
        <v>3051</v>
      </c>
      <c r="I200" s="171" t="s">
        <v>2973</v>
      </c>
      <c r="J200" s="171" t="s">
        <v>1186</v>
      </c>
    </row>
    <row r="201" spans="1:10" ht="51.95" customHeight="1">
      <c r="A201" s="171" t="s">
        <v>404</v>
      </c>
      <c r="B201" s="172" t="s">
        <v>66</v>
      </c>
      <c r="C201" s="172" t="s">
        <v>405</v>
      </c>
      <c r="D201" s="172" t="s">
        <v>1264</v>
      </c>
      <c r="E201" s="173" t="s">
        <v>63</v>
      </c>
      <c r="F201" s="171" t="s">
        <v>2662</v>
      </c>
      <c r="G201" s="171" t="s">
        <v>3052</v>
      </c>
      <c r="H201" s="171" t="s">
        <v>3053</v>
      </c>
      <c r="I201" s="171" t="s">
        <v>2973</v>
      </c>
      <c r="J201" s="171" t="s">
        <v>3054</v>
      </c>
    </row>
    <row r="202" spans="1:10" ht="51.95" customHeight="1">
      <c r="A202" s="171" t="s">
        <v>407</v>
      </c>
      <c r="B202" s="172" t="s">
        <v>66</v>
      </c>
      <c r="C202" s="172" t="s">
        <v>408</v>
      </c>
      <c r="D202" s="172" t="s">
        <v>1264</v>
      </c>
      <c r="E202" s="173" t="s">
        <v>63</v>
      </c>
      <c r="F202" s="171" t="s">
        <v>2862</v>
      </c>
      <c r="G202" s="171" t="s">
        <v>3055</v>
      </c>
      <c r="H202" s="171" t="s">
        <v>3056</v>
      </c>
      <c r="I202" s="171" t="s">
        <v>2973</v>
      </c>
      <c r="J202" s="171" t="s">
        <v>3054</v>
      </c>
    </row>
    <row r="203" spans="1:10" ht="26.1" customHeight="1">
      <c r="A203" s="171" t="s">
        <v>856</v>
      </c>
      <c r="B203" s="172" t="s">
        <v>66</v>
      </c>
      <c r="C203" s="172" t="s">
        <v>857</v>
      </c>
      <c r="D203" s="172" t="s">
        <v>1046</v>
      </c>
      <c r="E203" s="173" t="s">
        <v>202</v>
      </c>
      <c r="F203" s="171" t="s">
        <v>3057</v>
      </c>
      <c r="G203" s="171" t="s">
        <v>3058</v>
      </c>
      <c r="H203" s="171" t="s">
        <v>3059</v>
      </c>
      <c r="I203" s="171" t="s">
        <v>2973</v>
      </c>
      <c r="J203" s="171" t="s">
        <v>3060</v>
      </c>
    </row>
    <row r="204" spans="1:10" ht="39" customHeight="1">
      <c r="A204" s="171" t="s">
        <v>608</v>
      </c>
      <c r="B204" s="172" t="s">
        <v>66</v>
      </c>
      <c r="C204" s="172" t="s">
        <v>609</v>
      </c>
      <c r="D204" s="172" t="s">
        <v>1565</v>
      </c>
      <c r="E204" s="173" t="s">
        <v>63</v>
      </c>
      <c r="F204" s="171" t="s">
        <v>2483</v>
      </c>
      <c r="G204" s="171" t="s">
        <v>3061</v>
      </c>
      <c r="H204" s="171" t="s">
        <v>3062</v>
      </c>
      <c r="I204" s="171" t="s">
        <v>3063</v>
      </c>
      <c r="J204" s="171" t="s">
        <v>3060</v>
      </c>
    </row>
    <row r="205" spans="1:10" ht="51.95" customHeight="1">
      <c r="A205" s="171" t="s">
        <v>481</v>
      </c>
      <c r="B205" s="172" t="s">
        <v>66</v>
      </c>
      <c r="C205" s="172" t="s">
        <v>482</v>
      </c>
      <c r="D205" s="172" t="s">
        <v>1264</v>
      </c>
      <c r="E205" s="173" t="s">
        <v>63</v>
      </c>
      <c r="F205" s="171" t="s">
        <v>2695</v>
      </c>
      <c r="G205" s="171" t="s">
        <v>3064</v>
      </c>
      <c r="H205" s="171" t="s">
        <v>3065</v>
      </c>
      <c r="I205" s="171" t="s">
        <v>3063</v>
      </c>
      <c r="J205" s="171" t="s">
        <v>3060</v>
      </c>
    </row>
    <row r="206" spans="1:10" ht="39" customHeight="1">
      <c r="A206" s="171" t="s">
        <v>599</v>
      </c>
      <c r="B206" s="172" t="s">
        <v>66</v>
      </c>
      <c r="C206" s="172" t="s">
        <v>600</v>
      </c>
      <c r="D206" s="172" t="s">
        <v>1565</v>
      </c>
      <c r="E206" s="173" t="s">
        <v>63</v>
      </c>
      <c r="F206" s="171" t="s">
        <v>2738</v>
      </c>
      <c r="G206" s="171" t="s">
        <v>3066</v>
      </c>
      <c r="H206" s="171" t="s">
        <v>3067</v>
      </c>
      <c r="I206" s="171" t="s">
        <v>3063</v>
      </c>
      <c r="J206" s="171" t="s">
        <v>3068</v>
      </c>
    </row>
    <row r="207" spans="1:10" ht="39" customHeight="1">
      <c r="A207" s="171" t="s">
        <v>354</v>
      </c>
      <c r="B207" s="172" t="s">
        <v>66</v>
      </c>
      <c r="C207" s="172" t="s">
        <v>355</v>
      </c>
      <c r="D207" s="172" t="s">
        <v>1264</v>
      </c>
      <c r="E207" s="173" t="s">
        <v>63</v>
      </c>
      <c r="F207" s="171" t="s">
        <v>2967</v>
      </c>
      <c r="G207" s="171" t="s">
        <v>1399</v>
      </c>
      <c r="H207" s="171" t="s">
        <v>3069</v>
      </c>
      <c r="I207" s="171" t="s">
        <v>3063</v>
      </c>
      <c r="J207" s="171" t="s">
        <v>3068</v>
      </c>
    </row>
    <row r="208" spans="1:10" ht="51.95" customHeight="1">
      <c r="A208" s="171" t="s">
        <v>422</v>
      </c>
      <c r="B208" s="172" t="s">
        <v>66</v>
      </c>
      <c r="C208" s="172" t="s">
        <v>423</v>
      </c>
      <c r="D208" s="172" t="s">
        <v>1264</v>
      </c>
      <c r="E208" s="173" t="s">
        <v>63</v>
      </c>
      <c r="F208" s="171" t="s">
        <v>3070</v>
      </c>
      <c r="G208" s="171" t="s">
        <v>3071</v>
      </c>
      <c r="H208" s="171" t="s">
        <v>3072</v>
      </c>
      <c r="I208" s="171" t="s">
        <v>3063</v>
      </c>
      <c r="J208" s="171" t="s">
        <v>3073</v>
      </c>
    </row>
    <row r="209" spans="1:10" ht="51.95" customHeight="1">
      <c r="A209" s="171" t="s">
        <v>440</v>
      </c>
      <c r="B209" s="172" t="s">
        <v>66</v>
      </c>
      <c r="C209" s="172" t="s">
        <v>441</v>
      </c>
      <c r="D209" s="172" t="s">
        <v>1264</v>
      </c>
      <c r="E209" s="173" t="s">
        <v>63</v>
      </c>
      <c r="F209" s="171" t="s">
        <v>2662</v>
      </c>
      <c r="G209" s="171" t="s">
        <v>3074</v>
      </c>
      <c r="H209" s="171" t="s">
        <v>3075</v>
      </c>
      <c r="I209" s="171" t="s">
        <v>3063</v>
      </c>
      <c r="J209" s="171" t="s">
        <v>3073</v>
      </c>
    </row>
    <row r="210" spans="1:10" ht="26.1" customHeight="1">
      <c r="A210" s="171" t="s">
        <v>641</v>
      </c>
      <c r="B210" s="172" t="s">
        <v>66</v>
      </c>
      <c r="C210" s="172" t="s">
        <v>642</v>
      </c>
      <c r="D210" s="172" t="s">
        <v>1565</v>
      </c>
      <c r="E210" s="173" t="s">
        <v>63</v>
      </c>
      <c r="F210" s="171" t="s">
        <v>2687</v>
      </c>
      <c r="G210" s="171" t="s">
        <v>3076</v>
      </c>
      <c r="H210" s="171" t="s">
        <v>3077</v>
      </c>
      <c r="I210" s="171" t="s">
        <v>3063</v>
      </c>
      <c r="J210" s="171" t="s">
        <v>3073</v>
      </c>
    </row>
    <row r="211" spans="1:10" ht="51.95" customHeight="1">
      <c r="A211" s="171" t="s">
        <v>425</v>
      </c>
      <c r="B211" s="172" t="s">
        <v>66</v>
      </c>
      <c r="C211" s="172" t="s">
        <v>426</v>
      </c>
      <c r="D211" s="172" t="s">
        <v>1264</v>
      </c>
      <c r="E211" s="173" t="s">
        <v>63</v>
      </c>
      <c r="F211" s="171" t="s">
        <v>3078</v>
      </c>
      <c r="G211" s="171" t="s">
        <v>3079</v>
      </c>
      <c r="H211" s="171" t="s">
        <v>3080</v>
      </c>
      <c r="I211" s="171" t="s">
        <v>3063</v>
      </c>
      <c r="J211" s="171" t="s">
        <v>3081</v>
      </c>
    </row>
    <row r="212" spans="1:10" ht="39" customHeight="1">
      <c r="A212" s="171" t="s">
        <v>555</v>
      </c>
      <c r="B212" s="172" t="s">
        <v>66</v>
      </c>
      <c r="C212" s="172" t="s">
        <v>556</v>
      </c>
      <c r="D212" s="172" t="s">
        <v>1264</v>
      </c>
      <c r="E212" s="173" t="s">
        <v>63</v>
      </c>
      <c r="F212" s="171" t="s">
        <v>2348</v>
      </c>
      <c r="G212" s="171" t="s">
        <v>3082</v>
      </c>
      <c r="H212" s="171" t="s">
        <v>3082</v>
      </c>
      <c r="I212" s="171" t="s">
        <v>3063</v>
      </c>
      <c r="J212" s="171" t="s">
        <v>3081</v>
      </c>
    </row>
    <row r="213" spans="1:10" ht="26.1" customHeight="1">
      <c r="A213" s="171" t="s">
        <v>288</v>
      </c>
      <c r="B213" s="172" t="s">
        <v>66</v>
      </c>
      <c r="C213" s="172" t="s">
        <v>289</v>
      </c>
      <c r="D213" s="172" t="s">
        <v>1264</v>
      </c>
      <c r="E213" s="173" t="s">
        <v>63</v>
      </c>
      <c r="F213" s="171" t="s">
        <v>3078</v>
      </c>
      <c r="G213" s="171" t="s">
        <v>3083</v>
      </c>
      <c r="H213" s="171" t="s">
        <v>3084</v>
      </c>
      <c r="I213" s="171" t="s">
        <v>3063</v>
      </c>
      <c r="J213" s="171" t="s">
        <v>3081</v>
      </c>
    </row>
    <row r="214" spans="1:10" ht="51.95" customHeight="1">
      <c r="A214" s="171" t="s">
        <v>775</v>
      </c>
      <c r="B214" s="172" t="s">
        <v>66</v>
      </c>
      <c r="C214" s="172" t="s">
        <v>776</v>
      </c>
      <c r="D214" s="172" t="s">
        <v>1264</v>
      </c>
      <c r="E214" s="173" t="s">
        <v>63</v>
      </c>
      <c r="F214" s="171" t="s">
        <v>2348</v>
      </c>
      <c r="G214" s="171" t="s">
        <v>3085</v>
      </c>
      <c r="H214" s="171" t="s">
        <v>3085</v>
      </c>
      <c r="I214" s="171" t="s">
        <v>3063</v>
      </c>
      <c r="J214" s="171" t="s">
        <v>3086</v>
      </c>
    </row>
    <row r="215" spans="1:10" ht="51.95" customHeight="1">
      <c r="A215" s="171" t="s">
        <v>437</v>
      </c>
      <c r="B215" s="172" t="s">
        <v>66</v>
      </c>
      <c r="C215" s="172" t="s">
        <v>438</v>
      </c>
      <c r="D215" s="172" t="s">
        <v>1264</v>
      </c>
      <c r="E215" s="173" t="s">
        <v>63</v>
      </c>
      <c r="F215" s="171" t="s">
        <v>2862</v>
      </c>
      <c r="G215" s="171" t="s">
        <v>3087</v>
      </c>
      <c r="H215" s="171" t="s">
        <v>3088</v>
      </c>
      <c r="I215" s="171" t="s">
        <v>3063</v>
      </c>
      <c r="J215" s="171" t="s">
        <v>3086</v>
      </c>
    </row>
    <row r="216" spans="1:10" ht="39" customHeight="1">
      <c r="A216" s="171" t="s">
        <v>351</v>
      </c>
      <c r="B216" s="172" t="s">
        <v>66</v>
      </c>
      <c r="C216" s="172" t="s">
        <v>352</v>
      </c>
      <c r="D216" s="172" t="s">
        <v>1264</v>
      </c>
      <c r="E216" s="173" t="s">
        <v>63</v>
      </c>
      <c r="F216" s="171" t="s">
        <v>3089</v>
      </c>
      <c r="G216" s="171" t="s">
        <v>3090</v>
      </c>
      <c r="H216" s="171" t="s">
        <v>3091</v>
      </c>
      <c r="I216" s="171" t="s">
        <v>3063</v>
      </c>
      <c r="J216" s="171" t="s">
        <v>3086</v>
      </c>
    </row>
    <row r="217" spans="1:10" ht="51.95" customHeight="1">
      <c r="A217" s="171" t="s">
        <v>434</v>
      </c>
      <c r="B217" s="172" t="s">
        <v>66</v>
      </c>
      <c r="C217" s="172" t="s">
        <v>435</v>
      </c>
      <c r="D217" s="172" t="s">
        <v>1264</v>
      </c>
      <c r="E217" s="173" t="s">
        <v>63</v>
      </c>
      <c r="F217" s="171" t="s">
        <v>2967</v>
      </c>
      <c r="G217" s="171" t="s">
        <v>3092</v>
      </c>
      <c r="H217" s="171" t="s">
        <v>3093</v>
      </c>
      <c r="I217" s="171" t="s">
        <v>3063</v>
      </c>
      <c r="J217" s="171" t="s">
        <v>3094</v>
      </c>
    </row>
    <row r="218" spans="1:10" ht="39" customHeight="1">
      <c r="A218" s="171" t="s">
        <v>605</v>
      </c>
      <c r="B218" s="172" t="s">
        <v>66</v>
      </c>
      <c r="C218" s="172" t="s">
        <v>606</v>
      </c>
      <c r="D218" s="172" t="s">
        <v>1565</v>
      </c>
      <c r="E218" s="173" t="s">
        <v>63</v>
      </c>
      <c r="F218" s="171" t="s">
        <v>2687</v>
      </c>
      <c r="G218" s="171" t="s">
        <v>3095</v>
      </c>
      <c r="H218" s="171" t="s">
        <v>3096</v>
      </c>
      <c r="I218" s="171" t="s">
        <v>3063</v>
      </c>
      <c r="J218" s="171" t="s">
        <v>3094</v>
      </c>
    </row>
    <row r="219" spans="1:10" ht="26.1" customHeight="1">
      <c r="A219" s="171" t="s">
        <v>808</v>
      </c>
      <c r="B219" s="172" t="s">
        <v>66</v>
      </c>
      <c r="C219" s="172" t="s">
        <v>809</v>
      </c>
      <c r="D219" s="172" t="s">
        <v>1803</v>
      </c>
      <c r="E219" s="173" t="s">
        <v>63</v>
      </c>
      <c r="F219" s="171" t="s">
        <v>2348</v>
      </c>
      <c r="G219" s="171" t="s">
        <v>3097</v>
      </c>
      <c r="H219" s="171" t="s">
        <v>3097</v>
      </c>
      <c r="I219" s="171" t="s">
        <v>3063</v>
      </c>
      <c r="J219" s="171" t="s">
        <v>3094</v>
      </c>
    </row>
    <row r="220" spans="1:10" ht="39" customHeight="1">
      <c r="A220" s="171" t="s">
        <v>647</v>
      </c>
      <c r="B220" s="172" t="s">
        <v>66</v>
      </c>
      <c r="C220" s="172" t="s">
        <v>648</v>
      </c>
      <c r="D220" s="172" t="s">
        <v>1565</v>
      </c>
      <c r="E220" s="173" t="s">
        <v>63</v>
      </c>
      <c r="F220" s="171" t="s">
        <v>2348</v>
      </c>
      <c r="G220" s="171" t="s">
        <v>3098</v>
      </c>
      <c r="H220" s="171" t="s">
        <v>3098</v>
      </c>
      <c r="I220" s="171" t="s">
        <v>3063</v>
      </c>
      <c r="J220" s="171" t="s">
        <v>3094</v>
      </c>
    </row>
    <row r="221" spans="1:10" ht="39" customHeight="1">
      <c r="A221" s="171" t="s">
        <v>363</v>
      </c>
      <c r="B221" s="172" t="s">
        <v>66</v>
      </c>
      <c r="C221" s="172" t="s">
        <v>364</v>
      </c>
      <c r="D221" s="172" t="s">
        <v>1264</v>
      </c>
      <c r="E221" s="173" t="s">
        <v>63</v>
      </c>
      <c r="F221" s="171" t="s">
        <v>2896</v>
      </c>
      <c r="G221" s="171" t="s">
        <v>3099</v>
      </c>
      <c r="H221" s="171" t="s">
        <v>3100</v>
      </c>
      <c r="I221" s="171" t="s">
        <v>3063</v>
      </c>
      <c r="J221" s="171" t="s">
        <v>3101</v>
      </c>
    </row>
    <row r="222" spans="1:10" ht="39" customHeight="1">
      <c r="A222" s="171" t="s">
        <v>558</v>
      </c>
      <c r="B222" s="172" t="s">
        <v>66</v>
      </c>
      <c r="C222" s="172" t="s">
        <v>559</v>
      </c>
      <c r="D222" s="172" t="s">
        <v>1264</v>
      </c>
      <c r="E222" s="173" t="s">
        <v>63</v>
      </c>
      <c r="F222" s="171" t="s">
        <v>2348</v>
      </c>
      <c r="G222" s="171" t="s">
        <v>3102</v>
      </c>
      <c r="H222" s="171" t="s">
        <v>3102</v>
      </c>
      <c r="I222" s="171" t="s">
        <v>3063</v>
      </c>
      <c r="J222" s="171" t="s">
        <v>3101</v>
      </c>
    </row>
    <row r="223" spans="1:10" ht="51.95" customHeight="1">
      <c r="A223" s="171" t="s">
        <v>416</v>
      </c>
      <c r="B223" s="172" t="s">
        <v>66</v>
      </c>
      <c r="C223" s="172" t="s">
        <v>417</v>
      </c>
      <c r="D223" s="172" t="s">
        <v>1264</v>
      </c>
      <c r="E223" s="173" t="s">
        <v>63</v>
      </c>
      <c r="F223" s="171" t="s">
        <v>2738</v>
      </c>
      <c r="G223" s="171" t="s">
        <v>2849</v>
      </c>
      <c r="H223" s="171" t="s">
        <v>3103</v>
      </c>
      <c r="I223" s="171" t="s">
        <v>3063</v>
      </c>
      <c r="J223" s="171" t="s">
        <v>3101</v>
      </c>
    </row>
    <row r="224" spans="1:10" ht="51.95" customHeight="1">
      <c r="A224" s="171" t="s">
        <v>461</v>
      </c>
      <c r="B224" s="172" t="s">
        <v>66</v>
      </c>
      <c r="C224" s="172" t="s">
        <v>462</v>
      </c>
      <c r="D224" s="172" t="s">
        <v>1264</v>
      </c>
      <c r="E224" s="173" t="s">
        <v>63</v>
      </c>
      <c r="F224" s="171" t="s">
        <v>2799</v>
      </c>
      <c r="G224" s="171" t="s">
        <v>3104</v>
      </c>
      <c r="H224" s="171" t="s">
        <v>3105</v>
      </c>
      <c r="I224" s="171" t="s">
        <v>3063</v>
      </c>
      <c r="J224" s="171" t="s">
        <v>3101</v>
      </c>
    </row>
    <row r="225" spans="1:10" ht="26.1" customHeight="1">
      <c r="A225" s="171" t="s">
        <v>632</v>
      </c>
      <c r="B225" s="172" t="s">
        <v>66</v>
      </c>
      <c r="C225" s="172" t="s">
        <v>633</v>
      </c>
      <c r="D225" s="172" t="s">
        <v>1565</v>
      </c>
      <c r="E225" s="173" t="s">
        <v>63</v>
      </c>
      <c r="F225" s="171" t="s">
        <v>2662</v>
      </c>
      <c r="G225" s="171" t="s">
        <v>3106</v>
      </c>
      <c r="H225" s="171" t="s">
        <v>3107</v>
      </c>
      <c r="I225" s="171" t="s">
        <v>3063</v>
      </c>
      <c r="J225" s="171" t="s">
        <v>3108</v>
      </c>
    </row>
    <row r="226" spans="1:10" ht="51.95" customHeight="1">
      <c r="A226" s="171" t="s">
        <v>410</v>
      </c>
      <c r="B226" s="172" t="s">
        <v>66</v>
      </c>
      <c r="C226" s="172" t="s">
        <v>411</v>
      </c>
      <c r="D226" s="172" t="s">
        <v>1264</v>
      </c>
      <c r="E226" s="173" t="s">
        <v>63</v>
      </c>
      <c r="F226" s="171" t="s">
        <v>2662</v>
      </c>
      <c r="G226" s="171" t="s">
        <v>3109</v>
      </c>
      <c r="H226" s="171" t="s">
        <v>3110</v>
      </c>
      <c r="I226" s="171" t="s">
        <v>3063</v>
      </c>
      <c r="J226" s="171" t="s">
        <v>3108</v>
      </c>
    </row>
    <row r="227" spans="1:10" ht="39" customHeight="1">
      <c r="A227" s="171" t="s">
        <v>342</v>
      </c>
      <c r="B227" s="172" t="s">
        <v>66</v>
      </c>
      <c r="C227" s="172" t="s">
        <v>343</v>
      </c>
      <c r="D227" s="172" t="s">
        <v>1264</v>
      </c>
      <c r="E227" s="173" t="s">
        <v>63</v>
      </c>
      <c r="F227" s="171" t="s">
        <v>2666</v>
      </c>
      <c r="G227" s="171" t="s">
        <v>3111</v>
      </c>
      <c r="H227" s="171" t="s">
        <v>3112</v>
      </c>
      <c r="I227" s="171" t="s">
        <v>3063</v>
      </c>
      <c r="J227" s="171" t="s">
        <v>3108</v>
      </c>
    </row>
    <row r="228" spans="1:10" ht="26.1" customHeight="1">
      <c r="A228" s="171" t="s">
        <v>489</v>
      </c>
      <c r="B228" s="172" t="s">
        <v>66</v>
      </c>
      <c r="C228" s="172" t="s">
        <v>490</v>
      </c>
      <c r="D228" s="172" t="s">
        <v>1264</v>
      </c>
      <c r="E228" s="173" t="s">
        <v>63</v>
      </c>
      <c r="F228" s="171" t="s">
        <v>2348</v>
      </c>
      <c r="G228" s="171" t="s">
        <v>3113</v>
      </c>
      <c r="H228" s="171" t="s">
        <v>3113</v>
      </c>
      <c r="I228" s="171" t="s">
        <v>3063</v>
      </c>
      <c r="J228" s="171" t="s">
        <v>3108</v>
      </c>
    </row>
    <row r="229" spans="1:10" ht="51.95" customHeight="1">
      <c r="A229" s="171" t="s">
        <v>467</v>
      </c>
      <c r="B229" s="172" t="s">
        <v>66</v>
      </c>
      <c r="C229" s="172" t="s">
        <v>468</v>
      </c>
      <c r="D229" s="172" t="s">
        <v>1264</v>
      </c>
      <c r="E229" s="173" t="s">
        <v>63</v>
      </c>
      <c r="F229" s="171" t="s">
        <v>2635</v>
      </c>
      <c r="G229" s="171" t="s">
        <v>3114</v>
      </c>
      <c r="H229" s="171" t="s">
        <v>3115</v>
      </c>
      <c r="I229" s="171" t="s">
        <v>3063</v>
      </c>
      <c r="J229" s="171" t="s">
        <v>3108</v>
      </c>
    </row>
    <row r="230" spans="1:10" ht="39" customHeight="1">
      <c r="A230" s="171" t="s">
        <v>381</v>
      </c>
      <c r="B230" s="172" t="s">
        <v>66</v>
      </c>
      <c r="C230" s="172" t="s">
        <v>382</v>
      </c>
      <c r="D230" s="172" t="s">
        <v>1264</v>
      </c>
      <c r="E230" s="173" t="s">
        <v>63</v>
      </c>
      <c r="F230" s="171" t="s">
        <v>2738</v>
      </c>
      <c r="G230" s="171" t="s">
        <v>2855</v>
      </c>
      <c r="H230" s="171" t="s">
        <v>3116</v>
      </c>
      <c r="I230" s="171" t="s">
        <v>3063</v>
      </c>
      <c r="J230" s="171" t="s">
        <v>3108</v>
      </c>
    </row>
    <row r="231" spans="1:10" ht="51.95" customHeight="1">
      <c r="A231" s="171" t="s">
        <v>315</v>
      </c>
      <c r="B231" s="172" t="s">
        <v>66</v>
      </c>
      <c r="C231" s="172" t="s">
        <v>316</v>
      </c>
      <c r="D231" s="172" t="s">
        <v>1264</v>
      </c>
      <c r="E231" s="173" t="s">
        <v>63</v>
      </c>
      <c r="F231" s="171" t="s">
        <v>2670</v>
      </c>
      <c r="G231" s="171" t="s">
        <v>3117</v>
      </c>
      <c r="H231" s="171" t="s">
        <v>3118</v>
      </c>
      <c r="I231" s="171" t="s">
        <v>3063</v>
      </c>
      <c r="J231" s="171" t="s">
        <v>3119</v>
      </c>
    </row>
    <row r="232" spans="1:10" ht="51.95" customHeight="1">
      <c r="A232" s="171" t="s">
        <v>470</v>
      </c>
      <c r="B232" s="172" t="s">
        <v>66</v>
      </c>
      <c r="C232" s="172" t="s">
        <v>471</v>
      </c>
      <c r="D232" s="172" t="s">
        <v>1264</v>
      </c>
      <c r="E232" s="173" t="s">
        <v>63</v>
      </c>
      <c r="F232" s="171" t="s">
        <v>2666</v>
      </c>
      <c r="G232" s="171" t="s">
        <v>3120</v>
      </c>
      <c r="H232" s="171" t="s">
        <v>3121</v>
      </c>
      <c r="I232" s="171" t="s">
        <v>3063</v>
      </c>
      <c r="J232" s="171" t="s">
        <v>3119</v>
      </c>
    </row>
    <row r="233" spans="1:10" ht="39" customHeight="1">
      <c r="A233" s="171" t="s">
        <v>303</v>
      </c>
      <c r="B233" s="172" t="s">
        <v>66</v>
      </c>
      <c r="C233" s="172" t="s">
        <v>304</v>
      </c>
      <c r="D233" s="172" t="s">
        <v>1264</v>
      </c>
      <c r="E233" s="173" t="s">
        <v>63</v>
      </c>
      <c r="F233" s="171" t="s">
        <v>2799</v>
      </c>
      <c r="G233" s="171" t="s">
        <v>3122</v>
      </c>
      <c r="H233" s="171" t="s">
        <v>3123</v>
      </c>
      <c r="I233" s="171" t="s">
        <v>3063</v>
      </c>
      <c r="J233" s="171" t="s">
        <v>3119</v>
      </c>
    </row>
    <row r="234" spans="1:10" ht="26.1" customHeight="1">
      <c r="A234" s="171" t="s">
        <v>384</v>
      </c>
      <c r="B234" s="172" t="s">
        <v>66</v>
      </c>
      <c r="C234" s="172" t="s">
        <v>385</v>
      </c>
      <c r="D234" s="172" t="s">
        <v>1264</v>
      </c>
      <c r="E234" s="173" t="s">
        <v>63</v>
      </c>
      <c r="F234" s="171" t="s">
        <v>2483</v>
      </c>
      <c r="G234" s="171" t="s">
        <v>3124</v>
      </c>
      <c r="H234" s="171" t="s">
        <v>3125</v>
      </c>
      <c r="I234" s="171" t="s">
        <v>3063</v>
      </c>
      <c r="J234" s="171" t="s">
        <v>3119</v>
      </c>
    </row>
    <row r="235" spans="1:10" ht="51.95" customHeight="1">
      <c r="A235" s="171" t="s">
        <v>656</v>
      </c>
      <c r="B235" s="172" t="s">
        <v>66</v>
      </c>
      <c r="C235" s="172" t="s">
        <v>657</v>
      </c>
      <c r="D235" s="172" t="s">
        <v>1565</v>
      </c>
      <c r="E235" s="173" t="s">
        <v>202</v>
      </c>
      <c r="F235" s="171" t="s">
        <v>2799</v>
      </c>
      <c r="G235" s="171" t="s">
        <v>3126</v>
      </c>
      <c r="H235" s="171" t="s">
        <v>3127</v>
      </c>
      <c r="I235" s="171" t="s">
        <v>3063</v>
      </c>
      <c r="J235" s="171" t="s">
        <v>3119</v>
      </c>
    </row>
    <row r="236" spans="1:10" ht="51.95" customHeight="1">
      <c r="A236" s="171" t="s">
        <v>431</v>
      </c>
      <c r="B236" s="172" t="s">
        <v>66</v>
      </c>
      <c r="C236" s="172" t="s">
        <v>432</v>
      </c>
      <c r="D236" s="172" t="s">
        <v>1264</v>
      </c>
      <c r="E236" s="173" t="s">
        <v>63</v>
      </c>
      <c r="F236" s="171" t="s">
        <v>2348</v>
      </c>
      <c r="G236" s="171" t="s">
        <v>3128</v>
      </c>
      <c r="H236" s="171" t="s">
        <v>3128</v>
      </c>
      <c r="I236" s="171" t="s">
        <v>3063</v>
      </c>
      <c r="J236" s="171" t="s">
        <v>3119</v>
      </c>
    </row>
    <row r="237" spans="1:10" ht="51.95" customHeight="1">
      <c r="A237" s="171" t="s">
        <v>458</v>
      </c>
      <c r="B237" s="172" t="s">
        <v>66</v>
      </c>
      <c r="C237" s="172" t="s">
        <v>459</v>
      </c>
      <c r="D237" s="172" t="s">
        <v>1264</v>
      </c>
      <c r="E237" s="173" t="s">
        <v>63</v>
      </c>
      <c r="F237" s="171" t="s">
        <v>2738</v>
      </c>
      <c r="G237" s="171" t="s">
        <v>3129</v>
      </c>
      <c r="H237" s="171" t="s">
        <v>3130</v>
      </c>
      <c r="I237" s="171" t="s">
        <v>3063</v>
      </c>
      <c r="J237" s="171" t="s">
        <v>3119</v>
      </c>
    </row>
    <row r="238" spans="1:10" ht="51.95" customHeight="1">
      <c r="A238" s="171" t="s">
        <v>419</v>
      </c>
      <c r="B238" s="172" t="s">
        <v>66</v>
      </c>
      <c r="C238" s="172" t="s">
        <v>420</v>
      </c>
      <c r="D238" s="172" t="s">
        <v>1264</v>
      </c>
      <c r="E238" s="173" t="s">
        <v>63</v>
      </c>
      <c r="F238" s="171" t="s">
        <v>2687</v>
      </c>
      <c r="G238" s="171" t="s">
        <v>3131</v>
      </c>
      <c r="H238" s="171" t="s">
        <v>3132</v>
      </c>
      <c r="I238" s="171" t="s">
        <v>3063</v>
      </c>
      <c r="J238" s="171" t="s">
        <v>3133</v>
      </c>
    </row>
    <row r="239" spans="1:10" ht="26.1" customHeight="1">
      <c r="A239" s="171" t="s">
        <v>635</v>
      </c>
      <c r="B239" s="172" t="s">
        <v>66</v>
      </c>
      <c r="C239" s="172" t="s">
        <v>636</v>
      </c>
      <c r="D239" s="172" t="s">
        <v>1565</v>
      </c>
      <c r="E239" s="173" t="s">
        <v>63</v>
      </c>
      <c r="F239" s="171" t="s">
        <v>2483</v>
      </c>
      <c r="G239" s="171" t="s">
        <v>3106</v>
      </c>
      <c r="H239" s="171" t="s">
        <v>3134</v>
      </c>
      <c r="I239" s="171" t="s">
        <v>3063</v>
      </c>
      <c r="J239" s="171" t="s">
        <v>3133</v>
      </c>
    </row>
    <row r="240" spans="1:10" ht="51.95" customHeight="1">
      <c r="A240" s="171" t="s">
        <v>464</v>
      </c>
      <c r="B240" s="172" t="s">
        <v>66</v>
      </c>
      <c r="C240" s="172" t="s">
        <v>465</v>
      </c>
      <c r="D240" s="172" t="s">
        <v>1264</v>
      </c>
      <c r="E240" s="173" t="s">
        <v>63</v>
      </c>
      <c r="F240" s="171" t="s">
        <v>2687</v>
      </c>
      <c r="G240" s="171" t="s">
        <v>3135</v>
      </c>
      <c r="H240" s="171" t="s">
        <v>3136</v>
      </c>
      <c r="I240" s="171" t="s">
        <v>3063</v>
      </c>
      <c r="J240" s="171" t="s">
        <v>3133</v>
      </c>
    </row>
    <row r="241" spans="1:10" ht="39" customHeight="1">
      <c r="A241" s="171" t="s">
        <v>348</v>
      </c>
      <c r="B241" s="172" t="s">
        <v>66</v>
      </c>
      <c r="C241" s="172" t="s">
        <v>349</v>
      </c>
      <c r="D241" s="172" t="s">
        <v>1264</v>
      </c>
      <c r="E241" s="173" t="s">
        <v>63</v>
      </c>
      <c r="F241" s="171" t="s">
        <v>2644</v>
      </c>
      <c r="G241" s="171" t="s">
        <v>3137</v>
      </c>
      <c r="H241" s="171" t="s">
        <v>3138</v>
      </c>
      <c r="I241" s="171" t="s">
        <v>3063</v>
      </c>
      <c r="J241" s="171" t="s">
        <v>3133</v>
      </c>
    </row>
    <row r="242" spans="1:10" ht="39" customHeight="1">
      <c r="A242" s="171" t="s">
        <v>357</v>
      </c>
      <c r="B242" s="172" t="s">
        <v>66</v>
      </c>
      <c r="C242" s="172" t="s">
        <v>358</v>
      </c>
      <c r="D242" s="172" t="s">
        <v>1264</v>
      </c>
      <c r="E242" s="173" t="s">
        <v>63</v>
      </c>
      <c r="F242" s="171" t="s">
        <v>2799</v>
      </c>
      <c r="G242" s="171" t="s">
        <v>3139</v>
      </c>
      <c r="H242" s="171" t="s">
        <v>3140</v>
      </c>
      <c r="I242" s="171" t="s">
        <v>3063</v>
      </c>
      <c r="J242" s="171" t="s">
        <v>3133</v>
      </c>
    </row>
    <row r="243" spans="1:10" ht="39" customHeight="1">
      <c r="A243" s="171" t="s">
        <v>216</v>
      </c>
      <c r="B243" s="172" t="s">
        <v>66</v>
      </c>
      <c r="C243" s="172" t="s">
        <v>217</v>
      </c>
      <c r="D243" s="172" t="s">
        <v>1012</v>
      </c>
      <c r="E243" s="173" t="s">
        <v>63</v>
      </c>
      <c r="F243" s="171" t="s">
        <v>2483</v>
      </c>
      <c r="G243" s="171" t="s">
        <v>3141</v>
      </c>
      <c r="H243" s="171" t="s">
        <v>3142</v>
      </c>
      <c r="I243" s="171" t="s">
        <v>3063</v>
      </c>
      <c r="J243" s="171" t="s">
        <v>3133</v>
      </c>
    </row>
    <row r="244" spans="1:10" ht="39" customHeight="1">
      <c r="A244" s="171" t="s">
        <v>330</v>
      </c>
      <c r="B244" s="172" t="s">
        <v>66</v>
      </c>
      <c r="C244" s="172" t="s">
        <v>331</v>
      </c>
      <c r="D244" s="172" t="s">
        <v>1264</v>
      </c>
      <c r="E244" s="173" t="s">
        <v>63</v>
      </c>
      <c r="F244" s="171" t="s">
        <v>2666</v>
      </c>
      <c r="G244" s="171" t="s">
        <v>3143</v>
      </c>
      <c r="H244" s="171" t="s">
        <v>3144</v>
      </c>
      <c r="I244" s="171" t="s">
        <v>3063</v>
      </c>
      <c r="J244" s="171" t="s">
        <v>3133</v>
      </c>
    </row>
    <row r="245" spans="1:10" ht="39" customHeight="1">
      <c r="A245" s="171" t="s">
        <v>360</v>
      </c>
      <c r="B245" s="172" t="s">
        <v>66</v>
      </c>
      <c r="C245" s="172" t="s">
        <v>361</v>
      </c>
      <c r="D245" s="172" t="s">
        <v>1264</v>
      </c>
      <c r="E245" s="173" t="s">
        <v>63</v>
      </c>
      <c r="F245" s="171" t="s">
        <v>2799</v>
      </c>
      <c r="G245" s="171" t="s">
        <v>3145</v>
      </c>
      <c r="H245" s="171" t="s">
        <v>3146</v>
      </c>
      <c r="I245" s="171" t="s">
        <v>3063</v>
      </c>
      <c r="J245" s="171" t="s">
        <v>3133</v>
      </c>
    </row>
    <row r="246" spans="1:10" ht="51.95" customHeight="1">
      <c r="A246" s="171" t="s">
        <v>443</v>
      </c>
      <c r="B246" s="172" t="s">
        <v>66</v>
      </c>
      <c r="C246" s="172" t="s">
        <v>444</v>
      </c>
      <c r="D246" s="172" t="s">
        <v>1264</v>
      </c>
      <c r="E246" s="173" t="s">
        <v>63</v>
      </c>
      <c r="F246" s="171" t="s">
        <v>2483</v>
      </c>
      <c r="G246" s="171" t="s">
        <v>3147</v>
      </c>
      <c r="H246" s="171" t="s">
        <v>3148</v>
      </c>
      <c r="I246" s="171" t="s">
        <v>3063</v>
      </c>
      <c r="J246" s="171" t="s">
        <v>3133</v>
      </c>
    </row>
    <row r="247" spans="1:10" ht="39" customHeight="1">
      <c r="A247" s="171" t="s">
        <v>324</v>
      </c>
      <c r="B247" s="172" t="s">
        <v>66</v>
      </c>
      <c r="C247" s="172" t="s">
        <v>325</v>
      </c>
      <c r="D247" s="172" t="s">
        <v>1264</v>
      </c>
      <c r="E247" s="173" t="s">
        <v>63</v>
      </c>
      <c r="F247" s="171" t="s">
        <v>2483</v>
      </c>
      <c r="G247" s="171" t="s">
        <v>3149</v>
      </c>
      <c r="H247" s="171" t="s">
        <v>3150</v>
      </c>
      <c r="I247" s="171" t="s">
        <v>3063</v>
      </c>
      <c r="J247" s="171" t="s">
        <v>3133</v>
      </c>
    </row>
    <row r="248" spans="1:10" ht="39" customHeight="1">
      <c r="A248" s="171" t="s">
        <v>300</v>
      </c>
      <c r="B248" s="172" t="s">
        <v>66</v>
      </c>
      <c r="C248" s="172" t="s">
        <v>301</v>
      </c>
      <c r="D248" s="172" t="s">
        <v>1264</v>
      </c>
      <c r="E248" s="173" t="s">
        <v>63</v>
      </c>
      <c r="F248" s="171" t="s">
        <v>2687</v>
      </c>
      <c r="G248" s="171" t="s">
        <v>3151</v>
      </c>
      <c r="H248" s="171" t="s">
        <v>3152</v>
      </c>
      <c r="I248" s="171" t="s">
        <v>3063</v>
      </c>
      <c r="J248" s="171" t="s">
        <v>3133</v>
      </c>
    </row>
    <row r="249" spans="1:10" ht="51.95" customHeight="1">
      <c r="A249" s="171" t="s">
        <v>321</v>
      </c>
      <c r="B249" s="172" t="s">
        <v>66</v>
      </c>
      <c r="C249" s="172" t="s">
        <v>322</v>
      </c>
      <c r="D249" s="172" t="s">
        <v>1264</v>
      </c>
      <c r="E249" s="173" t="s">
        <v>63</v>
      </c>
      <c r="F249" s="171" t="s">
        <v>2687</v>
      </c>
      <c r="G249" s="171" t="s">
        <v>3153</v>
      </c>
      <c r="H249" s="171" t="s">
        <v>3154</v>
      </c>
      <c r="I249" s="171" t="s">
        <v>3063</v>
      </c>
      <c r="J249" s="171" t="s">
        <v>3133</v>
      </c>
    </row>
    <row r="250" spans="1:10" ht="51.95" customHeight="1">
      <c r="A250" s="171" t="s">
        <v>318</v>
      </c>
      <c r="B250" s="172" t="s">
        <v>66</v>
      </c>
      <c r="C250" s="172" t="s">
        <v>319</v>
      </c>
      <c r="D250" s="172" t="s">
        <v>1264</v>
      </c>
      <c r="E250" s="173" t="s">
        <v>63</v>
      </c>
      <c r="F250" s="171" t="s">
        <v>2483</v>
      </c>
      <c r="G250" s="171" t="s">
        <v>3155</v>
      </c>
      <c r="H250" s="171" t="s">
        <v>3156</v>
      </c>
      <c r="I250" s="171" t="s">
        <v>3063</v>
      </c>
      <c r="J250" s="171" t="s">
        <v>3133</v>
      </c>
    </row>
    <row r="251" spans="1:10" ht="39" customHeight="1">
      <c r="A251" s="171" t="s">
        <v>339</v>
      </c>
      <c r="B251" s="172" t="s">
        <v>66</v>
      </c>
      <c r="C251" s="172" t="s">
        <v>340</v>
      </c>
      <c r="D251" s="172" t="s">
        <v>1264</v>
      </c>
      <c r="E251" s="173" t="s">
        <v>63</v>
      </c>
      <c r="F251" s="171" t="s">
        <v>2687</v>
      </c>
      <c r="G251" s="171" t="s">
        <v>3157</v>
      </c>
      <c r="H251" s="171" t="s">
        <v>3156</v>
      </c>
      <c r="I251" s="171" t="s">
        <v>3063</v>
      </c>
      <c r="J251" s="171" t="s">
        <v>3133</v>
      </c>
    </row>
    <row r="252" spans="1:10" ht="39" customHeight="1">
      <c r="A252" s="171" t="s">
        <v>345</v>
      </c>
      <c r="B252" s="172" t="s">
        <v>66</v>
      </c>
      <c r="C252" s="172" t="s">
        <v>346</v>
      </c>
      <c r="D252" s="172" t="s">
        <v>1264</v>
      </c>
      <c r="E252" s="173" t="s">
        <v>63</v>
      </c>
      <c r="F252" s="171" t="s">
        <v>2687</v>
      </c>
      <c r="G252" s="171" t="s">
        <v>3158</v>
      </c>
      <c r="H252" s="171" t="s">
        <v>3159</v>
      </c>
      <c r="I252" s="171" t="s">
        <v>3063</v>
      </c>
      <c r="J252" s="171" t="s">
        <v>992</v>
      </c>
    </row>
    <row r="253" spans="1:10" ht="51.95" customHeight="1">
      <c r="A253" s="171" t="s">
        <v>312</v>
      </c>
      <c r="B253" s="172" t="s">
        <v>66</v>
      </c>
      <c r="C253" s="172" t="s">
        <v>313</v>
      </c>
      <c r="D253" s="172" t="s">
        <v>1264</v>
      </c>
      <c r="E253" s="173" t="s">
        <v>63</v>
      </c>
      <c r="F253" s="171" t="s">
        <v>2666</v>
      </c>
      <c r="G253" s="171" t="s">
        <v>3160</v>
      </c>
      <c r="H253" s="171" t="s">
        <v>3161</v>
      </c>
      <c r="I253" s="171" t="s">
        <v>3063</v>
      </c>
      <c r="J253" s="171" t="s">
        <v>992</v>
      </c>
    </row>
    <row r="254" spans="1:10" ht="26.1" customHeight="1">
      <c r="A254" s="171" t="s">
        <v>267</v>
      </c>
      <c r="B254" s="172" t="s">
        <v>66</v>
      </c>
      <c r="C254" s="172" t="s">
        <v>268</v>
      </c>
      <c r="D254" s="172" t="s">
        <v>1264</v>
      </c>
      <c r="E254" s="173" t="s">
        <v>63</v>
      </c>
      <c r="F254" s="171" t="s">
        <v>2348</v>
      </c>
      <c r="G254" s="171" t="s">
        <v>3162</v>
      </c>
      <c r="H254" s="171" t="s">
        <v>3162</v>
      </c>
      <c r="I254" s="171" t="s">
        <v>3063</v>
      </c>
      <c r="J254" s="171" t="s">
        <v>992</v>
      </c>
    </row>
    <row r="255" spans="1:10" ht="39" customHeight="1">
      <c r="A255" s="171" t="s">
        <v>452</v>
      </c>
      <c r="B255" s="172" t="s">
        <v>66</v>
      </c>
      <c r="C255" s="172" t="s">
        <v>453</v>
      </c>
      <c r="D255" s="172" t="s">
        <v>1264</v>
      </c>
      <c r="E255" s="173" t="s">
        <v>202</v>
      </c>
      <c r="F255" s="171" t="s">
        <v>1433</v>
      </c>
      <c r="G255" s="171" t="s">
        <v>3163</v>
      </c>
      <c r="H255" s="171" t="s">
        <v>3164</v>
      </c>
      <c r="I255" s="171" t="s">
        <v>3063</v>
      </c>
      <c r="J255" s="171" t="s">
        <v>992</v>
      </c>
    </row>
    <row r="256" spans="1:10" ht="39" customHeight="1">
      <c r="A256" s="171" t="s">
        <v>336</v>
      </c>
      <c r="B256" s="172" t="s">
        <v>66</v>
      </c>
      <c r="C256" s="172" t="s">
        <v>337</v>
      </c>
      <c r="D256" s="172" t="s">
        <v>1264</v>
      </c>
      <c r="E256" s="173" t="s">
        <v>63</v>
      </c>
      <c r="F256" s="171" t="s">
        <v>2687</v>
      </c>
      <c r="G256" s="171" t="s">
        <v>3165</v>
      </c>
      <c r="H256" s="171" t="s">
        <v>3166</v>
      </c>
      <c r="I256" s="171" t="s">
        <v>3063</v>
      </c>
      <c r="J256" s="171" t="s">
        <v>992</v>
      </c>
    </row>
    <row r="257" spans="1:10" ht="39" customHeight="1">
      <c r="A257" s="171" t="s">
        <v>519</v>
      </c>
      <c r="B257" s="172" t="s">
        <v>66</v>
      </c>
      <c r="C257" s="172" t="s">
        <v>520</v>
      </c>
      <c r="D257" s="172" t="s">
        <v>1264</v>
      </c>
      <c r="E257" s="173" t="s">
        <v>63</v>
      </c>
      <c r="F257" s="171" t="s">
        <v>2348</v>
      </c>
      <c r="G257" s="171" t="s">
        <v>2719</v>
      </c>
      <c r="H257" s="171" t="s">
        <v>2719</v>
      </c>
      <c r="I257" s="171" t="s">
        <v>3063</v>
      </c>
      <c r="J257" s="171" t="s">
        <v>992</v>
      </c>
    </row>
    <row r="258" spans="1:10" ht="39" customHeight="1">
      <c r="A258" s="171" t="s">
        <v>378</v>
      </c>
      <c r="B258" s="172" t="s">
        <v>66</v>
      </c>
      <c r="C258" s="172" t="s">
        <v>379</v>
      </c>
      <c r="D258" s="172" t="s">
        <v>1264</v>
      </c>
      <c r="E258" s="173" t="s">
        <v>63</v>
      </c>
      <c r="F258" s="171" t="s">
        <v>2687</v>
      </c>
      <c r="G258" s="171" t="s">
        <v>3167</v>
      </c>
      <c r="H258" s="171" t="s">
        <v>3168</v>
      </c>
      <c r="I258" s="171" t="s">
        <v>3063</v>
      </c>
      <c r="J258" s="171" t="s">
        <v>992</v>
      </c>
    </row>
    <row r="259" spans="1:10" ht="26.1" customHeight="1">
      <c r="A259" s="171" t="s">
        <v>276</v>
      </c>
      <c r="B259" s="172" t="s">
        <v>66</v>
      </c>
      <c r="C259" s="172" t="s">
        <v>277</v>
      </c>
      <c r="D259" s="172" t="s">
        <v>1264</v>
      </c>
      <c r="E259" s="173" t="s">
        <v>63</v>
      </c>
      <c r="F259" s="171" t="s">
        <v>2348</v>
      </c>
      <c r="G259" s="171" t="s">
        <v>3168</v>
      </c>
      <c r="H259" s="171" t="s">
        <v>3168</v>
      </c>
      <c r="I259" s="171" t="s">
        <v>3063</v>
      </c>
      <c r="J259" s="171" t="s">
        <v>992</v>
      </c>
    </row>
    <row r="260" spans="1:10" ht="39" customHeight="1">
      <c r="A260" s="171" t="s">
        <v>291</v>
      </c>
      <c r="B260" s="172" t="s">
        <v>66</v>
      </c>
      <c r="C260" s="172" t="s">
        <v>292</v>
      </c>
      <c r="D260" s="172" t="s">
        <v>1294</v>
      </c>
      <c r="E260" s="173" t="s">
        <v>63</v>
      </c>
      <c r="F260" s="171" t="s">
        <v>2348</v>
      </c>
      <c r="G260" s="171" t="s">
        <v>3169</v>
      </c>
      <c r="H260" s="171" t="s">
        <v>3169</v>
      </c>
      <c r="I260" s="171" t="s">
        <v>3063</v>
      </c>
      <c r="J260" s="171" t="s">
        <v>992</v>
      </c>
    </row>
    <row r="261" spans="1:10" ht="26.1" customHeight="1">
      <c r="A261" s="171" t="s">
        <v>638</v>
      </c>
      <c r="B261" s="172" t="s">
        <v>66</v>
      </c>
      <c r="C261" s="172" t="s">
        <v>639</v>
      </c>
      <c r="D261" s="172" t="s">
        <v>1565</v>
      </c>
      <c r="E261" s="173" t="s">
        <v>63</v>
      </c>
      <c r="F261" s="171" t="s">
        <v>2348</v>
      </c>
      <c r="G261" s="171" t="s">
        <v>3170</v>
      </c>
      <c r="H261" s="171" t="s">
        <v>3170</v>
      </c>
      <c r="I261" s="171" t="s">
        <v>3063</v>
      </c>
      <c r="J261" s="171" t="s">
        <v>992</v>
      </c>
    </row>
    <row r="262" spans="1:10" ht="39" customHeight="1">
      <c r="A262" s="171" t="s">
        <v>297</v>
      </c>
      <c r="B262" s="172" t="s">
        <v>66</v>
      </c>
      <c r="C262" s="172" t="s">
        <v>298</v>
      </c>
      <c r="D262" s="172" t="s">
        <v>1264</v>
      </c>
      <c r="E262" s="173" t="s">
        <v>63</v>
      </c>
      <c r="F262" s="171" t="s">
        <v>2348</v>
      </c>
      <c r="G262" s="171" t="s">
        <v>3171</v>
      </c>
      <c r="H262" s="171" t="s">
        <v>3171</v>
      </c>
      <c r="I262" s="171" t="s">
        <v>3063</v>
      </c>
      <c r="J262" s="171" t="s">
        <v>992</v>
      </c>
    </row>
    <row r="263" spans="1:10" ht="39" customHeight="1">
      <c r="A263" s="171" t="s">
        <v>372</v>
      </c>
      <c r="B263" s="172" t="s">
        <v>66</v>
      </c>
      <c r="C263" s="172" t="s">
        <v>373</v>
      </c>
      <c r="D263" s="172" t="s">
        <v>1264</v>
      </c>
      <c r="E263" s="173" t="s">
        <v>63</v>
      </c>
      <c r="F263" s="171" t="s">
        <v>2348</v>
      </c>
      <c r="G263" s="171" t="s">
        <v>3172</v>
      </c>
      <c r="H263" s="171" t="s">
        <v>3172</v>
      </c>
      <c r="I263" s="171" t="s">
        <v>3063</v>
      </c>
      <c r="J263" s="171" t="s">
        <v>992</v>
      </c>
    </row>
    <row r="264" spans="1:10" ht="51.95" customHeight="1">
      <c r="A264" s="171" t="s">
        <v>387</v>
      </c>
      <c r="B264" s="172" t="s">
        <v>66</v>
      </c>
      <c r="C264" s="172" t="s">
        <v>388</v>
      </c>
      <c r="D264" s="172" t="s">
        <v>1264</v>
      </c>
      <c r="E264" s="173" t="s">
        <v>63</v>
      </c>
      <c r="F264" s="171" t="s">
        <v>2348</v>
      </c>
      <c r="G264" s="171" t="s">
        <v>3173</v>
      </c>
      <c r="H264" s="171" t="s">
        <v>3173</v>
      </c>
      <c r="I264" s="171" t="s">
        <v>3063</v>
      </c>
      <c r="J264" s="171" t="s">
        <v>992</v>
      </c>
    </row>
    <row r="265" spans="1:10" ht="39" customHeight="1">
      <c r="A265" s="171" t="s">
        <v>309</v>
      </c>
      <c r="B265" s="172" t="s">
        <v>66</v>
      </c>
      <c r="C265" s="172" t="s">
        <v>310</v>
      </c>
      <c r="D265" s="172" t="s">
        <v>1264</v>
      </c>
      <c r="E265" s="173" t="s">
        <v>63</v>
      </c>
      <c r="F265" s="171" t="s">
        <v>2348</v>
      </c>
      <c r="G265" s="171" t="s">
        <v>3174</v>
      </c>
      <c r="H265" s="171" t="s">
        <v>3174</v>
      </c>
      <c r="I265" s="171" t="s">
        <v>3063</v>
      </c>
      <c r="J265" s="171" t="s">
        <v>992</v>
      </c>
    </row>
    <row r="266" spans="1:10" ht="39" customHeight="1">
      <c r="A266" s="171" t="s">
        <v>333</v>
      </c>
      <c r="B266" s="172" t="s">
        <v>66</v>
      </c>
      <c r="C266" s="172" t="s">
        <v>334</v>
      </c>
      <c r="D266" s="172" t="s">
        <v>1264</v>
      </c>
      <c r="E266" s="173" t="s">
        <v>63</v>
      </c>
      <c r="F266" s="171" t="s">
        <v>2348</v>
      </c>
      <c r="G266" s="171" t="s">
        <v>3175</v>
      </c>
      <c r="H266" s="171" t="s">
        <v>3175</v>
      </c>
      <c r="I266" s="171" t="s">
        <v>3063</v>
      </c>
      <c r="J266" s="171" t="s">
        <v>992</v>
      </c>
    </row>
    <row r="267" spans="1:10" ht="26.1" customHeight="1">
      <c r="A267" s="171" t="s">
        <v>306</v>
      </c>
      <c r="B267" s="172" t="s">
        <v>66</v>
      </c>
      <c r="C267" s="172" t="s">
        <v>307</v>
      </c>
      <c r="D267" s="172" t="s">
        <v>1264</v>
      </c>
      <c r="E267" s="173" t="s">
        <v>63</v>
      </c>
      <c r="F267" s="171" t="s">
        <v>2348</v>
      </c>
      <c r="G267" s="171" t="s">
        <v>3176</v>
      </c>
      <c r="H267" s="171" t="s">
        <v>3176</v>
      </c>
      <c r="I267" s="171" t="s">
        <v>3063</v>
      </c>
      <c r="J267" s="171" t="s">
        <v>992</v>
      </c>
    </row>
    <row r="268" spans="1:10" ht="39" customHeight="1">
      <c r="A268" s="171" t="s">
        <v>369</v>
      </c>
      <c r="B268" s="172" t="s">
        <v>66</v>
      </c>
      <c r="C268" s="172" t="s">
        <v>370</v>
      </c>
      <c r="D268" s="172" t="s">
        <v>1264</v>
      </c>
      <c r="E268" s="173" t="s">
        <v>63</v>
      </c>
      <c r="F268" s="171" t="s">
        <v>2348</v>
      </c>
      <c r="G268" s="171" t="s">
        <v>3177</v>
      </c>
      <c r="H268" s="171" t="s">
        <v>3177</v>
      </c>
      <c r="I268" s="171" t="s">
        <v>3063</v>
      </c>
      <c r="J268" s="171" t="s">
        <v>992</v>
      </c>
    </row>
    <row r="269" spans="1:10" ht="39" customHeight="1">
      <c r="A269" s="171" t="s">
        <v>327</v>
      </c>
      <c r="B269" s="172" t="s">
        <v>66</v>
      </c>
      <c r="C269" s="172" t="s">
        <v>328</v>
      </c>
      <c r="D269" s="172" t="s">
        <v>1264</v>
      </c>
      <c r="E269" s="173" t="s">
        <v>63</v>
      </c>
      <c r="F269" s="171" t="s">
        <v>2348</v>
      </c>
      <c r="G269" s="171" t="s">
        <v>3178</v>
      </c>
      <c r="H269" s="171" t="s">
        <v>3178</v>
      </c>
      <c r="I269" s="171" t="s">
        <v>3063</v>
      </c>
      <c r="J269" s="171" t="s">
        <v>992</v>
      </c>
    </row>
    <row r="270" spans="1:10" ht="39" customHeight="1">
      <c r="A270" s="171" t="s">
        <v>294</v>
      </c>
      <c r="B270" s="172" t="s">
        <v>66</v>
      </c>
      <c r="C270" s="172" t="s">
        <v>295</v>
      </c>
      <c r="D270" s="172" t="s">
        <v>1264</v>
      </c>
      <c r="E270" s="173" t="s">
        <v>63</v>
      </c>
      <c r="F270" s="171" t="s">
        <v>2348</v>
      </c>
      <c r="G270" s="171" t="s">
        <v>3179</v>
      </c>
      <c r="H270" s="171" t="s">
        <v>3179</v>
      </c>
      <c r="I270" s="171" t="s">
        <v>3063</v>
      </c>
      <c r="J270" s="171" t="s">
        <v>992</v>
      </c>
    </row>
    <row r="271" spans="1:10">
      <c r="A271" s="175"/>
      <c r="B271" s="175"/>
      <c r="C271" s="175"/>
      <c r="D271" s="175"/>
      <c r="E271" s="175"/>
      <c r="F271" s="175"/>
      <c r="G271" s="175"/>
      <c r="H271" s="175"/>
      <c r="I271" s="175"/>
      <c r="J271" s="175"/>
    </row>
    <row r="272" spans="1:10">
      <c r="A272" s="309"/>
      <c r="B272" s="309"/>
      <c r="C272" s="309"/>
      <c r="D272" s="178"/>
      <c r="E272" s="177"/>
      <c r="F272" s="306" t="s">
        <v>47</v>
      </c>
      <c r="G272" s="309"/>
      <c r="H272" s="310">
        <v>5595691.7199999997</v>
      </c>
      <c r="I272" s="309"/>
      <c r="J272" s="309"/>
    </row>
    <row r="273" spans="1:10">
      <c r="A273" s="309"/>
      <c r="B273" s="309"/>
      <c r="C273" s="309"/>
      <c r="D273" s="178"/>
      <c r="E273" s="177"/>
      <c r="F273" s="306" t="s">
        <v>48</v>
      </c>
      <c r="G273" s="309"/>
      <c r="H273" s="310">
        <v>1287790.98</v>
      </c>
      <c r="I273" s="309"/>
      <c r="J273" s="309"/>
    </row>
    <row r="274" spans="1:10">
      <c r="A274" s="309"/>
      <c r="B274" s="309"/>
      <c r="C274" s="309"/>
      <c r="D274" s="178"/>
      <c r="E274" s="177"/>
      <c r="F274" s="306" t="s">
        <v>49</v>
      </c>
      <c r="G274" s="309"/>
      <c r="H274" s="310">
        <v>6883482.7000000002</v>
      </c>
      <c r="I274" s="309"/>
      <c r="J274" s="309"/>
    </row>
    <row r="275" spans="1:10" ht="60" customHeight="1">
      <c r="A275" s="179"/>
      <c r="B275" s="179"/>
      <c r="C275" s="179"/>
      <c r="D275" s="179"/>
      <c r="E275" s="179"/>
      <c r="F275" s="179"/>
      <c r="G275" s="179"/>
      <c r="H275" s="179"/>
      <c r="I275" s="179"/>
      <c r="J275" s="179"/>
    </row>
    <row r="276" spans="1:10" ht="69.95" customHeight="1">
      <c r="A276" s="311" t="s">
        <v>50</v>
      </c>
      <c r="B276" s="311"/>
      <c r="C276" s="311"/>
      <c r="D276" s="311"/>
      <c r="E276" s="311"/>
      <c r="F276" s="311"/>
      <c r="G276" s="311"/>
      <c r="H276" s="311"/>
      <c r="I276" s="311"/>
      <c r="J276" s="311"/>
    </row>
  </sheetData>
  <mergeCells count="15">
    <mergeCell ref="A274:C274"/>
    <mergeCell ref="F274:G274"/>
    <mergeCell ref="H274:J274"/>
    <mergeCell ref="A276:J276"/>
    <mergeCell ref="A272:C272"/>
    <mergeCell ref="F272:G272"/>
    <mergeCell ref="H272:J272"/>
    <mergeCell ref="A273:C273"/>
    <mergeCell ref="F273:G273"/>
    <mergeCell ref="H273:J273"/>
    <mergeCell ref="E1:G1"/>
    <mergeCell ref="H1:J1"/>
    <mergeCell ref="E2:G2"/>
    <mergeCell ref="H2:J2"/>
    <mergeCell ref="A3:J3"/>
  </mergeCells>
  <pageMargins left="0.5" right="0.5" top="1" bottom="1" header="0.5" footer="0.5"/>
  <pageSetup paperSize="9" scale="71" fitToHeight="0" orientation="landscape" r:id="rId1"/>
  <headerFooter>
    <oddHeader>&amp;L &amp;CCODEVASF
CNPJ:</oddHeader>
    <oddFooter>&amp;L &amp;C  -  -  / DF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509"/>
  <sheetViews>
    <sheetView showOutlineSymbols="0" showWhiteSpace="0" topLeftCell="I485" workbookViewId="0">
      <selection activeCell="A27" sqref="A27:K27"/>
    </sheetView>
  </sheetViews>
  <sheetFormatPr defaultColWidth="9" defaultRowHeight="14.25"/>
  <cols>
    <col min="1" max="2" width="10" customWidth="1"/>
    <col min="3" max="3" width="25" customWidth="1"/>
    <col min="4" max="4" width="60" customWidth="1"/>
    <col min="5" max="5" width="25" customWidth="1"/>
    <col min="6" max="6" width="10" customWidth="1"/>
    <col min="7" max="17" width="13" customWidth="1"/>
    <col min="18" max="18" width="15" customWidth="1"/>
  </cols>
  <sheetData>
    <row r="1" spans="1:18" ht="15">
      <c r="A1" s="158"/>
      <c r="B1" s="158"/>
      <c r="C1" s="158"/>
      <c r="D1" s="158" t="s">
        <v>0</v>
      </c>
      <c r="E1" s="305" t="s">
        <v>1</v>
      </c>
      <c r="F1" s="305" t="s">
        <v>2</v>
      </c>
      <c r="G1" s="305"/>
      <c r="H1" s="305"/>
      <c r="I1" s="305" t="s">
        <v>3</v>
      </c>
      <c r="J1" s="305"/>
      <c r="K1" s="305"/>
      <c r="L1" s="305"/>
      <c r="M1" s="305"/>
      <c r="N1" s="305"/>
      <c r="O1" s="305"/>
      <c r="P1" s="305"/>
    </row>
    <row r="2" spans="1:18" ht="80.099999999999994" customHeight="1">
      <c r="A2" s="159"/>
      <c r="B2" s="159"/>
      <c r="C2" s="159"/>
      <c r="D2" s="159" t="s">
        <v>4</v>
      </c>
      <c r="E2" s="306" t="s">
        <v>5</v>
      </c>
      <c r="F2" s="306" t="s">
        <v>6</v>
      </c>
      <c r="G2" s="306"/>
      <c r="H2" s="306"/>
      <c r="I2" s="306" t="s">
        <v>7</v>
      </c>
      <c r="J2" s="306"/>
      <c r="K2" s="306"/>
      <c r="L2" s="306"/>
      <c r="M2" s="306"/>
      <c r="N2" s="306"/>
      <c r="O2" s="306"/>
      <c r="P2" s="306"/>
    </row>
    <row r="3" spans="1:18" ht="15">
      <c r="A3" s="307" t="s">
        <v>3180</v>
      </c>
      <c r="B3" s="307"/>
      <c r="C3" s="307"/>
      <c r="D3" s="307"/>
      <c r="E3" s="307"/>
      <c r="F3" s="307"/>
      <c r="G3" s="307"/>
      <c r="H3" s="307"/>
      <c r="I3" s="307"/>
      <c r="J3" s="307"/>
      <c r="K3" s="307"/>
      <c r="L3" s="307"/>
      <c r="M3" s="307"/>
      <c r="N3" s="307"/>
      <c r="O3" s="307"/>
      <c r="P3" s="307"/>
    </row>
    <row r="4" spans="1:18" ht="20.100000000000001" customHeight="1">
      <c r="A4" s="433" t="s">
        <v>52</v>
      </c>
      <c r="B4" s="308" t="s">
        <v>53</v>
      </c>
      <c r="C4" s="308" t="s">
        <v>3181</v>
      </c>
      <c r="D4" s="308" t="s">
        <v>10</v>
      </c>
      <c r="E4" s="308" t="s">
        <v>879</v>
      </c>
      <c r="F4" s="162" t="s">
        <v>54</v>
      </c>
      <c r="G4" s="434" t="s">
        <v>3182</v>
      </c>
      <c r="H4" s="160"/>
      <c r="I4" s="162" t="s">
        <v>3183</v>
      </c>
      <c r="J4" s="160"/>
      <c r="K4" s="162" t="s">
        <v>11</v>
      </c>
      <c r="L4" s="160"/>
      <c r="M4" s="160"/>
      <c r="N4" s="433" t="s">
        <v>3184</v>
      </c>
      <c r="O4" s="433" t="s">
        <v>3185</v>
      </c>
      <c r="P4" s="433" t="s">
        <v>3186</v>
      </c>
      <c r="Q4" s="432"/>
      <c r="R4" s="432"/>
    </row>
    <row r="5" spans="1:18" ht="20.100000000000001" customHeight="1">
      <c r="A5" s="433"/>
      <c r="B5" s="308"/>
      <c r="C5" s="308"/>
      <c r="D5" s="308"/>
      <c r="E5" s="308"/>
      <c r="F5" s="162"/>
      <c r="G5" s="433" t="s">
        <v>3187</v>
      </c>
      <c r="H5" s="160" t="s">
        <v>3188</v>
      </c>
      <c r="I5" s="160" t="s">
        <v>3187</v>
      </c>
      <c r="J5" s="160" t="s">
        <v>3188</v>
      </c>
      <c r="K5" s="160" t="s">
        <v>3187</v>
      </c>
      <c r="L5" s="160" t="s">
        <v>3188</v>
      </c>
      <c r="M5" s="160" t="s">
        <v>3189</v>
      </c>
      <c r="N5" s="433"/>
      <c r="O5" s="433"/>
      <c r="P5" s="433"/>
      <c r="Q5" s="433"/>
      <c r="R5" s="433"/>
    </row>
    <row r="6" spans="1:18" ht="51.95" customHeight="1">
      <c r="A6" s="163" t="s">
        <v>1958</v>
      </c>
      <c r="B6" s="164" t="s">
        <v>66</v>
      </c>
      <c r="C6" s="164"/>
      <c r="D6" s="164" t="s">
        <v>1959</v>
      </c>
      <c r="E6" s="164" t="s">
        <v>892</v>
      </c>
      <c r="F6" s="165" t="s">
        <v>68</v>
      </c>
      <c r="G6" s="163" t="s">
        <v>3190</v>
      </c>
      <c r="H6" s="163" t="s">
        <v>58</v>
      </c>
      <c r="I6" s="163" t="s">
        <v>3191</v>
      </c>
      <c r="J6" s="163" t="s">
        <v>58</v>
      </c>
      <c r="K6" s="163" t="s">
        <v>3192</v>
      </c>
      <c r="L6" s="163" t="s">
        <v>58</v>
      </c>
      <c r="M6" s="169">
        <v>328953.03844636801</v>
      </c>
      <c r="N6" s="163" t="s">
        <v>3193</v>
      </c>
      <c r="O6" s="169">
        <v>328953.03844636801</v>
      </c>
      <c r="P6" s="163" t="s">
        <v>3193</v>
      </c>
    </row>
    <row r="7" spans="1:18" ht="51.95" customHeight="1">
      <c r="A7" s="163" t="s">
        <v>3194</v>
      </c>
      <c r="B7" s="164" t="s">
        <v>66</v>
      </c>
      <c r="C7" s="164"/>
      <c r="D7" s="164" t="s">
        <v>3195</v>
      </c>
      <c r="E7" s="164" t="s">
        <v>892</v>
      </c>
      <c r="F7" s="165" t="s">
        <v>72</v>
      </c>
      <c r="G7" s="163" t="s">
        <v>3196</v>
      </c>
      <c r="H7" s="163" t="s">
        <v>58</v>
      </c>
      <c r="I7" s="163" t="s">
        <v>3197</v>
      </c>
      <c r="J7" s="163" t="s">
        <v>58</v>
      </c>
      <c r="K7" s="163" t="s">
        <v>3198</v>
      </c>
      <c r="L7" s="163" t="s">
        <v>58</v>
      </c>
      <c r="M7" s="169">
        <v>238180.18998055</v>
      </c>
      <c r="N7" s="163" t="s">
        <v>3199</v>
      </c>
      <c r="O7" s="169">
        <v>567133.22842691699</v>
      </c>
      <c r="P7" s="163" t="s">
        <v>3200</v>
      </c>
    </row>
    <row r="8" spans="1:18" ht="24" customHeight="1">
      <c r="A8" s="163" t="s">
        <v>3201</v>
      </c>
      <c r="B8" s="164" t="s">
        <v>66</v>
      </c>
      <c r="C8" s="164"/>
      <c r="D8" s="164" t="s">
        <v>3202</v>
      </c>
      <c r="E8" s="164" t="s">
        <v>3203</v>
      </c>
      <c r="F8" s="165" t="s">
        <v>980</v>
      </c>
      <c r="G8" s="163" t="s">
        <v>3204</v>
      </c>
      <c r="H8" s="163" t="s">
        <v>58</v>
      </c>
      <c r="I8" s="163" t="s">
        <v>3205</v>
      </c>
      <c r="J8" s="163" t="s">
        <v>58</v>
      </c>
      <c r="K8" s="163" t="s">
        <v>3206</v>
      </c>
      <c r="L8" s="163" t="s">
        <v>58</v>
      </c>
      <c r="M8" s="169">
        <v>220223.263480886</v>
      </c>
      <c r="N8" s="163" t="s">
        <v>3207</v>
      </c>
      <c r="O8" s="169">
        <v>787356.49190780299</v>
      </c>
      <c r="P8" s="163" t="s">
        <v>3208</v>
      </c>
    </row>
    <row r="9" spans="1:18" ht="39" customHeight="1">
      <c r="A9" s="163" t="s">
        <v>1117</v>
      </c>
      <c r="B9" s="164" t="s">
        <v>66</v>
      </c>
      <c r="C9" s="164"/>
      <c r="D9" s="164" t="s">
        <v>1118</v>
      </c>
      <c r="E9" s="164" t="s">
        <v>892</v>
      </c>
      <c r="F9" s="165" t="s">
        <v>68</v>
      </c>
      <c r="G9" s="163" t="s">
        <v>3209</v>
      </c>
      <c r="H9" s="163" t="s">
        <v>58</v>
      </c>
      <c r="I9" s="163" t="s">
        <v>3210</v>
      </c>
      <c r="J9" s="163" t="s">
        <v>58</v>
      </c>
      <c r="K9" s="163" t="s">
        <v>3211</v>
      </c>
      <c r="L9" s="163" t="s">
        <v>58</v>
      </c>
      <c r="M9" s="169">
        <v>209061.20589341901</v>
      </c>
      <c r="N9" s="163" t="s">
        <v>3212</v>
      </c>
      <c r="O9" s="169">
        <v>996417.69780122198</v>
      </c>
      <c r="P9" s="163" t="s">
        <v>3213</v>
      </c>
    </row>
    <row r="10" spans="1:18" ht="26.1" customHeight="1">
      <c r="A10" s="163" t="s">
        <v>1055</v>
      </c>
      <c r="B10" s="164" t="s">
        <v>61</v>
      </c>
      <c r="C10" s="164"/>
      <c r="D10" s="164" t="s">
        <v>1056</v>
      </c>
      <c r="E10" s="164" t="s">
        <v>892</v>
      </c>
      <c r="F10" s="165" t="s">
        <v>101</v>
      </c>
      <c r="G10" s="163" t="s">
        <v>3214</v>
      </c>
      <c r="H10" s="163" t="s">
        <v>58</v>
      </c>
      <c r="I10" s="163" t="s">
        <v>3215</v>
      </c>
      <c r="J10" s="163" t="s">
        <v>58</v>
      </c>
      <c r="K10" s="163" t="s">
        <v>3216</v>
      </c>
      <c r="L10" s="163" t="s">
        <v>58</v>
      </c>
      <c r="M10" s="169">
        <v>187638.934301762</v>
      </c>
      <c r="N10" s="163" t="s">
        <v>3217</v>
      </c>
      <c r="O10" s="169">
        <v>1184056.63210298</v>
      </c>
      <c r="P10" s="163" t="s">
        <v>3218</v>
      </c>
    </row>
    <row r="11" spans="1:18" ht="39" customHeight="1">
      <c r="A11" s="163" t="s">
        <v>3219</v>
      </c>
      <c r="B11" s="164" t="s">
        <v>66</v>
      </c>
      <c r="C11" s="164"/>
      <c r="D11" s="164" t="s">
        <v>3220</v>
      </c>
      <c r="E11" s="164" t="s">
        <v>1815</v>
      </c>
      <c r="F11" s="165" t="s">
        <v>63</v>
      </c>
      <c r="G11" s="163" t="s">
        <v>3221</v>
      </c>
      <c r="H11" s="163" t="s">
        <v>58</v>
      </c>
      <c r="I11" s="163" t="s">
        <v>3222</v>
      </c>
      <c r="J11" s="163" t="s">
        <v>58</v>
      </c>
      <c r="K11" s="163" t="s">
        <v>3223</v>
      </c>
      <c r="L11" s="163" t="s">
        <v>58</v>
      </c>
      <c r="M11" s="169">
        <v>159670.358736041</v>
      </c>
      <c r="N11" s="163" t="s">
        <v>3224</v>
      </c>
      <c r="O11" s="169">
        <v>1343726.9908390299</v>
      </c>
      <c r="P11" s="163" t="s">
        <v>3225</v>
      </c>
    </row>
    <row r="12" spans="1:18" ht="39" customHeight="1">
      <c r="A12" s="163" t="s">
        <v>1244</v>
      </c>
      <c r="B12" s="164" t="s">
        <v>66</v>
      </c>
      <c r="C12" s="164"/>
      <c r="D12" s="164" t="s">
        <v>1245</v>
      </c>
      <c r="E12" s="164" t="s">
        <v>892</v>
      </c>
      <c r="F12" s="165" t="s">
        <v>68</v>
      </c>
      <c r="G12" s="163" t="s">
        <v>3226</v>
      </c>
      <c r="H12" s="163" t="s">
        <v>58</v>
      </c>
      <c r="I12" s="163" t="s">
        <v>3227</v>
      </c>
      <c r="J12" s="163" t="s">
        <v>58</v>
      </c>
      <c r="K12" s="163" t="s">
        <v>3228</v>
      </c>
      <c r="L12" s="163" t="s">
        <v>58</v>
      </c>
      <c r="M12" s="169">
        <v>157913.40086788501</v>
      </c>
      <c r="N12" s="163" t="s">
        <v>3229</v>
      </c>
      <c r="O12" s="169">
        <v>1501640.39170691</v>
      </c>
      <c r="P12" s="163" t="s">
        <v>3230</v>
      </c>
    </row>
    <row r="13" spans="1:18" ht="26.1" customHeight="1">
      <c r="A13" s="163" t="s">
        <v>1074</v>
      </c>
      <c r="B13" s="164" t="s">
        <v>61</v>
      </c>
      <c r="C13" s="164"/>
      <c r="D13" s="164" t="s">
        <v>1075</v>
      </c>
      <c r="E13" s="164" t="s">
        <v>892</v>
      </c>
      <c r="F13" s="165" t="s">
        <v>101</v>
      </c>
      <c r="G13" s="163" t="s">
        <v>3231</v>
      </c>
      <c r="H13" s="163" t="s">
        <v>58</v>
      </c>
      <c r="I13" s="163" t="s">
        <v>3232</v>
      </c>
      <c r="J13" s="163" t="s">
        <v>58</v>
      </c>
      <c r="K13" s="163" t="s">
        <v>3233</v>
      </c>
      <c r="L13" s="163" t="s">
        <v>58</v>
      </c>
      <c r="M13" s="169">
        <v>157014.64682516601</v>
      </c>
      <c r="N13" s="163" t="s">
        <v>3234</v>
      </c>
      <c r="O13" s="169">
        <v>1658655.0385320799</v>
      </c>
      <c r="P13" s="163" t="s">
        <v>3235</v>
      </c>
    </row>
    <row r="14" spans="1:18" ht="26.1" customHeight="1">
      <c r="A14" s="163" t="s">
        <v>1193</v>
      </c>
      <c r="B14" s="164" t="s">
        <v>66</v>
      </c>
      <c r="C14" s="164"/>
      <c r="D14" s="164" t="s">
        <v>1194</v>
      </c>
      <c r="E14" s="164" t="s">
        <v>892</v>
      </c>
      <c r="F14" s="165" t="s">
        <v>123</v>
      </c>
      <c r="G14" s="163" t="s">
        <v>3236</v>
      </c>
      <c r="H14" s="163" t="s">
        <v>58</v>
      </c>
      <c r="I14" s="163" t="s">
        <v>3237</v>
      </c>
      <c r="J14" s="163" t="s">
        <v>58</v>
      </c>
      <c r="K14" s="163" t="s">
        <v>3238</v>
      </c>
      <c r="L14" s="163" t="s">
        <v>58</v>
      </c>
      <c r="M14" s="169">
        <v>143704.57569733501</v>
      </c>
      <c r="N14" s="163" t="s">
        <v>3239</v>
      </c>
      <c r="O14" s="169">
        <v>1802359.61422941</v>
      </c>
      <c r="P14" s="163" t="s">
        <v>3240</v>
      </c>
    </row>
    <row r="15" spans="1:18" ht="24" customHeight="1">
      <c r="A15" s="163" t="s">
        <v>1241</v>
      </c>
      <c r="B15" s="164" t="s">
        <v>66</v>
      </c>
      <c r="C15" s="164"/>
      <c r="D15" s="164" t="s">
        <v>1242</v>
      </c>
      <c r="E15" s="164" t="s">
        <v>892</v>
      </c>
      <c r="F15" s="165" t="s">
        <v>101</v>
      </c>
      <c r="G15" s="163" t="s">
        <v>3241</v>
      </c>
      <c r="H15" s="163" t="s">
        <v>58</v>
      </c>
      <c r="I15" s="163" t="s">
        <v>3242</v>
      </c>
      <c r="J15" s="163" t="s">
        <v>58</v>
      </c>
      <c r="K15" s="163" t="s">
        <v>3243</v>
      </c>
      <c r="L15" s="163" t="s">
        <v>58</v>
      </c>
      <c r="M15" s="169">
        <v>138253.866408784</v>
      </c>
      <c r="N15" s="163" t="s">
        <v>3244</v>
      </c>
      <c r="O15" s="169">
        <v>1940613.4806382</v>
      </c>
      <c r="P15" s="163" t="s">
        <v>3245</v>
      </c>
    </row>
    <row r="16" spans="1:18" ht="24" customHeight="1">
      <c r="A16" s="163" t="s">
        <v>3246</v>
      </c>
      <c r="B16" s="164" t="s">
        <v>66</v>
      </c>
      <c r="C16" s="164"/>
      <c r="D16" s="164" t="s">
        <v>3247</v>
      </c>
      <c r="E16" s="164" t="s">
        <v>3203</v>
      </c>
      <c r="F16" s="165" t="s">
        <v>886</v>
      </c>
      <c r="G16" s="163" t="s">
        <v>3248</v>
      </c>
      <c r="H16" s="163" t="s">
        <v>58</v>
      </c>
      <c r="I16" s="163" t="s">
        <v>3249</v>
      </c>
      <c r="J16" s="163" t="s">
        <v>58</v>
      </c>
      <c r="K16" s="163" t="s">
        <v>3250</v>
      </c>
      <c r="L16" s="163" t="s">
        <v>58</v>
      </c>
      <c r="M16" s="169">
        <v>132789.43140840501</v>
      </c>
      <c r="N16" s="163" t="s">
        <v>3251</v>
      </c>
      <c r="O16" s="169">
        <v>2073402.9120465999</v>
      </c>
      <c r="P16" s="163" t="s">
        <v>3252</v>
      </c>
    </row>
    <row r="17" spans="1:17" ht="51.95" customHeight="1">
      <c r="A17" s="163" t="s">
        <v>1006</v>
      </c>
      <c r="B17" s="164" t="s">
        <v>66</v>
      </c>
      <c r="C17" s="164"/>
      <c r="D17" s="164" t="s">
        <v>1007</v>
      </c>
      <c r="E17" s="164" t="s">
        <v>892</v>
      </c>
      <c r="F17" s="165" t="s">
        <v>72</v>
      </c>
      <c r="G17" s="163" t="s">
        <v>3253</v>
      </c>
      <c r="H17" s="163" t="s">
        <v>58</v>
      </c>
      <c r="I17" s="163" t="s">
        <v>3254</v>
      </c>
      <c r="J17" s="163" t="s">
        <v>58</v>
      </c>
      <c r="K17" s="163" t="s">
        <v>3255</v>
      </c>
      <c r="L17" s="163" t="s">
        <v>58</v>
      </c>
      <c r="M17" s="169">
        <v>114927.443667416</v>
      </c>
      <c r="N17" s="163" t="s">
        <v>3256</v>
      </c>
      <c r="O17" s="169">
        <v>2188330.3557140199</v>
      </c>
      <c r="P17" s="163" t="s">
        <v>3257</v>
      </c>
    </row>
    <row r="18" spans="1:17" ht="26.1" customHeight="1">
      <c r="A18" s="163" t="s">
        <v>1144</v>
      </c>
      <c r="B18" s="164" t="s">
        <v>66</v>
      </c>
      <c r="C18" s="164"/>
      <c r="D18" s="164" t="s">
        <v>1145</v>
      </c>
      <c r="E18" s="164" t="s">
        <v>892</v>
      </c>
      <c r="F18" s="165" t="s">
        <v>68</v>
      </c>
      <c r="G18" s="163" t="s">
        <v>3258</v>
      </c>
      <c r="H18" s="163" t="s">
        <v>58</v>
      </c>
      <c r="I18" s="163" t="s">
        <v>3259</v>
      </c>
      <c r="J18" s="163" t="s">
        <v>58</v>
      </c>
      <c r="K18" s="163" t="s">
        <v>3260</v>
      </c>
      <c r="L18" s="163" t="s">
        <v>58</v>
      </c>
      <c r="M18" s="169">
        <v>112511.440101464</v>
      </c>
      <c r="N18" s="163" t="s">
        <v>3261</v>
      </c>
      <c r="O18" s="169">
        <v>2300841.7958154799</v>
      </c>
      <c r="P18" s="163" t="s">
        <v>3262</v>
      </c>
    </row>
    <row r="19" spans="1:17" ht="26.1" customHeight="1">
      <c r="A19" s="163" t="s">
        <v>1080</v>
      </c>
      <c r="B19" s="164" t="s">
        <v>61</v>
      </c>
      <c r="C19" s="164"/>
      <c r="D19" s="164" t="s">
        <v>1081</v>
      </c>
      <c r="E19" s="164" t="s">
        <v>892</v>
      </c>
      <c r="F19" s="165" t="s">
        <v>101</v>
      </c>
      <c r="G19" s="163" t="s">
        <v>3263</v>
      </c>
      <c r="H19" s="163" t="s">
        <v>58</v>
      </c>
      <c r="I19" s="163" t="s">
        <v>3232</v>
      </c>
      <c r="J19" s="163" t="s">
        <v>58</v>
      </c>
      <c r="K19" s="163" t="s">
        <v>3264</v>
      </c>
      <c r="L19" s="163" t="s">
        <v>58</v>
      </c>
      <c r="M19" s="169">
        <v>100367.880418977</v>
      </c>
      <c r="N19" s="163" t="s">
        <v>3265</v>
      </c>
      <c r="O19" s="169">
        <v>2401209.67623446</v>
      </c>
      <c r="P19" s="163" t="s">
        <v>3266</v>
      </c>
    </row>
    <row r="20" spans="1:17" ht="24" customHeight="1">
      <c r="A20" s="163" t="s">
        <v>3267</v>
      </c>
      <c r="B20" s="164" t="s">
        <v>66</v>
      </c>
      <c r="C20" s="164"/>
      <c r="D20" s="164" t="s">
        <v>3268</v>
      </c>
      <c r="E20" s="164" t="s">
        <v>3203</v>
      </c>
      <c r="F20" s="165" t="s">
        <v>886</v>
      </c>
      <c r="G20" s="163" t="s">
        <v>3269</v>
      </c>
      <c r="H20" s="163" t="s">
        <v>58</v>
      </c>
      <c r="I20" s="163" t="s">
        <v>3270</v>
      </c>
      <c r="J20" s="163" t="s">
        <v>58</v>
      </c>
      <c r="K20" s="163" t="s">
        <v>3271</v>
      </c>
      <c r="L20" s="163" t="s">
        <v>58</v>
      </c>
      <c r="M20" s="169">
        <v>93823.186540113194</v>
      </c>
      <c r="N20" s="163" t="s">
        <v>3272</v>
      </c>
      <c r="O20" s="169">
        <v>2495032.86277457</v>
      </c>
      <c r="P20" s="163" t="s">
        <v>3273</v>
      </c>
    </row>
    <row r="21" spans="1:17" ht="24" customHeight="1">
      <c r="A21" s="163" t="s">
        <v>3274</v>
      </c>
      <c r="B21" s="164" t="s">
        <v>66</v>
      </c>
      <c r="C21" s="164"/>
      <c r="D21" s="164" t="s">
        <v>3275</v>
      </c>
      <c r="E21" s="164" t="s">
        <v>3203</v>
      </c>
      <c r="F21" s="165" t="s">
        <v>886</v>
      </c>
      <c r="G21" s="163" t="s">
        <v>3276</v>
      </c>
      <c r="H21" s="163" t="s">
        <v>58</v>
      </c>
      <c r="I21" s="163" t="s">
        <v>3277</v>
      </c>
      <c r="J21" s="163" t="s">
        <v>58</v>
      </c>
      <c r="K21" s="163" t="s">
        <v>3278</v>
      </c>
      <c r="L21" s="163" t="s">
        <v>58</v>
      </c>
      <c r="M21" s="169">
        <v>84534.184891222103</v>
      </c>
      <c r="N21" s="163" t="s">
        <v>3279</v>
      </c>
      <c r="O21" s="169">
        <v>2579567.0476657902</v>
      </c>
      <c r="P21" s="163" t="s">
        <v>3280</v>
      </c>
    </row>
    <row r="22" spans="1:17" ht="26.1" customHeight="1">
      <c r="A22" s="163" t="s">
        <v>1108</v>
      </c>
      <c r="B22" s="164" t="s">
        <v>61</v>
      </c>
      <c r="C22" s="164"/>
      <c r="D22" s="164" t="s">
        <v>1109</v>
      </c>
      <c r="E22" s="164" t="s">
        <v>892</v>
      </c>
      <c r="F22" s="165" t="s">
        <v>101</v>
      </c>
      <c r="G22" s="163" t="s">
        <v>3281</v>
      </c>
      <c r="H22" s="163" t="s">
        <v>58</v>
      </c>
      <c r="I22" s="163" t="s">
        <v>3232</v>
      </c>
      <c r="J22" s="163" t="s">
        <v>58</v>
      </c>
      <c r="K22" s="163" t="s">
        <v>3282</v>
      </c>
      <c r="L22" s="163" t="s">
        <v>58</v>
      </c>
      <c r="M22" s="169">
        <v>84442.806140863802</v>
      </c>
      <c r="N22" s="163" t="s">
        <v>3279</v>
      </c>
      <c r="O22" s="169">
        <v>2664009.85380666</v>
      </c>
      <c r="P22" s="163" t="s">
        <v>3283</v>
      </c>
    </row>
    <row r="23" spans="1:17" ht="26.1" customHeight="1">
      <c r="A23" s="163" t="s">
        <v>1777</v>
      </c>
      <c r="B23" s="164" t="s">
        <v>66</v>
      </c>
      <c r="C23" s="164"/>
      <c r="D23" s="164" t="s">
        <v>1778</v>
      </c>
      <c r="E23" s="164" t="s">
        <v>892</v>
      </c>
      <c r="F23" s="165" t="s">
        <v>68</v>
      </c>
      <c r="G23" s="163" t="s">
        <v>3284</v>
      </c>
      <c r="H23" s="163" t="s">
        <v>58</v>
      </c>
      <c r="I23" s="163" t="s">
        <v>3285</v>
      </c>
      <c r="J23" s="163" t="s">
        <v>58</v>
      </c>
      <c r="K23" s="163" t="s">
        <v>3286</v>
      </c>
      <c r="L23" s="163" t="s">
        <v>58</v>
      </c>
      <c r="M23" s="169">
        <v>83189.740859657104</v>
      </c>
      <c r="N23" s="163" t="s">
        <v>3287</v>
      </c>
      <c r="O23" s="169">
        <v>2747199.5946663101</v>
      </c>
      <c r="P23" s="163" t="s">
        <v>3288</v>
      </c>
    </row>
    <row r="24" spans="1:17" ht="39" customHeight="1">
      <c r="A24" s="163" t="s">
        <v>1131</v>
      </c>
      <c r="B24" s="164" t="s">
        <v>66</v>
      </c>
      <c r="C24" s="164"/>
      <c r="D24" s="164" t="s">
        <v>1132</v>
      </c>
      <c r="E24" s="164" t="s">
        <v>892</v>
      </c>
      <c r="F24" s="165" t="s">
        <v>202</v>
      </c>
      <c r="G24" s="163" t="s">
        <v>3289</v>
      </c>
      <c r="H24" s="163" t="s">
        <v>58</v>
      </c>
      <c r="I24" s="163" t="s">
        <v>3290</v>
      </c>
      <c r="J24" s="163" t="s">
        <v>58</v>
      </c>
      <c r="K24" s="163" t="s">
        <v>3291</v>
      </c>
      <c r="L24" s="163" t="s">
        <v>58</v>
      </c>
      <c r="M24" s="169">
        <v>82128.011908505505</v>
      </c>
      <c r="N24" s="163" t="s">
        <v>3292</v>
      </c>
      <c r="O24" s="169">
        <v>2829327.6065748199</v>
      </c>
      <c r="P24" s="163" t="s">
        <v>3293</v>
      </c>
    </row>
    <row r="25" spans="1:17" ht="26.1" customHeight="1">
      <c r="A25" s="163" t="s">
        <v>1062</v>
      </c>
      <c r="B25" s="164" t="s">
        <v>61</v>
      </c>
      <c r="C25" s="164"/>
      <c r="D25" s="164" t="s">
        <v>1063</v>
      </c>
      <c r="E25" s="164" t="s">
        <v>892</v>
      </c>
      <c r="F25" s="165" t="s">
        <v>101</v>
      </c>
      <c r="G25" s="163" t="s">
        <v>3294</v>
      </c>
      <c r="H25" s="163" t="s">
        <v>58</v>
      </c>
      <c r="I25" s="163" t="s">
        <v>3215</v>
      </c>
      <c r="J25" s="163" t="s">
        <v>58</v>
      </c>
      <c r="K25" s="163" t="s">
        <v>3295</v>
      </c>
      <c r="L25" s="163" t="s">
        <v>58</v>
      </c>
      <c r="M25" s="169">
        <v>79293.6664294808</v>
      </c>
      <c r="N25" s="163" t="s">
        <v>3296</v>
      </c>
      <c r="O25" s="169">
        <v>2908621.2730043</v>
      </c>
      <c r="P25" s="163" t="s">
        <v>3297</v>
      </c>
      <c r="Q25" s="302"/>
    </row>
    <row r="26" spans="1:17" ht="26.1" customHeight="1">
      <c r="A26" s="163" t="s">
        <v>1956</v>
      </c>
      <c r="B26" s="164" t="s">
        <v>66</v>
      </c>
      <c r="C26" s="164"/>
      <c r="D26" s="164" t="s">
        <v>1957</v>
      </c>
      <c r="E26" s="164" t="s">
        <v>892</v>
      </c>
      <c r="F26" s="165" t="s">
        <v>72</v>
      </c>
      <c r="G26" s="163" t="s">
        <v>3298</v>
      </c>
      <c r="H26" s="163" t="s">
        <v>58</v>
      </c>
      <c r="I26" s="163" t="s">
        <v>1218</v>
      </c>
      <c r="J26" s="163" t="s">
        <v>58</v>
      </c>
      <c r="K26" s="163" t="s">
        <v>3299</v>
      </c>
      <c r="L26" s="163" t="s">
        <v>58</v>
      </c>
      <c r="M26" s="169">
        <v>77583.587912019502</v>
      </c>
      <c r="N26" s="163" t="s">
        <v>3300</v>
      </c>
      <c r="O26" s="169">
        <v>2986204.8609163198</v>
      </c>
      <c r="P26" s="163" t="s">
        <v>3301</v>
      </c>
    </row>
    <row r="27" spans="1:17" ht="26.1" customHeight="1">
      <c r="A27" s="163" t="s">
        <v>1077</v>
      </c>
      <c r="B27" s="164" t="s">
        <v>61</v>
      </c>
      <c r="C27" s="164"/>
      <c r="D27" s="164" t="s">
        <v>1078</v>
      </c>
      <c r="E27" s="164" t="s">
        <v>892</v>
      </c>
      <c r="F27" s="165" t="s">
        <v>101</v>
      </c>
      <c r="G27" s="163" t="s">
        <v>3302</v>
      </c>
      <c r="H27" s="163" t="s">
        <v>58</v>
      </c>
      <c r="I27" s="163" t="s">
        <v>3232</v>
      </c>
      <c r="J27" s="163" t="s">
        <v>58</v>
      </c>
      <c r="K27" s="163" t="s">
        <v>3303</v>
      </c>
      <c r="L27" s="163" t="s">
        <v>58</v>
      </c>
      <c r="M27" s="169">
        <v>68634.475828323004</v>
      </c>
      <c r="N27" s="163" t="s">
        <v>3304</v>
      </c>
      <c r="O27" s="169">
        <v>3054839.33674464</v>
      </c>
      <c r="P27" s="163" t="s">
        <v>3305</v>
      </c>
    </row>
    <row r="28" spans="1:17" ht="24" customHeight="1">
      <c r="A28" s="163" t="s">
        <v>3306</v>
      </c>
      <c r="B28" s="164" t="s">
        <v>66</v>
      </c>
      <c r="C28" s="164"/>
      <c r="D28" s="164" t="s">
        <v>3307</v>
      </c>
      <c r="E28" s="164" t="s">
        <v>3203</v>
      </c>
      <c r="F28" s="165" t="s">
        <v>886</v>
      </c>
      <c r="G28" s="163" t="s">
        <v>3308</v>
      </c>
      <c r="H28" s="163" t="s">
        <v>58</v>
      </c>
      <c r="I28" s="163" t="s">
        <v>3270</v>
      </c>
      <c r="J28" s="163" t="s">
        <v>58</v>
      </c>
      <c r="K28" s="163" t="s">
        <v>3309</v>
      </c>
      <c r="L28" s="163" t="s">
        <v>58</v>
      </c>
      <c r="M28" s="169">
        <v>68357.127237713896</v>
      </c>
      <c r="N28" s="163" t="s">
        <v>3310</v>
      </c>
      <c r="O28" s="169">
        <v>3123196.46398236</v>
      </c>
      <c r="P28" s="163" t="s">
        <v>3311</v>
      </c>
    </row>
    <row r="29" spans="1:17" ht="26.1" customHeight="1">
      <c r="A29" s="163" t="s">
        <v>3312</v>
      </c>
      <c r="B29" s="164" t="s">
        <v>66</v>
      </c>
      <c r="C29" s="164"/>
      <c r="D29" s="164" t="s">
        <v>3313</v>
      </c>
      <c r="E29" s="164" t="s">
        <v>892</v>
      </c>
      <c r="F29" s="165" t="s">
        <v>3314</v>
      </c>
      <c r="G29" s="163" t="s">
        <v>3315</v>
      </c>
      <c r="H29" s="163" t="s">
        <v>58</v>
      </c>
      <c r="I29" s="163" t="s">
        <v>3316</v>
      </c>
      <c r="J29" s="163" t="s">
        <v>58</v>
      </c>
      <c r="K29" s="163" t="s">
        <v>3317</v>
      </c>
      <c r="L29" s="163" t="s">
        <v>58</v>
      </c>
      <c r="M29" s="169">
        <v>65824.365984775504</v>
      </c>
      <c r="N29" s="163" t="s">
        <v>3318</v>
      </c>
      <c r="O29" s="169">
        <v>3189020.82996713</v>
      </c>
      <c r="P29" s="163" t="s">
        <v>3319</v>
      </c>
    </row>
    <row r="30" spans="1:17" ht="39" customHeight="1">
      <c r="A30" s="163" t="s">
        <v>1900</v>
      </c>
      <c r="B30" s="164" t="s">
        <v>66</v>
      </c>
      <c r="C30" s="164"/>
      <c r="D30" s="164" t="s">
        <v>1901</v>
      </c>
      <c r="E30" s="164" t="s">
        <v>892</v>
      </c>
      <c r="F30" s="165" t="s">
        <v>202</v>
      </c>
      <c r="G30" s="163" t="s">
        <v>3320</v>
      </c>
      <c r="H30" s="163" t="s">
        <v>58</v>
      </c>
      <c r="I30" s="163" t="s">
        <v>3321</v>
      </c>
      <c r="J30" s="163" t="s">
        <v>58</v>
      </c>
      <c r="K30" s="163" t="s">
        <v>3322</v>
      </c>
      <c r="L30" s="163" t="s">
        <v>58</v>
      </c>
      <c r="M30" s="169">
        <v>62031.593619672298</v>
      </c>
      <c r="N30" s="163" t="s">
        <v>3323</v>
      </c>
      <c r="O30" s="169">
        <v>3251052.4235868002</v>
      </c>
      <c r="P30" s="163" t="s">
        <v>3324</v>
      </c>
    </row>
    <row r="31" spans="1:17" ht="26.1" customHeight="1">
      <c r="A31" s="163" t="s">
        <v>1119</v>
      </c>
      <c r="B31" s="164" t="s">
        <v>1120</v>
      </c>
      <c r="C31" s="164"/>
      <c r="D31" s="164" t="s">
        <v>1121</v>
      </c>
      <c r="E31" s="164" t="s">
        <v>892</v>
      </c>
      <c r="F31" s="165" t="s">
        <v>1122</v>
      </c>
      <c r="G31" s="163" t="s">
        <v>3325</v>
      </c>
      <c r="H31" s="163" t="s">
        <v>58</v>
      </c>
      <c r="I31" s="163" t="s">
        <v>3326</v>
      </c>
      <c r="J31" s="163" t="s">
        <v>58</v>
      </c>
      <c r="K31" s="163" t="s">
        <v>3327</v>
      </c>
      <c r="L31" s="163" t="s">
        <v>58</v>
      </c>
      <c r="M31" s="169">
        <v>59781.771783849297</v>
      </c>
      <c r="N31" s="163" t="s">
        <v>3328</v>
      </c>
      <c r="O31" s="169">
        <v>3310834.1953706499</v>
      </c>
      <c r="P31" s="163" t="s">
        <v>3329</v>
      </c>
    </row>
    <row r="32" spans="1:17" ht="26.1" customHeight="1">
      <c r="A32" s="163" t="s">
        <v>1152</v>
      </c>
      <c r="B32" s="164" t="s">
        <v>66</v>
      </c>
      <c r="C32" s="164"/>
      <c r="D32" s="164" t="s">
        <v>1153</v>
      </c>
      <c r="E32" s="164" t="s">
        <v>892</v>
      </c>
      <c r="F32" s="165" t="s">
        <v>123</v>
      </c>
      <c r="G32" s="163" t="s">
        <v>3330</v>
      </c>
      <c r="H32" s="163" t="s">
        <v>58</v>
      </c>
      <c r="I32" s="163" t="s">
        <v>3331</v>
      </c>
      <c r="J32" s="163" t="s">
        <v>58</v>
      </c>
      <c r="K32" s="163" t="s">
        <v>3332</v>
      </c>
      <c r="L32" s="163" t="s">
        <v>58</v>
      </c>
      <c r="M32" s="169">
        <v>59689.538263918999</v>
      </c>
      <c r="N32" s="163" t="s">
        <v>3328</v>
      </c>
      <c r="O32" s="169">
        <v>3370523.7336345701</v>
      </c>
      <c r="P32" s="163" t="s">
        <v>3333</v>
      </c>
    </row>
    <row r="33" spans="1:16" ht="26.1" customHeight="1">
      <c r="A33" s="163" t="s">
        <v>1065</v>
      </c>
      <c r="B33" s="164" t="s">
        <v>61</v>
      </c>
      <c r="C33" s="164"/>
      <c r="D33" s="164" t="s">
        <v>1066</v>
      </c>
      <c r="E33" s="164" t="s">
        <v>892</v>
      </c>
      <c r="F33" s="165" t="s">
        <v>101</v>
      </c>
      <c r="G33" s="163" t="s">
        <v>3334</v>
      </c>
      <c r="H33" s="163" t="s">
        <v>58</v>
      </c>
      <c r="I33" s="163" t="s">
        <v>3232</v>
      </c>
      <c r="J33" s="163" t="s">
        <v>58</v>
      </c>
      <c r="K33" s="163" t="s">
        <v>3335</v>
      </c>
      <c r="L33" s="163" t="s">
        <v>58</v>
      </c>
      <c r="M33" s="169">
        <v>58791.063688373797</v>
      </c>
      <c r="N33" s="163" t="s">
        <v>3336</v>
      </c>
      <c r="O33" s="169">
        <v>3429314.7973229499</v>
      </c>
      <c r="P33" s="163" t="s">
        <v>3337</v>
      </c>
    </row>
    <row r="34" spans="1:16" ht="26.1" customHeight="1">
      <c r="A34" s="163" t="s">
        <v>1154</v>
      </c>
      <c r="B34" s="164" t="s">
        <v>66</v>
      </c>
      <c r="C34" s="164"/>
      <c r="D34" s="164" t="s">
        <v>1155</v>
      </c>
      <c r="E34" s="164" t="s">
        <v>892</v>
      </c>
      <c r="F34" s="165" t="s">
        <v>123</v>
      </c>
      <c r="G34" s="163" t="s">
        <v>3338</v>
      </c>
      <c r="H34" s="163" t="s">
        <v>58</v>
      </c>
      <c r="I34" s="163" t="s">
        <v>3339</v>
      </c>
      <c r="J34" s="163" t="s">
        <v>58</v>
      </c>
      <c r="K34" s="163" t="s">
        <v>3340</v>
      </c>
      <c r="L34" s="163" t="s">
        <v>58</v>
      </c>
      <c r="M34" s="169">
        <v>55109.5180826988</v>
      </c>
      <c r="N34" s="163" t="s">
        <v>3341</v>
      </c>
      <c r="O34" s="169">
        <v>3484424.3154056398</v>
      </c>
      <c r="P34" s="163" t="s">
        <v>3342</v>
      </c>
    </row>
    <row r="35" spans="1:16" ht="26.1" customHeight="1">
      <c r="A35" s="163" t="s">
        <v>3343</v>
      </c>
      <c r="B35" s="164" t="s">
        <v>66</v>
      </c>
      <c r="C35" s="164"/>
      <c r="D35" s="164" t="s">
        <v>3344</v>
      </c>
      <c r="E35" s="164" t="s">
        <v>892</v>
      </c>
      <c r="F35" s="165" t="s">
        <v>886</v>
      </c>
      <c r="G35" s="163" t="s">
        <v>3345</v>
      </c>
      <c r="H35" s="163" t="s">
        <v>58</v>
      </c>
      <c r="I35" s="163" t="s">
        <v>3346</v>
      </c>
      <c r="J35" s="163" t="s">
        <v>58</v>
      </c>
      <c r="K35" s="163" t="s">
        <v>3347</v>
      </c>
      <c r="L35" s="163" t="s">
        <v>58</v>
      </c>
      <c r="M35" s="169">
        <v>53228.964927577603</v>
      </c>
      <c r="N35" s="163" t="s">
        <v>3348</v>
      </c>
      <c r="O35" s="169">
        <v>3537653.28033322</v>
      </c>
      <c r="P35" s="163" t="s">
        <v>3349</v>
      </c>
    </row>
    <row r="36" spans="1:16" ht="26.1" customHeight="1">
      <c r="A36" s="163" t="s">
        <v>1093</v>
      </c>
      <c r="B36" s="164" t="s">
        <v>61</v>
      </c>
      <c r="C36" s="164"/>
      <c r="D36" s="164" t="s">
        <v>1094</v>
      </c>
      <c r="E36" s="164" t="s">
        <v>892</v>
      </c>
      <c r="F36" s="165" t="s">
        <v>101</v>
      </c>
      <c r="G36" s="163" t="s">
        <v>3350</v>
      </c>
      <c r="H36" s="163" t="s">
        <v>58</v>
      </c>
      <c r="I36" s="163" t="s">
        <v>3351</v>
      </c>
      <c r="J36" s="163" t="s">
        <v>58</v>
      </c>
      <c r="K36" s="163" t="s">
        <v>3352</v>
      </c>
      <c r="L36" s="163" t="s">
        <v>58</v>
      </c>
      <c r="M36" s="169">
        <v>51467.6653767764</v>
      </c>
      <c r="N36" s="163" t="s">
        <v>3353</v>
      </c>
      <c r="O36" s="169">
        <v>3589120.9457100001</v>
      </c>
      <c r="P36" s="163" t="s">
        <v>3354</v>
      </c>
    </row>
    <row r="37" spans="1:16" ht="26.1" customHeight="1">
      <c r="A37" s="163" t="s">
        <v>1083</v>
      </c>
      <c r="B37" s="164" t="s">
        <v>61</v>
      </c>
      <c r="C37" s="164"/>
      <c r="D37" s="164" t="s">
        <v>1084</v>
      </c>
      <c r="E37" s="164" t="s">
        <v>892</v>
      </c>
      <c r="F37" s="165" t="s">
        <v>101</v>
      </c>
      <c r="G37" s="163" t="s">
        <v>3355</v>
      </c>
      <c r="H37" s="163" t="s">
        <v>58</v>
      </c>
      <c r="I37" s="163" t="s">
        <v>3356</v>
      </c>
      <c r="J37" s="163" t="s">
        <v>58</v>
      </c>
      <c r="K37" s="163" t="s">
        <v>3357</v>
      </c>
      <c r="L37" s="163" t="s">
        <v>58</v>
      </c>
      <c r="M37" s="169">
        <v>47104.981048470203</v>
      </c>
      <c r="N37" s="163" t="s">
        <v>3358</v>
      </c>
      <c r="O37" s="169">
        <v>3636225.92675847</v>
      </c>
      <c r="P37" s="163" t="s">
        <v>3359</v>
      </c>
    </row>
    <row r="38" spans="1:16" ht="24" customHeight="1">
      <c r="A38" s="163" t="s">
        <v>1246</v>
      </c>
      <c r="B38" s="164" t="s">
        <v>66</v>
      </c>
      <c r="C38" s="164"/>
      <c r="D38" s="164" t="s">
        <v>1247</v>
      </c>
      <c r="E38" s="164" t="s">
        <v>892</v>
      </c>
      <c r="F38" s="165" t="s">
        <v>101</v>
      </c>
      <c r="G38" s="163" t="s">
        <v>3360</v>
      </c>
      <c r="H38" s="163" t="s">
        <v>58</v>
      </c>
      <c r="I38" s="163" t="s">
        <v>3361</v>
      </c>
      <c r="J38" s="163" t="s">
        <v>58</v>
      </c>
      <c r="K38" s="163" t="s">
        <v>3362</v>
      </c>
      <c r="L38" s="163" t="s">
        <v>58</v>
      </c>
      <c r="M38" s="169">
        <v>46748.4646182207</v>
      </c>
      <c r="N38" s="163" t="s">
        <v>3358</v>
      </c>
      <c r="O38" s="169">
        <v>3682974.39137669</v>
      </c>
      <c r="P38" s="163" t="s">
        <v>3363</v>
      </c>
    </row>
    <row r="39" spans="1:16" ht="24" customHeight="1">
      <c r="A39" s="163" t="s">
        <v>3364</v>
      </c>
      <c r="B39" s="164" t="s">
        <v>66</v>
      </c>
      <c r="C39" s="164"/>
      <c r="D39" s="164" t="s">
        <v>3365</v>
      </c>
      <c r="E39" s="164" t="s">
        <v>3203</v>
      </c>
      <c r="F39" s="165" t="s">
        <v>886</v>
      </c>
      <c r="G39" s="163" t="s">
        <v>3366</v>
      </c>
      <c r="H39" s="163" t="s">
        <v>58</v>
      </c>
      <c r="I39" s="163" t="s">
        <v>3367</v>
      </c>
      <c r="J39" s="163" t="s">
        <v>58</v>
      </c>
      <c r="K39" s="163" t="s">
        <v>3368</v>
      </c>
      <c r="L39" s="163" t="s">
        <v>58</v>
      </c>
      <c r="M39" s="169">
        <v>46644.007726530501</v>
      </c>
      <c r="N39" s="163" t="s">
        <v>3369</v>
      </c>
      <c r="O39" s="169">
        <v>3729618.3991032201</v>
      </c>
      <c r="P39" s="163" t="s">
        <v>3370</v>
      </c>
    </row>
    <row r="40" spans="1:16" ht="24" customHeight="1">
      <c r="A40" s="163" t="s">
        <v>3371</v>
      </c>
      <c r="B40" s="164" t="s">
        <v>66</v>
      </c>
      <c r="C40" s="164"/>
      <c r="D40" s="164" t="s">
        <v>3372</v>
      </c>
      <c r="E40" s="164" t="s">
        <v>3203</v>
      </c>
      <c r="F40" s="165" t="s">
        <v>980</v>
      </c>
      <c r="G40" s="163" t="s">
        <v>3373</v>
      </c>
      <c r="H40" s="163" t="s">
        <v>58</v>
      </c>
      <c r="I40" s="163" t="s">
        <v>3374</v>
      </c>
      <c r="J40" s="163" t="s">
        <v>58</v>
      </c>
      <c r="K40" s="163" t="s">
        <v>3375</v>
      </c>
      <c r="L40" s="163" t="s">
        <v>58</v>
      </c>
      <c r="M40" s="169">
        <v>43350.4077057537</v>
      </c>
      <c r="N40" s="163" t="s">
        <v>3376</v>
      </c>
      <c r="O40" s="169">
        <v>3772968.8068089699</v>
      </c>
      <c r="P40" s="163" t="s">
        <v>3377</v>
      </c>
    </row>
    <row r="41" spans="1:16" ht="24" customHeight="1">
      <c r="A41" s="163" t="s">
        <v>1923</v>
      </c>
      <c r="B41" s="164" t="s">
        <v>66</v>
      </c>
      <c r="C41" s="164"/>
      <c r="D41" s="164" t="s">
        <v>1924</v>
      </c>
      <c r="E41" s="164" t="s">
        <v>892</v>
      </c>
      <c r="F41" s="165" t="s">
        <v>963</v>
      </c>
      <c r="G41" s="163" t="s">
        <v>3378</v>
      </c>
      <c r="H41" s="163" t="s">
        <v>58</v>
      </c>
      <c r="I41" s="163" t="s">
        <v>3379</v>
      </c>
      <c r="J41" s="163" t="s">
        <v>58</v>
      </c>
      <c r="K41" s="163" t="s">
        <v>3380</v>
      </c>
      <c r="L41" s="163" t="s">
        <v>58</v>
      </c>
      <c r="M41" s="169">
        <v>42275.2362506352</v>
      </c>
      <c r="N41" s="163" t="s">
        <v>3381</v>
      </c>
      <c r="O41" s="169">
        <v>3815244.0430596098</v>
      </c>
      <c r="P41" s="163" t="s">
        <v>3382</v>
      </c>
    </row>
    <row r="42" spans="1:16" ht="24" customHeight="1">
      <c r="A42" s="163" t="s">
        <v>3383</v>
      </c>
      <c r="B42" s="164" t="s">
        <v>66</v>
      </c>
      <c r="C42" s="164"/>
      <c r="D42" s="164" t="s">
        <v>3384</v>
      </c>
      <c r="E42" s="164" t="s">
        <v>3203</v>
      </c>
      <c r="F42" s="165" t="s">
        <v>980</v>
      </c>
      <c r="G42" s="163" t="s">
        <v>3385</v>
      </c>
      <c r="H42" s="163" t="s">
        <v>58</v>
      </c>
      <c r="I42" s="163" t="s">
        <v>3386</v>
      </c>
      <c r="J42" s="163" t="s">
        <v>58</v>
      </c>
      <c r="K42" s="163" t="s">
        <v>3387</v>
      </c>
      <c r="L42" s="163" t="s">
        <v>58</v>
      </c>
      <c r="M42" s="169">
        <v>41399.043158500601</v>
      </c>
      <c r="N42" s="163" t="s">
        <v>3388</v>
      </c>
      <c r="O42" s="169">
        <v>3856643.0862181098</v>
      </c>
      <c r="P42" s="163" t="s">
        <v>3389</v>
      </c>
    </row>
    <row r="43" spans="1:16" ht="39" customHeight="1">
      <c r="A43" s="163" t="s">
        <v>1164</v>
      </c>
      <c r="B43" s="164" t="s">
        <v>66</v>
      </c>
      <c r="C43" s="164"/>
      <c r="D43" s="164" t="s">
        <v>1165</v>
      </c>
      <c r="E43" s="164" t="s">
        <v>892</v>
      </c>
      <c r="F43" s="165" t="s">
        <v>68</v>
      </c>
      <c r="G43" s="163" t="s">
        <v>3390</v>
      </c>
      <c r="H43" s="163" t="s">
        <v>58</v>
      </c>
      <c r="I43" s="163" t="s">
        <v>3391</v>
      </c>
      <c r="J43" s="163" t="s">
        <v>58</v>
      </c>
      <c r="K43" s="163" t="s">
        <v>3392</v>
      </c>
      <c r="L43" s="163" t="s">
        <v>58</v>
      </c>
      <c r="M43" s="169">
        <v>38048.160968824202</v>
      </c>
      <c r="N43" s="163" t="s">
        <v>3393</v>
      </c>
      <c r="O43" s="169">
        <v>3894691.2471869299</v>
      </c>
      <c r="P43" s="163" t="s">
        <v>3394</v>
      </c>
    </row>
    <row r="44" spans="1:16" ht="39" customHeight="1">
      <c r="A44" s="163" t="s">
        <v>1156</v>
      </c>
      <c r="B44" s="164" t="s">
        <v>66</v>
      </c>
      <c r="C44" s="164"/>
      <c r="D44" s="164" t="s">
        <v>1157</v>
      </c>
      <c r="E44" s="164" t="s">
        <v>892</v>
      </c>
      <c r="F44" s="165" t="s">
        <v>68</v>
      </c>
      <c r="G44" s="163" t="s">
        <v>3338</v>
      </c>
      <c r="H44" s="163" t="s">
        <v>58</v>
      </c>
      <c r="I44" s="163" t="s">
        <v>3395</v>
      </c>
      <c r="J44" s="163" t="s">
        <v>58</v>
      </c>
      <c r="K44" s="163" t="s">
        <v>3396</v>
      </c>
      <c r="L44" s="163" t="s">
        <v>58</v>
      </c>
      <c r="M44" s="169">
        <v>37484.3402029797</v>
      </c>
      <c r="N44" s="163" t="s">
        <v>3397</v>
      </c>
      <c r="O44" s="169">
        <v>3932175.5873899101</v>
      </c>
      <c r="P44" s="163" t="s">
        <v>3398</v>
      </c>
    </row>
    <row r="45" spans="1:16" ht="26.1" customHeight="1">
      <c r="A45" s="163" t="s">
        <v>1645</v>
      </c>
      <c r="B45" s="164" t="s">
        <v>61</v>
      </c>
      <c r="C45" s="164"/>
      <c r="D45" s="164" t="s">
        <v>5257</v>
      </c>
      <c r="E45" s="164" t="s">
        <v>892</v>
      </c>
      <c r="F45" s="165" t="s">
        <v>63</v>
      </c>
      <c r="G45" s="163" t="s">
        <v>3399</v>
      </c>
      <c r="H45" s="163" t="s">
        <v>58</v>
      </c>
      <c r="I45" s="163" t="s">
        <v>3400</v>
      </c>
      <c r="J45" s="163" t="s">
        <v>58</v>
      </c>
      <c r="K45" s="163" t="s">
        <v>3401</v>
      </c>
      <c r="L45" s="163" t="s">
        <v>58</v>
      </c>
      <c r="M45" s="169">
        <v>36606.0046426845</v>
      </c>
      <c r="N45" s="163" t="s">
        <v>3402</v>
      </c>
      <c r="O45" s="169">
        <v>3968781.5920326002</v>
      </c>
      <c r="P45" s="163" t="s">
        <v>3403</v>
      </c>
    </row>
    <row r="46" spans="1:16" ht="26.1" customHeight="1">
      <c r="A46" s="163" t="s">
        <v>255</v>
      </c>
      <c r="B46" s="164" t="s">
        <v>66</v>
      </c>
      <c r="C46" s="164"/>
      <c r="D46" s="164" t="s">
        <v>256</v>
      </c>
      <c r="E46" s="164" t="s">
        <v>1252</v>
      </c>
      <c r="F46" s="165" t="s">
        <v>68</v>
      </c>
      <c r="G46" s="163" t="s">
        <v>3404</v>
      </c>
      <c r="H46" s="163" t="s">
        <v>58</v>
      </c>
      <c r="I46" s="163" t="s">
        <v>2493</v>
      </c>
      <c r="J46" s="163" t="s">
        <v>58</v>
      </c>
      <c r="K46" s="163" t="s">
        <v>3405</v>
      </c>
      <c r="L46" s="163" t="s">
        <v>58</v>
      </c>
      <c r="M46" s="169">
        <v>36488.490594230199</v>
      </c>
      <c r="N46" s="163" t="s">
        <v>3402</v>
      </c>
      <c r="O46" s="169">
        <v>4005270.0826268299</v>
      </c>
      <c r="P46" s="163" t="s">
        <v>3406</v>
      </c>
    </row>
    <row r="47" spans="1:16" ht="24" customHeight="1">
      <c r="A47" s="163" t="s">
        <v>3407</v>
      </c>
      <c r="B47" s="164" t="s">
        <v>66</v>
      </c>
      <c r="C47" s="164"/>
      <c r="D47" s="164" t="s">
        <v>3408</v>
      </c>
      <c r="E47" s="164" t="s">
        <v>3203</v>
      </c>
      <c r="F47" s="165" t="s">
        <v>886</v>
      </c>
      <c r="G47" s="163" t="s">
        <v>3409</v>
      </c>
      <c r="H47" s="163" t="s">
        <v>58</v>
      </c>
      <c r="I47" s="163" t="s">
        <v>3270</v>
      </c>
      <c r="J47" s="163" t="s">
        <v>58</v>
      </c>
      <c r="K47" s="163" t="s">
        <v>3410</v>
      </c>
      <c r="L47" s="163" t="s">
        <v>58</v>
      </c>
      <c r="M47" s="169">
        <v>34525.103581708798</v>
      </c>
      <c r="N47" s="163" t="s">
        <v>3411</v>
      </c>
      <c r="O47" s="169">
        <v>4039795.1862085401</v>
      </c>
      <c r="P47" s="163" t="s">
        <v>3412</v>
      </c>
    </row>
    <row r="48" spans="1:16" ht="39" customHeight="1">
      <c r="A48" s="163" t="s">
        <v>3413</v>
      </c>
      <c r="B48" s="164" t="s">
        <v>66</v>
      </c>
      <c r="C48" s="164"/>
      <c r="D48" s="164" t="s">
        <v>3414</v>
      </c>
      <c r="E48" s="164" t="s">
        <v>892</v>
      </c>
      <c r="F48" s="165" t="s">
        <v>68</v>
      </c>
      <c r="G48" s="163" t="s">
        <v>3415</v>
      </c>
      <c r="H48" s="163" t="s">
        <v>58</v>
      </c>
      <c r="I48" s="163" t="s">
        <v>3416</v>
      </c>
      <c r="J48" s="163" t="s">
        <v>58</v>
      </c>
      <c r="K48" s="163" t="s">
        <v>3417</v>
      </c>
      <c r="L48" s="163" t="s">
        <v>58</v>
      </c>
      <c r="M48" s="169">
        <v>33259.349601365197</v>
      </c>
      <c r="N48" s="163" t="s">
        <v>3418</v>
      </c>
      <c r="O48" s="169">
        <v>4073054.5358099001</v>
      </c>
      <c r="P48" s="163" t="s">
        <v>3419</v>
      </c>
    </row>
    <row r="49" spans="1:16" ht="39" customHeight="1">
      <c r="A49" s="163" t="s">
        <v>1583</v>
      </c>
      <c r="B49" s="164" t="s">
        <v>66</v>
      </c>
      <c r="C49" s="164"/>
      <c r="D49" s="164" t="s">
        <v>1584</v>
      </c>
      <c r="E49" s="164" t="s">
        <v>892</v>
      </c>
      <c r="F49" s="165" t="s">
        <v>202</v>
      </c>
      <c r="G49" s="163" t="s">
        <v>3420</v>
      </c>
      <c r="H49" s="163" t="s">
        <v>58</v>
      </c>
      <c r="I49" s="163" t="s">
        <v>3421</v>
      </c>
      <c r="J49" s="163" t="s">
        <v>58</v>
      </c>
      <c r="K49" s="163" t="s">
        <v>3422</v>
      </c>
      <c r="L49" s="163" t="s">
        <v>58</v>
      </c>
      <c r="M49" s="169">
        <v>30870.132567251901</v>
      </c>
      <c r="N49" s="163" t="s">
        <v>3423</v>
      </c>
      <c r="O49" s="169">
        <v>4103924.6683771499</v>
      </c>
      <c r="P49" s="163" t="s">
        <v>3424</v>
      </c>
    </row>
    <row r="50" spans="1:16" ht="24" customHeight="1">
      <c r="A50" s="163" t="s">
        <v>3425</v>
      </c>
      <c r="B50" s="164" t="s">
        <v>66</v>
      </c>
      <c r="C50" s="164"/>
      <c r="D50" s="164" t="s">
        <v>3426</v>
      </c>
      <c r="E50" s="164" t="s">
        <v>3203</v>
      </c>
      <c r="F50" s="165" t="s">
        <v>886</v>
      </c>
      <c r="G50" s="163" t="s">
        <v>3427</v>
      </c>
      <c r="H50" s="163" t="s">
        <v>58</v>
      </c>
      <c r="I50" s="163" t="s">
        <v>3428</v>
      </c>
      <c r="J50" s="163" t="s">
        <v>58</v>
      </c>
      <c r="K50" s="163" t="s">
        <v>3429</v>
      </c>
      <c r="L50" s="163" t="s">
        <v>58</v>
      </c>
      <c r="M50" s="169">
        <v>30606.025896982501</v>
      </c>
      <c r="N50" s="163" t="s">
        <v>3423</v>
      </c>
      <c r="O50" s="169">
        <v>4134530.6942741401</v>
      </c>
      <c r="P50" s="163" t="s">
        <v>3430</v>
      </c>
    </row>
    <row r="51" spans="1:16" ht="24" customHeight="1">
      <c r="A51" s="163" t="s">
        <v>3431</v>
      </c>
      <c r="B51" s="164" t="s">
        <v>66</v>
      </c>
      <c r="C51" s="164"/>
      <c r="D51" s="164" t="s">
        <v>3432</v>
      </c>
      <c r="E51" s="164" t="s">
        <v>3203</v>
      </c>
      <c r="F51" s="165" t="s">
        <v>886</v>
      </c>
      <c r="G51" s="163" t="s">
        <v>3433</v>
      </c>
      <c r="H51" s="163" t="s">
        <v>58</v>
      </c>
      <c r="I51" s="163" t="s">
        <v>3434</v>
      </c>
      <c r="J51" s="163" t="s">
        <v>58</v>
      </c>
      <c r="K51" s="163" t="s">
        <v>3435</v>
      </c>
      <c r="L51" s="163" t="s">
        <v>58</v>
      </c>
      <c r="M51" s="169">
        <v>30031.094482826698</v>
      </c>
      <c r="N51" s="163" t="s">
        <v>3436</v>
      </c>
      <c r="O51" s="169">
        <v>4164561.7887569601</v>
      </c>
      <c r="P51" s="163" t="s">
        <v>3437</v>
      </c>
    </row>
    <row r="52" spans="1:16" ht="26.1" customHeight="1">
      <c r="A52" s="163" t="s">
        <v>3438</v>
      </c>
      <c r="B52" s="164" t="s">
        <v>66</v>
      </c>
      <c r="C52" s="164"/>
      <c r="D52" s="164" t="s">
        <v>3439</v>
      </c>
      <c r="E52" s="164" t="s">
        <v>892</v>
      </c>
      <c r="F52" s="165" t="s">
        <v>101</v>
      </c>
      <c r="G52" s="163" t="s">
        <v>3440</v>
      </c>
      <c r="H52" s="163" t="s">
        <v>58</v>
      </c>
      <c r="I52" s="163" t="s">
        <v>3441</v>
      </c>
      <c r="J52" s="163" t="s">
        <v>58</v>
      </c>
      <c r="K52" s="163" t="s">
        <v>3442</v>
      </c>
      <c r="L52" s="163" t="s">
        <v>58</v>
      </c>
      <c r="M52" s="169">
        <v>29564.6681660592</v>
      </c>
      <c r="N52" s="163" t="s">
        <v>3443</v>
      </c>
      <c r="O52" s="169">
        <v>4194126.4569230201</v>
      </c>
      <c r="P52" s="163" t="s">
        <v>3444</v>
      </c>
    </row>
    <row r="53" spans="1:16" ht="24" customHeight="1">
      <c r="A53" s="163" t="s">
        <v>3445</v>
      </c>
      <c r="B53" s="164" t="s">
        <v>66</v>
      </c>
      <c r="C53" s="164"/>
      <c r="D53" s="164" t="s">
        <v>3446</v>
      </c>
      <c r="E53" s="164" t="s">
        <v>3203</v>
      </c>
      <c r="F53" s="165" t="s">
        <v>886</v>
      </c>
      <c r="G53" s="163" t="s">
        <v>3447</v>
      </c>
      <c r="H53" s="163" t="s">
        <v>58</v>
      </c>
      <c r="I53" s="163" t="s">
        <v>3448</v>
      </c>
      <c r="J53" s="163" t="s">
        <v>58</v>
      </c>
      <c r="K53" s="163" t="s">
        <v>3449</v>
      </c>
      <c r="L53" s="163" t="s">
        <v>58</v>
      </c>
      <c r="M53" s="169">
        <v>29010.641861194399</v>
      </c>
      <c r="N53" s="163" t="s">
        <v>3450</v>
      </c>
      <c r="O53" s="169">
        <v>4223137.0987842204</v>
      </c>
      <c r="P53" s="163" t="s">
        <v>3451</v>
      </c>
    </row>
    <row r="54" spans="1:16" ht="26.1" customHeight="1">
      <c r="A54" s="163" t="s">
        <v>1261</v>
      </c>
      <c r="B54" s="164" t="s">
        <v>66</v>
      </c>
      <c r="C54" s="164"/>
      <c r="D54" s="164" t="s">
        <v>1262</v>
      </c>
      <c r="E54" s="164" t="s">
        <v>892</v>
      </c>
      <c r="F54" s="165" t="s">
        <v>68</v>
      </c>
      <c r="G54" s="163" t="s">
        <v>3452</v>
      </c>
      <c r="H54" s="163" t="s">
        <v>58</v>
      </c>
      <c r="I54" s="163" t="s">
        <v>3453</v>
      </c>
      <c r="J54" s="163" t="s">
        <v>58</v>
      </c>
      <c r="K54" s="163" t="s">
        <v>3454</v>
      </c>
      <c r="L54" s="163" t="s">
        <v>58</v>
      </c>
      <c r="M54" s="169">
        <v>28281.5884778787</v>
      </c>
      <c r="N54" s="163" t="s">
        <v>3455</v>
      </c>
      <c r="O54" s="169">
        <v>4251418.6872621002</v>
      </c>
      <c r="P54" s="163" t="s">
        <v>3456</v>
      </c>
    </row>
    <row r="55" spans="1:16" ht="24" customHeight="1">
      <c r="A55" s="163" t="s">
        <v>3457</v>
      </c>
      <c r="B55" s="164" t="s">
        <v>66</v>
      </c>
      <c r="C55" s="164"/>
      <c r="D55" s="164" t="s">
        <v>3458</v>
      </c>
      <c r="E55" s="164" t="s">
        <v>3203</v>
      </c>
      <c r="F55" s="165" t="s">
        <v>980</v>
      </c>
      <c r="G55" s="163" t="s">
        <v>3459</v>
      </c>
      <c r="H55" s="163" t="s">
        <v>58</v>
      </c>
      <c r="I55" s="163" t="s">
        <v>3460</v>
      </c>
      <c r="J55" s="163" t="s">
        <v>58</v>
      </c>
      <c r="K55" s="163" t="s">
        <v>3461</v>
      </c>
      <c r="L55" s="163" t="s">
        <v>58</v>
      </c>
      <c r="M55" s="169">
        <v>26507.1872986286</v>
      </c>
      <c r="N55" s="163" t="s">
        <v>3462</v>
      </c>
      <c r="O55" s="169">
        <v>4277925.8745607203</v>
      </c>
      <c r="P55" s="163" t="s">
        <v>3463</v>
      </c>
    </row>
    <row r="56" spans="1:16" ht="39" customHeight="1">
      <c r="A56" s="163" t="s">
        <v>1133</v>
      </c>
      <c r="B56" s="164" t="s">
        <v>66</v>
      </c>
      <c r="C56" s="164"/>
      <c r="D56" s="164" t="s">
        <v>1134</v>
      </c>
      <c r="E56" s="164" t="s">
        <v>892</v>
      </c>
      <c r="F56" s="165" t="s">
        <v>202</v>
      </c>
      <c r="G56" s="163" t="s">
        <v>3464</v>
      </c>
      <c r="H56" s="163" t="s">
        <v>58</v>
      </c>
      <c r="I56" s="163" t="s">
        <v>3465</v>
      </c>
      <c r="J56" s="163" t="s">
        <v>58</v>
      </c>
      <c r="K56" s="163" t="s">
        <v>3466</v>
      </c>
      <c r="L56" s="163" t="s">
        <v>58</v>
      </c>
      <c r="M56" s="169">
        <v>25727.497336877499</v>
      </c>
      <c r="N56" s="163" t="s">
        <v>3467</v>
      </c>
      <c r="O56" s="169">
        <v>4303653.3718975997</v>
      </c>
      <c r="P56" s="163" t="s">
        <v>3468</v>
      </c>
    </row>
    <row r="57" spans="1:16" ht="51.95" customHeight="1">
      <c r="A57" s="163" t="s">
        <v>1017</v>
      </c>
      <c r="B57" s="164" t="s">
        <v>66</v>
      </c>
      <c r="C57" s="164"/>
      <c r="D57" s="164" t="s">
        <v>1018</v>
      </c>
      <c r="E57" s="164" t="s">
        <v>892</v>
      </c>
      <c r="F57" s="165" t="s">
        <v>101</v>
      </c>
      <c r="G57" s="163" t="s">
        <v>3469</v>
      </c>
      <c r="H57" s="163" t="s">
        <v>58</v>
      </c>
      <c r="I57" s="163" t="s">
        <v>3470</v>
      </c>
      <c r="J57" s="163" t="s">
        <v>58</v>
      </c>
      <c r="K57" s="163" t="s">
        <v>3471</v>
      </c>
      <c r="L57" s="163" t="s">
        <v>58</v>
      </c>
      <c r="M57" s="169">
        <v>25496.462730482901</v>
      </c>
      <c r="N57" s="163" t="s">
        <v>3467</v>
      </c>
      <c r="O57" s="169">
        <v>4329149.83462808</v>
      </c>
      <c r="P57" s="163" t="s">
        <v>3472</v>
      </c>
    </row>
    <row r="58" spans="1:16" ht="26.1" customHeight="1">
      <c r="A58" s="163" t="s">
        <v>1977</v>
      </c>
      <c r="B58" s="164" t="s">
        <v>66</v>
      </c>
      <c r="C58" s="164"/>
      <c r="D58" s="164" t="s">
        <v>1978</v>
      </c>
      <c r="E58" s="164" t="s">
        <v>892</v>
      </c>
      <c r="F58" s="165" t="s">
        <v>72</v>
      </c>
      <c r="G58" s="163" t="s">
        <v>3473</v>
      </c>
      <c r="H58" s="163" t="s">
        <v>58</v>
      </c>
      <c r="I58" s="163" t="s">
        <v>3474</v>
      </c>
      <c r="J58" s="163" t="s">
        <v>58</v>
      </c>
      <c r="K58" s="163" t="s">
        <v>3475</v>
      </c>
      <c r="L58" s="163" t="s">
        <v>58</v>
      </c>
      <c r="M58" s="169">
        <v>25345.598711364899</v>
      </c>
      <c r="N58" s="163" t="s">
        <v>3476</v>
      </c>
      <c r="O58" s="169">
        <v>4354495.4333394496</v>
      </c>
      <c r="P58" s="163" t="s">
        <v>3477</v>
      </c>
    </row>
    <row r="59" spans="1:16" ht="24" customHeight="1">
      <c r="A59" s="163" t="s">
        <v>3478</v>
      </c>
      <c r="B59" s="164" t="s">
        <v>66</v>
      </c>
      <c r="C59" s="164"/>
      <c r="D59" s="164" t="s">
        <v>3479</v>
      </c>
      <c r="E59" s="164" t="s">
        <v>3203</v>
      </c>
      <c r="F59" s="165" t="s">
        <v>886</v>
      </c>
      <c r="G59" s="163" t="s">
        <v>3480</v>
      </c>
      <c r="H59" s="163" t="s">
        <v>58</v>
      </c>
      <c r="I59" s="163" t="s">
        <v>3270</v>
      </c>
      <c r="J59" s="163" t="s">
        <v>58</v>
      </c>
      <c r="K59" s="163" t="s">
        <v>3481</v>
      </c>
      <c r="L59" s="163" t="s">
        <v>58</v>
      </c>
      <c r="M59" s="169">
        <v>25279.165647747999</v>
      </c>
      <c r="N59" s="163" t="s">
        <v>3476</v>
      </c>
      <c r="O59" s="169">
        <v>4379774.5989872003</v>
      </c>
      <c r="P59" s="163" t="s">
        <v>3482</v>
      </c>
    </row>
    <row r="60" spans="1:16" ht="26.1" customHeight="1">
      <c r="A60" s="163" t="s">
        <v>3483</v>
      </c>
      <c r="B60" s="164" t="s">
        <v>66</v>
      </c>
      <c r="C60" s="164"/>
      <c r="D60" s="164" t="s">
        <v>3484</v>
      </c>
      <c r="E60" s="164" t="s">
        <v>3203</v>
      </c>
      <c r="F60" s="165" t="s">
        <v>886</v>
      </c>
      <c r="G60" s="163" t="s">
        <v>3485</v>
      </c>
      <c r="H60" s="163" t="s">
        <v>58</v>
      </c>
      <c r="I60" s="163" t="s">
        <v>3486</v>
      </c>
      <c r="J60" s="163" t="s">
        <v>58</v>
      </c>
      <c r="K60" s="163" t="s">
        <v>3487</v>
      </c>
      <c r="L60" s="163" t="s">
        <v>58</v>
      </c>
      <c r="M60" s="169">
        <v>23175.952331820401</v>
      </c>
      <c r="N60" s="163" t="s">
        <v>3488</v>
      </c>
      <c r="O60" s="169">
        <v>4402950.5513190199</v>
      </c>
      <c r="P60" s="163" t="s">
        <v>3489</v>
      </c>
    </row>
    <row r="61" spans="1:16" ht="24" customHeight="1">
      <c r="A61" s="163" t="s">
        <v>3490</v>
      </c>
      <c r="B61" s="164" t="s">
        <v>66</v>
      </c>
      <c r="C61" s="164"/>
      <c r="D61" s="164" t="s">
        <v>3491</v>
      </c>
      <c r="E61" s="164" t="s">
        <v>3203</v>
      </c>
      <c r="F61" s="165" t="s">
        <v>980</v>
      </c>
      <c r="G61" s="163" t="s">
        <v>3492</v>
      </c>
      <c r="H61" s="163" t="s">
        <v>58</v>
      </c>
      <c r="I61" s="163" t="s">
        <v>3493</v>
      </c>
      <c r="J61" s="163" t="s">
        <v>58</v>
      </c>
      <c r="K61" s="163" t="s">
        <v>3494</v>
      </c>
      <c r="L61" s="163" t="s">
        <v>58</v>
      </c>
      <c r="M61" s="169">
        <v>21511.394304135501</v>
      </c>
      <c r="N61" s="163" t="s">
        <v>3495</v>
      </c>
      <c r="O61" s="169">
        <v>4424461.9456231501</v>
      </c>
      <c r="P61" s="163" t="s">
        <v>3496</v>
      </c>
    </row>
    <row r="62" spans="1:16" ht="26.1" customHeight="1">
      <c r="A62" s="163" t="s">
        <v>3497</v>
      </c>
      <c r="B62" s="164" t="s">
        <v>66</v>
      </c>
      <c r="C62" s="164"/>
      <c r="D62" s="164" t="s">
        <v>3498</v>
      </c>
      <c r="E62" s="164" t="s">
        <v>892</v>
      </c>
      <c r="F62" s="165" t="s">
        <v>886</v>
      </c>
      <c r="G62" s="163" t="s">
        <v>3345</v>
      </c>
      <c r="H62" s="163" t="s">
        <v>58</v>
      </c>
      <c r="I62" s="163" t="s">
        <v>3499</v>
      </c>
      <c r="J62" s="163" t="s">
        <v>58</v>
      </c>
      <c r="K62" s="163" t="s">
        <v>3500</v>
      </c>
      <c r="L62" s="163" t="s">
        <v>58</v>
      </c>
      <c r="M62" s="169">
        <v>20844.909342268202</v>
      </c>
      <c r="N62" s="163" t="s">
        <v>3501</v>
      </c>
      <c r="O62" s="169">
        <v>4445306.8549654204</v>
      </c>
      <c r="P62" s="163" t="s">
        <v>3502</v>
      </c>
    </row>
    <row r="63" spans="1:16" ht="51.95" customHeight="1">
      <c r="A63" s="163" t="s">
        <v>1770</v>
      </c>
      <c r="B63" s="164" t="s">
        <v>66</v>
      </c>
      <c r="C63" s="164"/>
      <c r="D63" s="164" t="s">
        <v>1771</v>
      </c>
      <c r="E63" s="164" t="s">
        <v>892</v>
      </c>
      <c r="F63" s="165" t="s">
        <v>63</v>
      </c>
      <c r="G63" s="163" t="s">
        <v>3503</v>
      </c>
      <c r="H63" s="163" t="s">
        <v>58</v>
      </c>
      <c r="I63" s="163" t="s">
        <v>3504</v>
      </c>
      <c r="J63" s="163" t="s">
        <v>58</v>
      </c>
      <c r="K63" s="163" t="s">
        <v>3505</v>
      </c>
      <c r="L63" s="163" t="s">
        <v>58</v>
      </c>
      <c r="M63" s="169">
        <v>20827.864984898501</v>
      </c>
      <c r="N63" s="163" t="s">
        <v>3501</v>
      </c>
      <c r="O63" s="169">
        <v>4466134.7199503202</v>
      </c>
      <c r="P63" s="163" t="s">
        <v>3506</v>
      </c>
    </row>
    <row r="64" spans="1:16" ht="26.1" customHeight="1">
      <c r="A64" s="166" t="s">
        <v>1918</v>
      </c>
      <c r="B64" s="167" t="s">
        <v>66</v>
      </c>
      <c r="C64" s="167"/>
      <c r="D64" s="167" t="s">
        <v>1919</v>
      </c>
      <c r="E64" s="167" t="s">
        <v>892</v>
      </c>
      <c r="F64" s="168" t="s">
        <v>101</v>
      </c>
      <c r="G64" s="166" t="s">
        <v>3507</v>
      </c>
      <c r="H64" s="166" t="s">
        <v>58</v>
      </c>
      <c r="I64" s="166" t="s">
        <v>3508</v>
      </c>
      <c r="J64" s="166" t="s">
        <v>58</v>
      </c>
      <c r="K64" s="166" t="s">
        <v>3509</v>
      </c>
      <c r="L64" s="166" t="s">
        <v>58</v>
      </c>
      <c r="M64" s="170">
        <v>20710.3299862555</v>
      </c>
      <c r="N64" s="166" t="s">
        <v>3501</v>
      </c>
      <c r="O64" s="170">
        <v>4486845.0499365795</v>
      </c>
      <c r="P64" s="166" t="s">
        <v>3510</v>
      </c>
    </row>
    <row r="65" spans="1:16" ht="24" customHeight="1">
      <c r="A65" s="166" t="s">
        <v>3511</v>
      </c>
      <c r="B65" s="167" t="s">
        <v>66</v>
      </c>
      <c r="C65" s="167"/>
      <c r="D65" s="167" t="s">
        <v>3512</v>
      </c>
      <c r="E65" s="167" t="s">
        <v>3203</v>
      </c>
      <c r="F65" s="168" t="s">
        <v>886</v>
      </c>
      <c r="G65" s="166" t="s">
        <v>3513</v>
      </c>
      <c r="H65" s="166" t="s">
        <v>58</v>
      </c>
      <c r="I65" s="166" t="s">
        <v>3277</v>
      </c>
      <c r="J65" s="166" t="s">
        <v>58</v>
      </c>
      <c r="K65" s="166" t="s">
        <v>3514</v>
      </c>
      <c r="L65" s="166" t="s">
        <v>58</v>
      </c>
      <c r="M65" s="170">
        <v>20422.704684866301</v>
      </c>
      <c r="N65" s="166" t="s">
        <v>3515</v>
      </c>
      <c r="O65" s="170">
        <v>4507267.7546214396</v>
      </c>
      <c r="P65" s="166" t="s">
        <v>3516</v>
      </c>
    </row>
    <row r="66" spans="1:16" ht="26.1" customHeight="1">
      <c r="A66" s="166" t="s">
        <v>1068</v>
      </c>
      <c r="B66" s="167" t="s">
        <v>61</v>
      </c>
      <c r="C66" s="167"/>
      <c r="D66" s="167" t="s">
        <v>1069</v>
      </c>
      <c r="E66" s="167" t="s">
        <v>892</v>
      </c>
      <c r="F66" s="168" t="s">
        <v>101</v>
      </c>
      <c r="G66" s="166" t="s">
        <v>3517</v>
      </c>
      <c r="H66" s="166" t="s">
        <v>58</v>
      </c>
      <c r="I66" s="166" t="s">
        <v>3232</v>
      </c>
      <c r="J66" s="166" t="s">
        <v>58</v>
      </c>
      <c r="K66" s="166" t="s">
        <v>3518</v>
      </c>
      <c r="L66" s="166" t="s">
        <v>58</v>
      </c>
      <c r="M66" s="170">
        <v>19905.345035970298</v>
      </c>
      <c r="N66" s="166" t="s">
        <v>3515</v>
      </c>
      <c r="O66" s="170">
        <v>4527173.0996574098</v>
      </c>
      <c r="P66" s="166" t="s">
        <v>3519</v>
      </c>
    </row>
    <row r="67" spans="1:16" ht="39" customHeight="1">
      <c r="A67" s="166" t="s">
        <v>1991</v>
      </c>
      <c r="B67" s="167" t="s">
        <v>66</v>
      </c>
      <c r="C67" s="167"/>
      <c r="D67" s="167" t="s">
        <v>1992</v>
      </c>
      <c r="E67" s="167" t="s">
        <v>892</v>
      </c>
      <c r="F67" s="168" t="s">
        <v>68</v>
      </c>
      <c r="G67" s="166" t="s">
        <v>3520</v>
      </c>
      <c r="H67" s="166" t="s">
        <v>58</v>
      </c>
      <c r="I67" s="166" t="s">
        <v>3521</v>
      </c>
      <c r="J67" s="166" t="s">
        <v>58</v>
      </c>
      <c r="K67" s="166" t="s">
        <v>3522</v>
      </c>
      <c r="L67" s="166" t="s">
        <v>58</v>
      </c>
      <c r="M67" s="170">
        <v>19050.617760252298</v>
      </c>
      <c r="N67" s="166" t="s">
        <v>3523</v>
      </c>
      <c r="O67" s="170">
        <v>4546223.7174176602</v>
      </c>
      <c r="P67" s="166" t="s">
        <v>3524</v>
      </c>
    </row>
    <row r="68" spans="1:16" ht="24" customHeight="1">
      <c r="A68" s="166" t="s">
        <v>1820</v>
      </c>
      <c r="B68" s="167" t="s">
        <v>66</v>
      </c>
      <c r="C68" s="167"/>
      <c r="D68" s="167" t="s">
        <v>1821</v>
      </c>
      <c r="E68" s="167" t="s">
        <v>892</v>
      </c>
      <c r="F68" s="168" t="s">
        <v>963</v>
      </c>
      <c r="G68" s="166" t="s">
        <v>3525</v>
      </c>
      <c r="H68" s="166" t="s">
        <v>58</v>
      </c>
      <c r="I68" s="166" t="s">
        <v>3526</v>
      </c>
      <c r="J68" s="166" t="s">
        <v>58</v>
      </c>
      <c r="K68" s="166" t="s">
        <v>3527</v>
      </c>
      <c r="L68" s="166" t="s">
        <v>58</v>
      </c>
      <c r="M68" s="170">
        <v>18013.5470395927</v>
      </c>
      <c r="N68" s="166" t="s">
        <v>3528</v>
      </c>
      <c r="O68" s="170">
        <v>4564237.2644572603</v>
      </c>
      <c r="P68" s="166" t="s">
        <v>3529</v>
      </c>
    </row>
    <row r="69" spans="1:16" ht="26.1" customHeight="1">
      <c r="A69" s="166" t="s">
        <v>1059</v>
      </c>
      <c r="B69" s="167" t="s">
        <v>66</v>
      </c>
      <c r="C69" s="167"/>
      <c r="D69" s="167" t="s">
        <v>1060</v>
      </c>
      <c r="E69" s="167" t="s">
        <v>892</v>
      </c>
      <c r="F69" s="168" t="s">
        <v>101</v>
      </c>
      <c r="G69" s="166" t="s">
        <v>3530</v>
      </c>
      <c r="H69" s="166" t="s">
        <v>58</v>
      </c>
      <c r="I69" s="166" t="s">
        <v>3531</v>
      </c>
      <c r="J69" s="166" t="s">
        <v>58</v>
      </c>
      <c r="K69" s="166" t="s">
        <v>3532</v>
      </c>
      <c r="L69" s="166" t="s">
        <v>58</v>
      </c>
      <c r="M69" s="170">
        <v>17870.625078359</v>
      </c>
      <c r="N69" s="166" t="s">
        <v>3528</v>
      </c>
      <c r="O69" s="170">
        <v>4582107.8895356199</v>
      </c>
      <c r="P69" s="166" t="s">
        <v>3533</v>
      </c>
    </row>
    <row r="70" spans="1:16" ht="26.1" customHeight="1">
      <c r="A70" s="166" t="s">
        <v>3534</v>
      </c>
      <c r="B70" s="167" t="s">
        <v>66</v>
      </c>
      <c r="C70" s="167"/>
      <c r="D70" s="167" t="s">
        <v>3535</v>
      </c>
      <c r="E70" s="167" t="s">
        <v>892</v>
      </c>
      <c r="F70" s="168" t="s">
        <v>886</v>
      </c>
      <c r="G70" s="166" t="s">
        <v>3345</v>
      </c>
      <c r="H70" s="166" t="s">
        <v>58</v>
      </c>
      <c r="I70" s="166" t="s">
        <v>3536</v>
      </c>
      <c r="J70" s="166" t="s">
        <v>58</v>
      </c>
      <c r="K70" s="166" t="s">
        <v>3537</v>
      </c>
      <c r="L70" s="166" t="s">
        <v>58</v>
      </c>
      <c r="M70" s="170">
        <v>17494.834626546501</v>
      </c>
      <c r="N70" s="166" t="s">
        <v>3538</v>
      </c>
      <c r="O70" s="170">
        <v>4599602.7241621604</v>
      </c>
      <c r="P70" s="166" t="s">
        <v>3539</v>
      </c>
    </row>
    <row r="71" spans="1:16" ht="39" customHeight="1">
      <c r="A71" s="166" t="s">
        <v>1572</v>
      </c>
      <c r="B71" s="167" t="s">
        <v>61</v>
      </c>
      <c r="C71" s="167"/>
      <c r="D71" s="167" t="s">
        <v>1573</v>
      </c>
      <c r="E71" s="167" t="s">
        <v>892</v>
      </c>
      <c r="F71" s="168" t="s">
        <v>202</v>
      </c>
      <c r="G71" s="166" t="s">
        <v>3540</v>
      </c>
      <c r="H71" s="166" t="s">
        <v>58</v>
      </c>
      <c r="I71" s="166" t="s">
        <v>3541</v>
      </c>
      <c r="J71" s="166" t="s">
        <v>58</v>
      </c>
      <c r="K71" s="166" t="s">
        <v>3542</v>
      </c>
      <c r="L71" s="166" t="s">
        <v>58</v>
      </c>
      <c r="M71" s="170">
        <v>17162.5315474415</v>
      </c>
      <c r="N71" s="166" t="s">
        <v>3538</v>
      </c>
      <c r="O71" s="170">
        <v>4616765.2557095997</v>
      </c>
      <c r="P71" s="166" t="s">
        <v>3543</v>
      </c>
    </row>
    <row r="72" spans="1:16" ht="26.1" customHeight="1">
      <c r="A72" s="166" t="s">
        <v>1096</v>
      </c>
      <c r="B72" s="167" t="s">
        <v>61</v>
      </c>
      <c r="C72" s="167"/>
      <c r="D72" s="167" t="s">
        <v>1097</v>
      </c>
      <c r="E72" s="167" t="s">
        <v>892</v>
      </c>
      <c r="F72" s="168" t="s">
        <v>101</v>
      </c>
      <c r="G72" s="166" t="s">
        <v>3544</v>
      </c>
      <c r="H72" s="166" t="s">
        <v>58</v>
      </c>
      <c r="I72" s="166" t="s">
        <v>3545</v>
      </c>
      <c r="J72" s="166" t="s">
        <v>58</v>
      </c>
      <c r="K72" s="166" t="s">
        <v>3546</v>
      </c>
      <c r="L72" s="166" t="s">
        <v>58</v>
      </c>
      <c r="M72" s="170">
        <v>17074.1857614943</v>
      </c>
      <c r="N72" s="166" t="s">
        <v>3538</v>
      </c>
      <c r="O72" s="170">
        <v>4633839.4414710999</v>
      </c>
      <c r="P72" s="166" t="s">
        <v>3547</v>
      </c>
    </row>
    <row r="73" spans="1:16" ht="51.95" customHeight="1">
      <c r="A73" s="166" t="s">
        <v>1813</v>
      </c>
      <c r="B73" s="167" t="s">
        <v>66</v>
      </c>
      <c r="C73" s="167"/>
      <c r="D73" s="167" t="s">
        <v>1814</v>
      </c>
      <c r="E73" s="167" t="s">
        <v>1815</v>
      </c>
      <c r="F73" s="168" t="s">
        <v>63</v>
      </c>
      <c r="G73" s="166" t="s">
        <v>3548</v>
      </c>
      <c r="H73" s="166" t="s">
        <v>58</v>
      </c>
      <c r="I73" s="166" t="s">
        <v>3549</v>
      </c>
      <c r="J73" s="166" t="s">
        <v>58</v>
      </c>
      <c r="K73" s="166" t="s">
        <v>3550</v>
      </c>
      <c r="L73" s="166" t="s">
        <v>58</v>
      </c>
      <c r="M73" s="170">
        <v>16449.9491864271</v>
      </c>
      <c r="N73" s="166" t="s">
        <v>3551</v>
      </c>
      <c r="O73" s="170">
        <v>4650289.3906575302</v>
      </c>
      <c r="P73" s="166" t="s">
        <v>3552</v>
      </c>
    </row>
    <row r="74" spans="1:16" ht="26.1" customHeight="1">
      <c r="A74" s="166" t="s">
        <v>1139</v>
      </c>
      <c r="B74" s="167" t="s">
        <v>66</v>
      </c>
      <c r="C74" s="167"/>
      <c r="D74" s="167" t="s">
        <v>1140</v>
      </c>
      <c r="E74" s="167" t="s">
        <v>892</v>
      </c>
      <c r="F74" s="168" t="s">
        <v>202</v>
      </c>
      <c r="G74" s="166" t="s">
        <v>3553</v>
      </c>
      <c r="H74" s="166" t="s">
        <v>58</v>
      </c>
      <c r="I74" s="166" t="s">
        <v>3554</v>
      </c>
      <c r="J74" s="166" t="s">
        <v>58</v>
      </c>
      <c r="K74" s="166" t="s">
        <v>3555</v>
      </c>
      <c r="L74" s="166" t="s">
        <v>58</v>
      </c>
      <c r="M74" s="170">
        <v>16141.495002645501</v>
      </c>
      <c r="N74" s="166" t="s">
        <v>3551</v>
      </c>
      <c r="O74" s="170">
        <v>4666430.8856601696</v>
      </c>
      <c r="P74" s="166" t="s">
        <v>3556</v>
      </c>
    </row>
    <row r="75" spans="1:16" ht="39" customHeight="1">
      <c r="A75" s="166" t="s">
        <v>1137</v>
      </c>
      <c r="B75" s="167" t="s">
        <v>66</v>
      </c>
      <c r="C75" s="167"/>
      <c r="D75" s="167" t="s">
        <v>1138</v>
      </c>
      <c r="E75" s="167" t="s">
        <v>892</v>
      </c>
      <c r="F75" s="168" t="s">
        <v>101</v>
      </c>
      <c r="G75" s="166" t="s">
        <v>3557</v>
      </c>
      <c r="H75" s="166" t="s">
        <v>58</v>
      </c>
      <c r="I75" s="166" t="s">
        <v>3558</v>
      </c>
      <c r="J75" s="166" t="s">
        <v>58</v>
      </c>
      <c r="K75" s="166" t="s">
        <v>3559</v>
      </c>
      <c r="L75" s="166" t="s">
        <v>58</v>
      </c>
      <c r="M75" s="170">
        <v>15994.7041784263</v>
      </c>
      <c r="N75" s="166" t="s">
        <v>3551</v>
      </c>
      <c r="O75" s="170">
        <v>4682425.5898385998</v>
      </c>
      <c r="P75" s="166" t="s">
        <v>3560</v>
      </c>
    </row>
    <row r="76" spans="1:16" ht="26.1" customHeight="1">
      <c r="A76" s="166" t="s">
        <v>3561</v>
      </c>
      <c r="B76" s="167" t="s">
        <v>66</v>
      </c>
      <c r="C76" s="167"/>
      <c r="D76" s="167" t="s">
        <v>3562</v>
      </c>
      <c r="E76" s="167" t="s">
        <v>892</v>
      </c>
      <c r="F76" s="168" t="s">
        <v>963</v>
      </c>
      <c r="G76" s="166" t="s">
        <v>3563</v>
      </c>
      <c r="H76" s="166" t="s">
        <v>58</v>
      </c>
      <c r="I76" s="166" t="s">
        <v>3564</v>
      </c>
      <c r="J76" s="166" t="s">
        <v>58</v>
      </c>
      <c r="K76" s="166" t="s">
        <v>3565</v>
      </c>
      <c r="L76" s="166" t="s">
        <v>58</v>
      </c>
      <c r="M76" s="170">
        <v>15987.2141656351</v>
      </c>
      <c r="N76" s="166" t="s">
        <v>3551</v>
      </c>
      <c r="O76" s="170">
        <v>4698412.8040042296</v>
      </c>
      <c r="P76" s="166" t="s">
        <v>3566</v>
      </c>
    </row>
    <row r="77" spans="1:16" ht="26.1" customHeight="1">
      <c r="A77" s="166" t="s">
        <v>1023</v>
      </c>
      <c r="B77" s="167" t="s">
        <v>61</v>
      </c>
      <c r="C77" s="167"/>
      <c r="D77" s="167" t="s">
        <v>1024</v>
      </c>
      <c r="E77" s="167" t="s">
        <v>892</v>
      </c>
      <c r="F77" s="168" t="s">
        <v>1025</v>
      </c>
      <c r="G77" s="166" t="s">
        <v>3567</v>
      </c>
      <c r="H77" s="166" t="s">
        <v>58</v>
      </c>
      <c r="I77" s="166" t="s">
        <v>3568</v>
      </c>
      <c r="J77" s="166" t="s">
        <v>58</v>
      </c>
      <c r="K77" s="166" t="s">
        <v>3569</v>
      </c>
      <c r="L77" s="166" t="s">
        <v>58</v>
      </c>
      <c r="M77" s="170">
        <v>15674.2080433911</v>
      </c>
      <c r="N77" s="166" t="s">
        <v>3570</v>
      </c>
      <c r="O77" s="170">
        <v>4714087.0120476196</v>
      </c>
      <c r="P77" s="166" t="s">
        <v>3571</v>
      </c>
    </row>
    <row r="78" spans="1:16" ht="26.1" customHeight="1">
      <c r="A78" s="166" t="s">
        <v>1205</v>
      </c>
      <c r="B78" s="167" t="s">
        <v>66</v>
      </c>
      <c r="C78" s="167"/>
      <c r="D78" s="167" t="s">
        <v>1206</v>
      </c>
      <c r="E78" s="167" t="s">
        <v>892</v>
      </c>
      <c r="F78" s="168" t="s">
        <v>202</v>
      </c>
      <c r="G78" s="166" t="s">
        <v>3572</v>
      </c>
      <c r="H78" s="166" t="s">
        <v>58</v>
      </c>
      <c r="I78" s="166" t="s">
        <v>3573</v>
      </c>
      <c r="J78" s="166" t="s">
        <v>58</v>
      </c>
      <c r="K78" s="166" t="s">
        <v>3574</v>
      </c>
      <c r="L78" s="166" t="s">
        <v>58</v>
      </c>
      <c r="M78" s="170">
        <v>15548.899078172901</v>
      </c>
      <c r="N78" s="166" t="s">
        <v>3570</v>
      </c>
      <c r="O78" s="170">
        <v>4729635.9111257996</v>
      </c>
      <c r="P78" s="166" t="s">
        <v>3575</v>
      </c>
    </row>
    <row r="79" spans="1:16" ht="24" customHeight="1">
      <c r="A79" s="166" t="s">
        <v>3576</v>
      </c>
      <c r="B79" s="167" t="s">
        <v>66</v>
      </c>
      <c r="C79" s="167"/>
      <c r="D79" s="167" t="s">
        <v>3577</v>
      </c>
      <c r="E79" s="167" t="s">
        <v>3203</v>
      </c>
      <c r="F79" s="168" t="s">
        <v>886</v>
      </c>
      <c r="G79" s="166" t="s">
        <v>3578</v>
      </c>
      <c r="H79" s="166" t="s">
        <v>58</v>
      </c>
      <c r="I79" s="166" t="s">
        <v>1936</v>
      </c>
      <c r="J79" s="166" t="s">
        <v>58</v>
      </c>
      <c r="K79" s="166" t="s">
        <v>3579</v>
      </c>
      <c r="L79" s="166" t="s">
        <v>58</v>
      </c>
      <c r="M79" s="170">
        <v>15473.2077960601</v>
      </c>
      <c r="N79" s="166" t="s">
        <v>3570</v>
      </c>
      <c r="O79" s="170">
        <v>4745109.1189218601</v>
      </c>
      <c r="P79" s="166" t="s">
        <v>3580</v>
      </c>
    </row>
    <row r="80" spans="1:16" ht="26.1" customHeight="1">
      <c r="A80" s="166" t="s">
        <v>1961</v>
      </c>
      <c r="B80" s="167" t="s">
        <v>66</v>
      </c>
      <c r="C80" s="167"/>
      <c r="D80" s="167" t="s">
        <v>1962</v>
      </c>
      <c r="E80" s="167" t="s">
        <v>892</v>
      </c>
      <c r="F80" s="168" t="s">
        <v>202</v>
      </c>
      <c r="G80" s="166" t="s">
        <v>3581</v>
      </c>
      <c r="H80" s="166" t="s">
        <v>58</v>
      </c>
      <c r="I80" s="166" t="s">
        <v>3582</v>
      </c>
      <c r="J80" s="166" t="s">
        <v>58</v>
      </c>
      <c r="K80" s="166" t="s">
        <v>3583</v>
      </c>
      <c r="L80" s="166" t="s">
        <v>58</v>
      </c>
      <c r="M80" s="170">
        <v>15181.037876803801</v>
      </c>
      <c r="N80" s="166" t="s">
        <v>3584</v>
      </c>
      <c r="O80" s="170">
        <v>4760290.1567986598</v>
      </c>
      <c r="P80" s="166" t="s">
        <v>3585</v>
      </c>
    </row>
    <row r="81" spans="1:16" ht="24" customHeight="1">
      <c r="A81" s="166" t="s">
        <v>1675</v>
      </c>
      <c r="B81" s="167" t="s">
        <v>66</v>
      </c>
      <c r="C81" s="167"/>
      <c r="D81" s="167" t="s">
        <v>1676</v>
      </c>
      <c r="E81" s="167" t="s">
        <v>892</v>
      </c>
      <c r="F81" s="168" t="s">
        <v>202</v>
      </c>
      <c r="G81" s="166" t="s">
        <v>3586</v>
      </c>
      <c r="H81" s="166" t="s">
        <v>58</v>
      </c>
      <c r="I81" s="166" t="s">
        <v>3587</v>
      </c>
      <c r="J81" s="166" t="s">
        <v>58</v>
      </c>
      <c r="K81" s="166" t="s">
        <v>3588</v>
      </c>
      <c r="L81" s="166" t="s">
        <v>58</v>
      </c>
      <c r="M81" s="170">
        <v>14392.319688579901</v>
      </c>
      <c r="N81" s="166" t="s">
        <v>3589</v>
      </c>
      <c r="O81" s="170">
        <v>4774682.4764872398</v>
      </c>
      <c r="P81" s="166" t="s">
        <v>3590</v>
      </c>
    </row>
    <row r="82" spans="1:16" ht="26.1" customHeight="1">
      <c r="A82" s="166" t="s">
        <v>1492</v>
      </c>
      <c r="B82" s="167" t="s">
        <v>66</v>
      </c>
      <c r="C82" s="167"/>
      <c r="D82" s="167" t="s">
        <v>1493</v>
      </c>
      <c r="E82" s="167" t="s">
        <v>892</v>
      </c>
      <c r="F82" s="168" t="s">
        <v>63</v>
      </c>
      <c r="G82" s="166" t="s">
        <v>3591</v>
      </c>
      <c r="H82" s="166" t="s">
        <v>58</v>
      </c>
      <c r="I82" s="166" t="s">
        <v>3592</v>
      </c>
      <c r="J82" s="166" t="s">
        <v>58</v>
      </c>
      <c r="K82" s="166" t="s">
        <v>3593</v>
      </c>
      <c r="L82" s="166" t="s">
        <v>58</v>
      </c>
      <c r="M82" s="170">
        <v>13870.9104059327</v>
      </c>
      <c r="N82" s="166" t="s">
        <v>3594</v>
      </c>
      <c r="O82" s="170">
        <v>4788553.38689317</v>
      </c>
      <c r="P82" s="166" t="s">
        <v>3595</v>
      </c>
    </row>
    <row r="83" spans="1:16" ht="26.1" customHeight="1">
      <c r="A83" s="166" t="s">
        <v>1228</v>
      </c>
      <c r="B83" s="167" t="s">
        <v>66</v>
      </c>
      <c r="C83" s="167"/>
      <c r="D83" s="167" t="s">
        <v>1229</v>
      </c>
      <c r="E83" s="167" t="s">
        <v>892</v>
      </c>
      <c r="F83" s="168" t="s">
        <v>68</v>
      </c>
      <c r="G83" s="166" t="s">
        <v>3596</v>
      </c>
      <c r="H83" s="166" t="s">
        <v>58</v>
      </c>
      <c r="I83" s="166" t="s">
        <v>3597</v>
      </c>
      <c r="J83" s="166" t="s">
        <v>58</v>
      </c>
      <c r="K83" s="166" t="s">
        <v>3598</v>
      </c>
      <c r="L83" s="166" t="s">
        <v>58</v>
      </c>
      <c r="M83" s="170">
        <v>13632.2854052813</v>
      </c>
      <c r="N83" s="166" t="s">
        <v>3599</v>
      </c>
      <c r="O83" s="170">
        <v>4802185.67229845</v>
      </c>
      <c r="P83" s="166" t="s">
        <v>3600</v>
      </c>
    </row>
    <row r="84" spans="1:16" ht="39" customHeight="1">
      <c r="A84" s="166" t="s">
        <v>1586</v>
      </c>
      <c r="B84" s="167" t="s">
        <v>66</v>
      </c>
      <c r="C84" s="167"/>
      <c r="D84" s="167" t="s">
        <v>1587</v>
      </c>
      <c r="E84" s="167" t="s">
        <v>892</v>
      </c>
      <c r="F84" s="168" t="s">
        <v>202</v>
      </c>
      <c r="G84" s="166" t="s">
        <v>3601</v>
      </c>
      <c r="H84" s="166" t="s">
        <v>58</v>
      </c>
      <c r="I84" s="166" t="s">
        <v>3602</v>
      </c>
      <c r="J84" s="166" t="s">
        <v>58</v>
      </c>
      <c r="K84" s="166" t="s">
        <v>3603</v>
      </c>
      <c r="L84" s="166" t="s">
        <v>58</v>
      </c>
      <c r="M84" s="170">
        <v>13402.6569305958</v>
      </c>
      <c r="N84" s="166" t="s">
        <v>3599</v>
      </c>
      <c r="O84" s="170">
        <v>4815588.3292290503</v>
      </c>
      <c r="P84" s="166" t="s">
        <v>3604</v>
      </c>
    </row>
    <row r="85" spans="1:16" ht="24" customHeight="1">
      <c r="A85" s="166" t="s">
        <v>3605</v>
      </c>
      <c r="B85" s="167" t="s">
        <v>66</v>
      </c>
      <c r="C85" s="167"/>
      <c r="D85" s="167" t="s">
        <v>3606</v>
      </c>
      <c r="E85" s="167" t="s">
        <v>3203</v>
      </c>
      <c r="F85" s="168" t="s">
        <v>886</v>
      </c>
      <c r="G85" s="166" t="s">
        <v>3607</v>
      </c>
      <c r="H85" s="166" t="s">
        <v>58</v>
      </c>
      <c r="I85" s="166" t="s">
        <v>3270</v>
      </c>
      <c r="J85" s="166" t="s">
        <v>58</v>
      </c>
      <c r="K85" s="166" t="s">
        <v>3608</v>
      </c>
      <c r="L85" s="166" t="s">
        <v>58</v>
      </c>
      <c r="M85" s="170">
        <v>13045.093453240001</v>
      </c>
      <c r="N85" s="166" t="s">
        <v>3609</v>
      </c>
      <c r="O85" s="170">
        <v>4828633.42268229</v>
      </c>
      <c r="P85" s="166" t="s">
        <v>3610</v>
      </c>
    </row>
    <row r="86" spans="1:16" ht="26.1" customHeight="1">
      <c r="A86" s="166" t="s">
        <v>3611</v>
      </c>
      <c r="B86" s="167" t="s">
        <v>66</v>
      </c>
      <c r="C86" s="167"/>
      <c r="D86" s="167" t="s">
        <v>3612</v>
      </c>
      <c r="E86" s="167" t="s">
        <v>892</v>
      </c>
      <c r="F86" s="168" t="s">
        <v>886</v>
      </c>
      <c r="G86" s="166" t="s">
        <v>3613</v>
      </c>
      <c r="H86" s="166" t="s">
        <v>58</v>
      </c>
      <c r="I86" s="166" t="s">
        <v>3614</v>
      </c>
      <c r="J86" s="166" t="s">
        <v>58</v>
      </c>
      <c r="K86" s="166" t="s">
        <v>3615</v>
      </c>
      <c r="L86" s="166" t="s">
        <v>58</v>
      </c>
      <c r="M86" s="170">
        <v>12926.3746539236</v>
      </c>
      <c r="N86" s="166" t="s">
        <v>3609</v>
      </c>
      <c r="O86" s="170">
        <v>4841559.7973362096</v>
      </c>
      <c r="P86" s="166" t="s">
        <v>3616</v>
      </c>
    </row>
    <row r="87" spans="1:16" ht="39" customHeight="1">
      <c r="A87" s="166" t="s">
        <v>957</v>
      </c>
      <c r="B87" s="167" t="s">
        <v>66</v>
      </c>
      <c r="C87" s="167"/>
      <c r="D87" s="167" t="s">
        <v>958</v>
      </c>
      <c r="E87" s="167" t="s">
        <v>892</v>
      </c>
      <c r="F87" s="168" t="s">
        <v>68</v>
      </c>
      <c r="G87" s="166" t="s">
        <v>3617</v>
      </c>
      <c r="H87" s="166" t="s">
        <v>58</v>
      </c>
      <c r="I87" s="166" t="s">
        <v>3618</v>
      </c>
      <c r="J87" s="166" t="s">
        <v>58</v>
      </c>
      <c r="K87" s="166" t="s">
        <v>3619</v>
      </c>
      <c r="L87" s="166" t="s">
        <v>58</v>
      </c>
      <c r="M87" s="170">
        <v>12854.643112538301</v>
      </c>
      <c r="N87" s="166" t="s">
        <v>3609</v>
      </c>
      <c r="O87" s="170">
        <v>4854414.4404487498</v>
      </c>
      <c r="P87" s="166" t="s">
        <v>3620</v>
      </c>
    </row>
    <row r="88" spans="1:16" ht="26.1" customHeight="1">
      <c r="A88" s="166" t="s">
        <v>1234</v>
      </c>
      <c r="B88" s="167" t="s">
        <v>66</v>
      </c>
      <c r="C88" s="167"/>
      <c r="D88" s="167" t="s">
        <v>1235</v>
      </c>
      <c r="E88" s="167" t="s">
        <v>892</v>
      </c>
      <c r="F88" s="168" t="s">
        <v>68</v>
      </c>
      <c r="G88" s="166" t="s">
        <v>3621</v>
      </c>
      <c r="H88" s="166" t="s">
        <v>58</v>
      </c>
      <c r="I88" s="166" t="s">
        <v>3622</v>
      </c>
      <c r="J88" s="166" t="s">
        <v>58</v>
      </c>
      <c r="K88" s="166" t="s">
        <v>3623</v>
      </c>
      <c r="L88" s="166" t="s">
        <v>58</v>
      </c>
      <c r="M88" s="170">
        <v>12534.769784023199</v>
      </c>
      <c r="N88" s="166" t="s">
        <v>3624</v>
      </c>
      <c r="O88" s="170">
        <v>4866949.2102327803</v>
      </c>
      <c r="P88" s="166" t="s">
        <v>3625</v>
      </c>
    </row>
    <row r="89" spans="1:16" ht="24" customHeight="1">
      <c r="A89" s="166" t="s">
        <v>1707</v>
      </c>
      <c r="B89" s="167" t="s">
        <v>66</v>
      </c>
      <c r="C89" s="167"/>
      <c r="D89" s="167" t="s">
        <v>1708</v>
      </c>
      <c r="E89" s="167" t="s">
        <v>892</v>
      </c>
      <c r="F89" s="168" t="s">
        <v>202</v>
      </c>
      <c r="G89" s="166" t="s">
        <v>3626</v>
      </c>
      <c r="H89" s="166" t="s">
        <v>58</v>
      </c>
      <c r="I89" s="166" t="s">
        <v>3627</v>
      </c>
      <c r="J89" s="166" t="s">
        <v>58</v>
      </c>
      <c r="K89" s="166" t="s">
        <v>3628</v>
      </c>
      <c r="L89" s="166" t="s">
        <v>58</v>
      </c>
      <c r="M89" s="170">
        <v>12473.919452787801</v>
      </c>
      <c r="N89" s="166" t="s">
        <v>3624</v>
      </c>
      <c r="O89" s="170">
        <v>4879423.1296855602</v>
      </c>
      <c r="P89" s="166" t="s">
        <v>3629</v>
      </c>
    </row>
    <row r="90" spans="1:16" ht="51.95" customHeight="1">
      <c r="A90" s="166" t="s">
        <v>1730</v>
      </c>
      <c r="B90" s="167" t="s">
        <v>66</v>
      </c>
      <c r="C90" s="167"/>
      <c r="D90" s="167" t="s">
        <v>1731</v>
      </c>
      <c r="E90" s="167" t="s">
        <v>892</v>
      </c>
      <c r="F90" s="168" t="s">
        <v>63</v>
      </c>
      <c r="G90" s="166" t="s">
        <v>3630</v>
      </c>
      <c r="H90" s="166" t="s">
        <v>58</v>
      </c>
      <c r="I90" s="166" t="s">
        <v>3631</v>
      </c>
      <c r="J90" s="166" t="s">
        <v>58</v>
      </c>
      <c r="K90" s="166" t="s">
        <v>3632</v>
      </c>
      <c r="L90" s="166" t="s">
        <v>58</v>
      </c>
      <c r="M90" s="170">
        <v>12087.6244298945</v>
      </c>
      <c r="N90" s="166" t="s">
        <v>3624</v>
      </c>
      <c r="O90" s="170">
        <v>4891510.7541154604</v>
      </c>
      <c r="P90" s="166" t="s">
        <v>3633</v>
      </c>
    </row>
    <row r="91" spans="1:16" ht="24" customHeight="1">
      <c r="A91" s="166" t="s">
        <v>3634</v>
      </c>
      <c r="B91" s="167" t="s">
        <v>66</v>
      </c>
      <c r="C91" s="167"/>
      <c r="D91" s="167" t="s">
        <v>3635</v>
      </c>
      <c r="E91" s="167" t="s">
        <v>3203</v>
      </c>
      <c r="F91" s="168" t="s">
        <v>886</v>
      </c>
      <c r="G91" s="166" t="s">
        <v>3636</v>
      </c>
      <c r="H91" s="166" t="s">
        <v>58</v>
      </c>
      <c r="I91" s="166" t="s">
        <v>3270</v>
      </c>
      <c r="J91" s="166" t="s">
        <v>58</v>
      </c>
      <c r="K91" s="166" t="s">
        <v>3637</v>
      </c>
      <c r="L91" s="166" t="s">
        <v>58</v>
      </c>
      <c r="M91" s="170">
        <v>11559.6664697015</v>
      </c>
      <c r="N91" s="166" t="s">
        <v>3638</v>
      </c>
      <c r="O91" s="170">
        <v>4903070.4205851601</v>
      </c>
      <c r="P91" s="166" t="s">
        <v>3639</v>
      </c>
    </row>
    <row r="92" spans="1:16" ht="26.1" customHeight="1">
      <c r="A92" s="166" t="s">
        <v>1191</v>
      </c>
      <c r="B92" s="167" t="s">
        <v>66</v>
      </c>
      <c r="C92" s="167"/>
      <c r="D92" s="167" t="s">
        <v>1192</v>
      </c>
      <c r="E92" s="167" t="s">
        <v>892</v>
      </c>
      <c r="F92" s="168" t="s">
        <v>963</v>
      </c>
      <c r="G92" s="166" t="s">
        <v>3640</v>
      </c>
      <c r="H92" s="166" t="s">
        <v>58</v>
      </c>
      <c r="I92" s="166" t="s">
        <v>3641</v>
      </c>
      <c r="J92" s="166" t="s">
        <v>58</v>
      </c>
      <c r="K92" s="166" t="s">
        <v>3642</v>
      </c>
      <c r="L92" s="166" t="s">
        <v>58</v>
      </c>
      <c r="M92" s="170">
        <v>11349.390817842301</v>
      </c>
      <c r="N92" s="166" t="s">
        <v>3643</v>
      </c>
      <c r="O92" s="170">
        <v>4914419.8114029998</v>
      </c>
      <c r="P92" s="166" t="s">
        <v>3644</v>
      </c>
    </row>
    <row r="93" spans="1:16" ht="26.1" customHeight="1">
      <c r="A93" s="166" t="s">
        <v>1954</v>
      </c>
      <c r="B93" s="167" t="s">
        <v>66</v>
      </c>
      <c r="C93" s="167"/>
      <c r="D93" s="167" t="s">
        <v>1955</v>
      </c>
      <c r="E93" s="167" t="s">
        <v>892</v>
      </c>
      <c r="F93" s="168" t="s">
        <v>72</v>
      </c>
      <c r="G93" s="166" t="s">
        <v>3645</v>
      </c>
      <c r="H93" s="166" t="s">
        <v>58</v>
      </c>
      <c r="I93" s="166" t="s">
        <v>3646</v>
      </c>
      <c r="J93" s="166" t="s">
        <v>58</v>
      </c>
      <c r="K93" s="166" t="s">
        <v>3647</v>
      </c>
      <c r="L93" s="166" t="s">
        <v>58</v>
      </c>
      <c r="M93" s="170">
        <v>11037.3352556069</v>
      </c>
      <c r="N93" s="166" t="s">
        <v>3643</v>
      </c>
      <c r="O93" s="170">
        <v>4925457.1466586096</v>
      </c>
      <c r="P93" s="166" t="s">
        <v>3648</v>
      </c>
    </row>
    <row r="94" spans="1:16" ht="39" customHeight="1">
      <c r="A94" s="166" t="s">
        <v>1894</v>
      </c>
      <c r="B94" s="167" t="s">
        <v>66</v>
      </c>
      <c r="C94" s="167"/>
      <c r="D94" s="167" t="s">
        <v>1895</v>
      </c>
      <c r="E94" s="167" t="s">
        <v>892</v>
      </c>
      <c r="F94" s="168" t="s">
        <v>63</v>
      </c>
      <c r="G94" s="166" t="s">
        <v>3649</v>
      </c>
      <c r="H94" s="166" t="s">
        <v>58</v>
      </c>
      <c r="I94" s="166" t="s">
        <v>3650</v>
      </c>
      <c r="J94" s="166" t="s">
        <v>58</v>
      </c>
      <c r="K94" s="166" t="s">
        <v>3651</v>
      </c>
      <c r="L94" s="166" t="s">
        <v>58</v>
      </c>
      <c r="M94" s="170">
        <v>10888.953996631501</v>
      </c>
      <c r="N94" s="166" t="s">
        <v>3652</v>
      </c>
      <c r="O94" s="170">
        <v>4936346.10065524</v>
      </c>
      <c r="P94" s="166" t="s">
        <v>3653</v>
      </c>
    </row>
    <row r="95" spans="1:16" ht="26.1" customHeight="1">
      <c r="A95" s="166" t="s">
        <v>1560</v>
      </c>
      <c r="B95" s="167" t="s">
        <v>66</v>
      </c>
      <c r="C95" s="167"/>
      <c r="D95" s="167" t="s">
        <v>1561</v>
      </c>
      <c r="E95" s="167" t="s">
        <v>892</v>
      </c>
      <c r="F95" s="168" t="s">
        <v>72</v>
      </c>
      <c r="G95" s="166" t="s">
        <v>3654</v>
      </c>
      <c r="H95" s="166" t="s">
        <v>58</v>
      </c>
      <c r="I95" s="166" t="s">
        <v>3655</v>
      </c>
      <c r="J95" s="166" t="s">
        <v>58</v>
      </c>
      <c r="K95" s="166" t="s">
        <v>3656</v>
      </c>
      <c r="L95" s="166" t="s">
        <v>58</v>
      </c>
      <c r="M95" s="170">
        <v>10776.0423944499</v>
      </c>
      <c r="N95" s="166" t="s">
        <v>3652</v>
      </c>
      <c r="O95" s="170">
        <v>4947122.1430496899</v>
      </c>
      <c r="P95" s="166" t="s">
        <v>3657</v>
      </c>
    </row>
    <row r="96" spans="1:16" ht="26.1" customHeight="1">
      <c r="A96" s="166" t="s">
        <v>3658</v>
      </c>
      <c r="B96" s="167" t="s">
        <v>66</v>
      </c>
      <c r="C96" s="167"/>
      <c r="D96" s="167" t="s">
        <v>3659</v>
      </c>
      <c r="E96" s="167" t="s">
        <v>3203</v>
      </c>
      <c r="F96" s="168" t="s">
        <v>886</v>
      </c>
      <c r="G96" s="166" t="s">
        <v>3660</v>
      </c>
      <c r="H96" s="166" t="s">
        <v>58</v>
      </c>
      <c r="I96" s="166" t="s">
        <v>3661</v>
      </c>
      <c r="J96" s="166" t="s">
        <v>58</v>
      </c>
      <c r="K96" s="166" t="s">
        <v>3662</v>
      </c>
      <c r="L96" s="166" t="s">
        <v>58</v>
      </c>
      <c r="M96" s="170">
        <v>10515.3035812494</v>
      </c>
      <c r="N96" s="166" t="s">
        <v>3652</v>
      </c>
      <c r="O96" s="170">
        <v>4957637.4466309398</v>
      </c>
      <c r="P96" s="166" t="s">
        <v>3663</v>
      </c>
    </row>
    <row r="97" spans="1:16" ht="26.1" customHeight="1">
      <c r="A97" s="166" t="s">
        <v>3664</v>
      </c>
      <c r="B97" s="167" t="s">
        <v>66</v>
      </c>
      <c r="C97" s="167"/>
      <c r="D97" s="167" t="s">
        <v>3665</v>
      </c>
      <c r="E97" s="167" t="s">
        <v>892</v>
      </c>
      <c r="F97" s="168" t="s">
        <v>886</v>
      </c>
      <c r="G97" s="166" t="s">
        <v>3666</v>
      </c>
      <c r="H97" s="166" t="s">
        <v>58</v>
      </c>
      <c r="I97" s="166" t="s">
        <v>3667</v>
      </c>
      <c r="J97" s="166" t="s">
        <v>58</v>
      </c>
      <c r="K97" s="166" t="s">
        <v>3668</v>
      </c>
      <c r="L97" s="166" t="s">
        <v>58</v>
      </c>
      <c r="M97" s="170">
        <v>10253.414344189199</v>
      </c>
      <c r="N97" s="166" t="s">
        <v>3669</v>
      </c>
      <c r="O97" s="170">
        <v>4967890.8609751305</v>
      </c>
      <c r="P97" s="166" t="s">
        <v>3670</v>
      </c>
    </row>
    <row r="98" spans="1:16" ht="26.1" customHeight="1">
      <c r="A98" s="166" t="s">
        <v>1239</v>
      </c>
      <c r="B98" s="167" t="s">
        <v>66</v>
      </c>
      <c r="C98" s="167"/>
      <c r="D98" s="167" t="s">
        <v>1240</v>
      </c>
      <c r="E98" s="167" t="s">
        <v>892</v>
      </c>
      <c r="F98" s="168" t="s">
        <v>963</v>
      </c>
      <c r="G98" s="166" t="s">
        <v>3671</v>
      </c>
      <c r="H98" s="166" t="s">
        <v>58</v>
      </c>
      <c r="I98" s="166" t="s">
        <v>3672</v>
      </c>
      <c r="J98" s="166" t="s">
        <v>58</v>
      </c>
      <c r="K98" s="166" t="s">
        <v>3673</v>
      </c>
      <c r="L98" s="166" t="s">
        <v>58</v>
      </c>
      <c r="M98" s="170">
        <v>10151.9008251019</v>
      </c>
      <c r="N98" s="166" t="s">
        <v>3669</v>
      </c>
      <c r="O98" s="170">
        <v>4978042.7618002295</v>
      </c>
      <c r="P98" s="166" t="s">
        <v>3674</v>
      </c>
    </row>
    <row r="99" spans="1:16" ht="26.1" customHeight="1">
      <c r="A99" s="166" t="s">
        <v>1921</v>
      </c>
      <c r="B99" s="167" t="s">
        <v>66</v>
      </c>
      <c r="C99" s="167"/>
      <c r="D99" s="167" t="s">
        <v>1922</v>
      </c>
      <c r="E99" s="167" t="s">
        <v>892</v>
      </c>
      <c r="F99" s="168" t="s">
        <v>101</v>
      </c>
      <c r="G99" s="166" t="s">
        <v>3675</v>
      </c>
      <c r="H99" s="166" t="s">
        <v>58</v>
      </c>
      <c r="I99" s="166" t="s">
        <v>3676</v>
      </c>
      <c r="J99" s="166" t="s">
        <v>58</v>
      </c>
      <c r="K99" s="166" t="s">
        <v>3677</v>
      </c>
      <c r="L99" s="166" t="s">
        <v>58</v>
      </c>
      <c r="M99" s="170">
        <v>10023.261141631199</v>
      </c>
      <c r="N99" s="166" t="s">
        <v>3669</v>
      </c>
      <c r="O99" s="170">
        <v>4988066.0229418604</v>
      </c>
      <c r="P99" s="166" t="s">
        <v>3678</v>
      </c>
    </row>
    <row r="100" spans="1:16" ht="24" customHeight="1">
      <c r="A100" s="166" t="s">
        <v>1783</v>
      </c>
      <c r="B100" s="167" t="s">
        <v>66</v>
      </c>
      <c r="C100" s="167"/>
      <c r="D100" s="167" t="s">
        <v>1784</v>
      </c>
      <c r="E100" s="167" t="s">
        <v>892</v>
      </c>
      <c r="F100" s="168" t="s">
        <v>68</v>
      </c>
      <c r="G100" s="166" t="s">
        <v>3679</v>
      </c>
      <c r="H100" s="166" t="s">
        <v>58</v>
      </c>
      <c r="I100" s="166" t="s">
        <v>3680</v>
      </c>
      <c r="J100" s="166" t="s">
        <v>58</v>
      </c>
      <c r="K100" s="166" t="s">
        <v>3681</v>
      </c>
      <c r="L100" s="166" t="s">
        <v>58</v>
      </c>
      <c r="M100" s="170">
        <v>9908.1200770283594</v>
      </c>
      <c r="N100" s="166" t="s">
        <v>3669</v>
      </c>
      <c r="O100" s="170">
        <v>4997974.1430188902</v>
      </c>
      <c r="P100" s="166" t="s">
        <v>3682</v>
      </c>
    </row>
    <row r="101" spans="1:16" ht="39" customHeight="1">
      <c r="A101" s="166" t="s">
        <v>1757</v>
      </c>
      <c r="B101" s="167" t="s">
        <v>66</v>
      </c>
      <c r="C101" s="167"/>
      <c r="D101" s="167" t="s">
        <v>1758</v>
      </c>
      <c r="E101" s="167" t="s">
        <v>892</v>
      </c>
      <c r="F101" s="168" t="s">
        <v>63</v>
      </c>
      <c r="G101" s="166" t="s">
        <v>3683</v>
      </c>
      <c r="H101" s="166" t="s">
        <v>58</v>
      </c>
      <c r="I101" s="166" t="s">
        <v>3684</v>
      </c>
      <c r="J101" s="166" t="s">
        <v>58</v>
      </c>
      <c r="K101" s="166" t="s">
        <v>3685</v>
      </c>
      <c r="L101" s="166" t="s">
        <v>58</v>
      </c>
      <c r="M101" s="170">
        <v>9546.8930015891692</v>
      </c>
      <c r="N101" s="166" t="s">
        <v>3686</v>
      </c>
      <c r="O101" s="170">
        <v>5007521.0360204801</v>
      </c>
      <c r="P101" s="166" t="s">
        <v>3687</v>
      </c>
    </row>
    <row r="102" spans="1:16" ht="24" customHeight="1">
      <c r="A102" s="166" t="s">
        <v>3688</v>
      </c>
      <c r="B102" s="167" t="s">
        <v>66</v>
      </c>
      <c r="C102" s="167"/>
      <c r="D102" s="167" t="s">
        <v>3689</v>
      </c>
      <c r="E102" s="167" t="s">
        <v>3203</v>
      </c>
      <c r="F102" s="168" t="s">
        <v>886</v>
      </c>
      <c r="G102" s="166" t="s">
        <v>3690</v>
      </c>
      <c r="H102" s="166" t="s">
        <v>58</v>
      </c>
      <c r="I102" s="166" t="s">
        <v>3448</v>
      </c>
      <c r="J102" s="166" t="s">
        <v>58</v>
      </c>
      <c r="K102" s="166" t="s">
        <v>3691</v>
      </c>
      <c r="L102" s="166" t="s">
        <v>58</v>
      </c>
      <c r="M102" s="170">
        <v>9240.9020471838994</v>
      </c>
      <c r="N102" s="166" t="s">
        <v>3686</v>
      </c>
      <c r="O102" s="170">
        <v>5016761.9380676597</v>
      </c>
      <c r="P102" s="166" t="s">
        <v>3692</v>
      </c>
    </row>
    <row r="103" spans="1:16" ht="26.1" customHeight="1">
      <c r="A103" s="166" t="s">
        <v>1135</v>
      </c>
      <c r="B103" s="167" t="s">
        <v>66</v>
      </c>
      <c r="C103" s="167"/>
      <c r="D103" s="167" t="s">
        <v>1136</v>
      </c>
      <c r="E103" s="167" t="s">
        <v>892</v>
      </c>
      <c r="F103" s="168" t="s">
        <v>63</v>
      </c>
      <c r="G103" s="166" t="s">
        <v>3693</v>
      </c>
      <c r="H103" s="166" t="s">
        <v>58</v>
      </c>
      <c r="I103" s="166" t="s">
        <v>2660</v>
      </c>
      <c r="J103" s="166" t="s">
        <v>58</v>
      </c>
      <c r="K103" s="166" t="s">
        <v>3694</v>
      </c>
      <c r="L103" s="166" t="s">
        <v>58</v>
      </c>
      <c r="M103" s="170">
        <v>9171.1285751442192</v>
      </c>
      <c r="N103" s="166" t="s">
        <v>3695</v>
      </c>
      <c r="O103" s="170">
        <v>5025933.0666428097</v>
      </c>
      <c r="P103" s="166" t="s">
        <v>3696</v>
      </c>
    </row>
    <row r="104" spans="1:16" ht="26.1" customHeight="1">
      <c r="A104" s="166" t="s">
        <v>3697</v>
      </c>
      <c r="B104" s="167" t="s">
        <v>66</v>
      </c>
      <c r="C104" s="167"/>
      <c r="D104" s="167" t="s">
        <v>3698</v>
      </c>
      <c r="E104" s="167" t="s">
        <v>892</v>
      </c>
      <c r="F104" s="168" t="s">
        <v>886</v>
      </c>
      <c r="G104" s="166" t="s">
        <v>3699</v>
      </c>
      <c r="H104" s="166" t="s">
        <v>58</v>
      </c>
      <c r="I104" s="166" t="s">
        <v>2385</v>
      </c>
      <c r="J104" s="166" t="s">
        <v>58</v>
      </c>
      <c r="K104" s="166" t="s">
        <v>3700</v>
      </c>
      <c r="L104" s="166" t="s">
        <v>58</v>
      </c>
      <c r="M104" s="170">
        <v>8936.3471542508796</v>
      </c>
      <c r="N104" s="166" t="s">
        <v>3695</v>
      </c>
      <c r="O104" s="170">
        <v>5034869.41379706</v>
      </c>
      <c r="P104" s="166" t="s">
        <v>3701</v>
      </c>
    </row>
    <row r="105" spans="1:16" ht="51.95" customHeight="1">
      <c r="A105" s="166" t="s">
        <v>3702</v>
      </c>
      <c r="B105" s="167" t="s">
        <v>66</v>
      </c>
      <c r="C105" s="167"/>
      <c r="D105" s="167" t="s">
        <v>3703</v>
      </c>
      <c r="E105" s="167" t="s">
        <v>892</v>
      </c>
      <c r="F105" s="168" t="s">
        <v>1788</v>
      </c>
      <c r="G105" s="166" t="s">
        <v>3704</v>
      </c>
      <c r="H105" s="166" t="s">
        <v>58</v>
      </c>
      <c r="I105" s="166" t="s">
        <v>3705</v>
      </c>
      <c r="J105" s="166" t="s">
        <v>58</v>
      </c>
      <c r="K105" s="166" t="s">
        <v>3706</v>
      </c>
      <c r="L105" s="166" t="s">
        <v>58</v>
      </c>
      <c r="M105" s="170">
        <v>8852.01782573534</v>
      </c>
      <c r="N105" s="166" t="s">
        <v>3695</v>
      </c>
      <c r="O105" s="170">
        <v>5043721.4316227902</v>
      </c>
      <c r="P105" s="166" t="s">
        <v>3707</v>
      </c>
    </row>
    <row r="106" spans="1:16" ht="26.1" customHeight="1">
      <c r="A106" s="166" t="s">
        <v>3708</v>
      </c>
      <c r="B106" s="167" t="s">
        <v>66</v>
      </c>
      <c r="C106" s="167"/>
      <c r="D106" s="167" t="s">
        <v>3709</v>
      </c>
      <c r="E106" s="167" t="s">
        <v>892</v>
      </c>
      <c r="F106" s="168" t="s">
        <v>980</v>
      </c>
      <c r="G106" s="166" t="s">
        <v>3710</v>
      </c>
      <c r="H106" s="166" t="s">
        <v>58</v>
      </c>
      <c r="I106" s="166" t="s">
        <v>3711</v>
      </c>
      <c r="J106" s="166" t="s">
        <v>58</v>
      </c>
      <c r="K106" s="166" t="s">
        <v>3712</v>
      </c>
      <c r="L106" s="166" t="s">
        <v>58</v>
      </c>
      <c r="M106" s="170">
        <v>8781.1172636675092</v>
      </c>
      <c r="N106" s="166" t="s">
        <v>3695</v>
      </c>
      <c r="O106" s="170">
        <v>5052502.5488864603</v>
      </c>
      <c r="P106" s="166" t="s">
        <v>3713</v>
      </c>
    </row>
    <row r="107" spans="1:16" ht="24" customHeight="1">
      <c r="A107" s="166" t="s">
        <v>1187</v>
      </c>
      <c r="B107" s="167" t="s">
        <v>66</v>
      </c>
      <c r="C107" s="167"/>
      <c r="D107" s="167" t="s">
        <v>1188</v>
      </c>
      <c r="E107" s="167" t="s">
        <v>892</v>
      </c>
      <c r="F107" s="168" t="s">
        <v>68</v>
      </c>
      <c r="G107" s="166" t="s">
        <v>3714</v>
      </c>
      <c r="H107" s="166" t="s">
        <v>58</v>
      </c>
      <c r="I107" s="166" t="s">
        <v>3715</v>
      </c>
      <c r="J107" s="166" t="s">
        <v>58</v>
      </c>
      <c r="K107" s="166" t="s">
        <v>3716</v>
      </c>
      <c r="L107" s="166" t="s">
        <v>58</v>
      </c>
      <c r="M107" s="170">
        <v>8754.84611189102</v>
      </c>
      <c r="N107" s="166" t="s">
        <v>3695</v>
      </c>
      <c r="O107" s="170">
        <v>5061257.3949983502</v>
      </c>
      <c r="P107" s="166" t="s">
        <v>3717</v>
      </c>
    </row>
    <row r="108" spans="1:16" ht="78" customHeight="1">
      <c r="A108" s="166" t="s">
        <v>3718</v>
      </c>
      <c r="B108" s="167" t="s">
        <v>66</v>
      </c>
      <c r="C108" s="167"/>
      <c r="D108" s="167" t="s">
        <v>3719</v>
      </c>
      <c r="E108" s="167" t="s">
        <v>892</v>
      </c>
      <c r="F108" s="168" t="s">
        <v>1749</v>
      </c>
      <c r="G108" s="166" t="s">
        <v>3704</v>
      </c>
      <c r="H108" s="166" t="s">
        <v>58</v>
      </c>
      <c r="I108" s="166" t="s">
        <v>1218</v>
      </c>
      <c r="J108" s="166" t="s">
        <v>58</v>
      </c>
      <c r="K108" s="166" t="s">
        <v>3720</v>
      </c>
      <c r="L108" s="166" t="s">
        <v>58</v>
      </c>
      <c r="M108" s="170">
        <v>8390.0080491615099</v>
      </c>
      <c r="N108" s="166" t="s">
        <v>3721</v>
      </c>
      <c r="O108" s="170">
        <v>5069647.4030475104</v>
      </c>
      <c r="P108" s="166" t="s">
        <v>3722</v>
      </c>
    </row>
    <row r="109" spans="1:16" ht="39" customHeight="1">
      <c r="A109" s="166" t="s">
        <v>1716</v>
      </c>
      <c r="B109" s="167" t="s">
        <v>66</v>
      </c>
      <c r="C109" s="167"/>
      <c r="D109" s="167" t="s">
        <v>1717</v>
      </c>
      <c r="E109" s="167" t="s">
        <v>892</v>
      </c>
      <c r="F109" s="168" t="s">
        <v>63</v>
      </c>
      <c r="G109" s="166" t="s">
        <v>3723</v>
      </c>
      <c r="H109" s="166" t="s">
        <v>58</v>
      </c>
      <c r="I109" s="166" t="s">
        <v>3346</v>
      </c>
      <c r="J109" s="166" t="s">
        <v>58</v>
      </c>
      <c r="K109" s="166" t="s">
        <v>3724</v>
      </c>
      <c r="L109" s="166" t="s">
        <v>58</v>
      </c>
      <c r="M109" s="170">
        <v>8142.2697692495803</v>
      </c>
      <c r="N109" s="166" t="s">
        <v>3721</v>
      </c>
      <c r="O109" s="170">
        <v>5077789.6728167599</v>
      </c>
      <c r="P109" s="166" t="s">
        <v>3725</v>
      </c>
    </row>
    <row r="110" spans="1:16" ht="24" customHeight="1">
      <c r="A110" s="166" t="s">
        <v>3726</v>
      </c>
      <c r="B110" s="167" t="s">
        <v>66</v>
      </c>
      <c r="C110" s="167"/>
      <c r="D110" s="167" t="s">
        <v>3727</v>
      </c>
      <c r="E110" s="167" t="s">
        <v>3203</v>
      </c>
      <c r="F110" s="168" t="s">
        <v>886</v>
      </c>
      <c r="G110" s="166" t="s">
        <v>3728</v>
      </c>
      <c r="H110" s="166" t="s">
        <v>58</v>
      </c>
      <c r="I110" s="166" t="s">
        <v>3729</v>
      </c>
      <c r="J110" s="166" t="s">
        <v>58</v>
      </c>
      <c r="K110" s="166" t="s">
        <v>3730</v>
      </c>
      <c r="L110" s="166" t="s">
        <v>58</v>
      </c>
      <c r="M110" s="170">
        <v>8140.4642829957702</v>
      </c>
      <c r="N110" s="166" t="s">
        <v>3721</v>
      </c>
      <c r="O110" s="170">
        <v>5085930.1370997597</v>
      </c>
      <c r="P110" s="166" t="s">
        <v>3731</v>
      </c>
    </row>
    <row r="111" spans="1:16" ht="26.1" customHeight="1">
      <c r="A111" s="166" t="s">
        <v>3732</v>
      </c>
      <c r="B111" s="167" t="s">
        <v>66</v>
      </c>
      <c r="C111" s="167"/>
      <c r="D111" s="167" t="s">
        <v>3733</v>
      </c>
      <c r="E111" s="167" t="s">
        <v>892</v>
      </c>
      <c r="F111" s="168" t="s">
        <v>886</v>
      </c>
      <c r="G111" s="166" t="s">
        <v>3699</v>
      </c>
      <c r="H111" s="166" t="s">
        <v>58</v>
      </c>
      <c r="I111" s="166" t="s">
        <v>3734</v>
      </c>
      <c r="J111" s="166" t="s">
        <v>58</v>
      </c>
      <c r="K111" s="166" t="s">
        <v>3735</v>
      </c>
      <c r="L111" s="166" t="s">
        <v>58</v>
      </c>
      <c r="M111" s="170">
        <v>8064.5084074946999</v>
      </c>
      <c r="N111" s="166" t="s">
        <v>3736</v>
      </c>
      <c r="O111" s="170">
        <v>5093994.64550725</v>
      </c>
      <c r="P111" s="166" t="s">
        <v>3737</v>
      </c>
    </row>
    <row r="112" spans="1:16" ht="26.1" customHeight="1">
      <c r="A112" s="166" t="s">
        <v>1905</v>
      </c>
      <c r="B112" s="167" t="s">
        <v>66</v>
      </c>
      <c r="C112" s="167"/>
      <c r="D112" s="167" t="s">
        <v>1906</v>
      </c>
      <c r="E112" s="167" t="s">
        <v>892</v>
      </c>
      <c r="F112" s="168" t="s">
        <v>202</v>
      </c>
      <c r="G112" s="166" t="s">
        <v>3738</v>
      </c>
      <c r="H112" s="166" t="s">
        <v>58</v>
      </c>
      <c r="I112" s="166" t="s">
        <v>3739</v>
      </c>
      <c r="J112" s="166" t="s">
        <v>58</v>
      </c>
      <c r="K112" s="166" t="s">
        <v>3740</v>
      </c>
      <c r="L112" s="166" t="s">
        <v>58</v>
      </c>
      <c r="M112" s="170">
        <v>8014.39420867852</v>
      </c>
      <c r="N112" s="166" t="s">
        <v>3736</v>
      </c>
      <c r="O112" s="170">
        <v>5102009.0397159299</v>
      </c>
      <c r="P112" s="166" t="s">
        <v>3741</v>
      </c>
    </row>
    <row r="113" spans="1:16" ht="26.1" customHeight="1">
      <c r="A113" s="166" t="s">
        <v>3742</v>
      </c>
      <c r="B113" s="167" t="s">
        <v>66</v>
      </c>
      <c r="C113" s="167"/>
      <c r="D113" s="167" t="s">
        <v>3743</v>
      </c>
      <c r="E113" s="167" t="s">
        <v>892</v>
      </c>
      <c r="F113" s="168" t="s">
        <v>63</v>
      </c>
      <c r="G113" s="166" t="s">
        <v>3744</v>
      </c>
      <c r="H113" s="166" t="s">
        <v>58</v>
      </c>
      <c r="I113" s="166" t="s">
        <v>3745</v>
      </c>
      <c r="J113" s="166" t="s">
        <v>58</v>
      </c>
      <c r="K113" s="166" t="s">
        <v>3746</v>
      </c>
      <c r="L113" s="166" t="s">
        <v>58</v>
      </c>
      <c r="M113" s="170">
        <v>7888.5488043242003</v>
      </c>
      <c r="N113" s="166" t="s">
        <v>3736</v>
      </c>
      <c r="O113" s="170">
        <v>5109897.5885202596</v>
      </c>
      <c r="P113" s="166" t="s">
        <v>3747</v>
      </c>
    </row>
    <row r="114" spans="1:16" ht="24" customHeight="1">
      <c r="A114" s="166" t="s">
        <v>3748</v>
      </c>
      <c r="B114" s="167" t="s">
        <v>66</v>
      </c>
      <c r="C114" s="167"/>
      <c r="D114" s="167" t="s">
        <v>3749</v>
      </c>
      <c r="E114" s="167" t="s">
        <v>892</v>
      </c>
      <c r="F114" s="168" t="s">
        <v>202</v>
      </c>
      <c r="G114" s="166" t="s">
        <v>3750</v>
      </c>
      <c r="H114" s="166" t="s">
        <v>58</v>
      </c>
      <c r="I114" s="166" t="s">
        <v>3751</v>
      </c>
      <c r="J114" s="166" t="s">
        <v>58</v>
      </c>
      <c r="K114" s="166" t="s">
        <v>3752</v>
      </c>
      <c r="L114" s="166" t="s">
        <v>58</v>
      </c>
      <c r="M114" s="170">
        <v>7862.4263644415596</v>
      </c>
      <c r="N114" s="166" t="s">
        <v>3736</v>
      </c>
      <c r="O114" s="170">
        <v>5117760.0148847001</v>
      </c>
      <c r="P114" s="166" t="s">
        <v>3753</v>
      </c>
    </row>
    <row r="115" spans="1:16" ht="39" customHeight="1">
      <c r="A115" s="166" t="s">
        <v>1816</v>
      </c>
      <c r="B115" s="167" t="s">
        <v>66</v>
      </c>
      <c r="C115" s="167"/>
      <c r="D115" s="167" t="s">
        <v>1817</v>
      </c>
      <c r="E115" s="167" t="s">
        <v>892</v>
      </c>
      <c r="F115" s="168" t="s">
        <v>202</v>
      </c>
      <c r="G115" s="166" t="s">
        <v>3754</v>
      </c>
      <c r="H115" s="166" t="s">
        <v>58</v>
      </c>
      <c r="I115" s="166" t="s">
        <v>3755</v>
      </c>
      <c r="J115" s="166" t="s">
        <v>58</v>
      </c>
      <c r="K115" s="166" t="s">
        <v>3756</v>
      </c>
      <c r="L115" s="166" t="s">
        <v>58</v>
      </c>
      <c r="M115" s="170">
        <v>7612.4831464666404</v>
      </c>
      <c r="N115" s="166" t="s">
        <v>3736</v>
      </c>
      <c r="O115" s="170">
        <v>5125372.4980311599</v>
      </c>
      <c r="P115" s="166" t="s">
        <v>3757</v>
      </c>
    </row>
    <row r="116" spans="1:16" ht="24" customHeight="1">
      <c r="A116" s="166" t="s">
        <v>3758</v>
      </c>
      <c r="B116" s="167" t="s">
        <v>66</v>
      </c>
      <c r="C116" s="167"/>
      <c r="D116" s="167" t="s">
        <v>3759</v>
      </c>
      <c r="E116" s="167" t="s">
        <v>3203</v>
      </c>
      <c r="F116" s="168" t="s">
        <v>886</v>
      </c>
      <c r="G116" s="166" t="s">
        <v>3760</v>
      </c>
      <c r="H116" s="166" t="s">
        <v>58</v>
      </c>
      <c r="I116" s="166" t="s">
        <v>3448</v>
      </c>
      <c r="J116" s="166" t="s">
        <v>58</v>
      </c>
      <c r="K116" s="166" t="s">
        <v>3761</v>
      </c>
      <c r="L116" s="166" t="s">
        <v>58</v>
      </c>
      <c r="M116" s="170">
        <v>7601.5817575801402</v>
      </c>
      <c r="N116" s="166" t="s">
        <v>3736</v>
      </c>
      <c r="O116" s="170">
        <v>5132974.0797887398</v>
      </c>
      <c r="P116" s="166" t="s">
        <v>3762</v>
      </c>
    </row>
    <row r="117" spans="1:16" ht="39" customHeight="1">
      <c r="A117" s="166" t="s">
        <v>1575</v>
      </c>
      <c r="B117" s="167" t="s">
        <v>61</v>
      </c>
      <c r="C117" s="167"/>
      <c r="D117" s="167" t="s">
        <v>1576</v>
      </c>
      <c r="E117" s="167" t="s">
        <v>892</v>
      </c>
      <c r="F117" s="168" t="s">
        <v>202</v>
      </c>
      <c r="G117" s="166" t="s">
        <v>3763</v>
      </c>
      <c r="H117" s="166" t="s">
        <v>58</v>
      </c>
      <c r="I117" s="166" t="s">
        <v>3764</v>
      </c>
      <c r="J117" s="166" t="s">
        <v>58</v>
      </c>
      <c r="K117" s="166" t="s">
        <v>3765</v>
      </c>
      <c r="L117" s="166" t="s">
        <v>58</v>
      </c>
      <c r="M117" s="170">
        <v>7584.2250839708604</v>
      </c>
      <c r="N117" s="166" t="s">
        <v>3736</v>
      </c>
      <c r="O117" s="170">
        <v>5140558.3048727196</v>
      </c>
      <c r="P117" s="166" t="s">
        <v>3766</v>
      </c>
    </row>
    <row r="118" spans="1:16" ht="39" customHeight="1">
      <c r="A118" s="166" t="s">
        <v>1760</v>
      </c>
      <c r="B118" s="167" t="s">
        <v>66</v>
      </c>
      <c r="C118" s="167"/>
      <c r="D118" s="167" t="s">
        <v>1761</v>
      </c>
      <c r="E118" s="167" t="s">
        <v>892</v>
      </c>
      <c r="F118" s="168" t="s">
        <v>68</v>
      </c>
      <c r="G118" s="166" t="s">
        <v>3767</v>
      </c>
      <c r="H118" s="166" t="s">
        <v>58</v>
      </c>
      <c r="I118" s="166" t="s">
        <v>3768</v>
      </c>
      <c r="J118" s="166" t="s">
        <v>58</v>
      </c>
      <c r="K118" s="166" t="s">
        <v>3769</v>
      </c>
      <c r="L118" s="166" t="s">
        <v>58</v>
      </c>
      <c r="M118" s="170">
        <v>7371.67082219453</v>
      </c>
      <c r="N118" s="166" t="s">
        <v>3770</v>
      </c>
      <c r="O118" s="170">
        <v>5147929.9756949097</v>
      </c>
      <c r="P118" s="166" t="s">
        <v>3771</v>
      </c>
    </row>
    <row r="119" spans="1:16" ht="39" customHeight="1">
      <c r="A119" s="166" t="s">
        <v>1512</v>
      </c>
      <c r="B119" s="167" t="s">
        <v>66</v>
      </c>
      <c r="C119" s="167"/>
      <c r="D119" s="167" t="s">
        <v>1513</v>
      </c>
      <c r="E119" s="167" t="s">
        <v>892</v>
      </c>
      <c r="F119" s="168" t="s">
        <v>68</v>
      </c>
      <c r="G119" s="166" t="s">
        <v>3772</v>
      </c>
      <c r="H119" s="166" t="s">
        <v>58</v>
      </c>
      <c r="I119" s="166" t="s">
        <v>3773</v>
      </c>
      <c r="J119" s="166" t="s">
        <v>58</v>
      </c>
      <c r="K119" s="166" t="s">
        <v>3774</v>
      </c>
      <c r="L119" s="166" t="s">
        <v>58</v>
      </c>
      <c r="M119" s="170">
        <v>7276.65155392831</v>
      </c>
      <c r="N119" s="166" t="s">
        <v>3770</v>
      </c>
      <c r="O119" s="170">
        <v>5155206.6272488404</v>
      </c>
      <c r="P119" s="166" t="s">
        <v>3775</v>
      </c>
    </row>
    <row r="120" spans="1:16" ht="26.1" customHeight="1">
      <c r="A120" s="166" t="s">
        <v>3776</v>
      </c>
      <c r="B120" s="167" t="s">
        <v>66</v>
      </c>
      <c r="C120" s="167"/>
      <c r="D120" s="167" t="s">
        <v>3777</v>
      </c>
      <c r="E120" s="167" t="s">
        <v>3203</v>
      </c>
      <c r="F120" s="168" t="s">
        <v>886</v>
      </c>
      <c r="G120" s="166" t="s">
        <v>3778</v>
      </c>
      <c r="H120" s="166" t="s">
        <v>58</v>
      </c>
      <c r="I120" s="166" t="s">
        <v>3448</v>
      </c>
      <c r="J120" s="166" t="s">
        <v>58</v>
      </c>
      <c r="K120" s="166" t="s">
        <v>3779</v>
      </c>
      <c r="L120" s="166" t="s">
        <v>58</v>
      </c>
      <c r="M120" s="170">
        <v>7261.7368958376001</v>
      </c>
      <c r="N120" s="166" t="s">
        <v>3770</v>
      </c>
      <c r="O120" s="170">
        <v>5162468.3641446801</v>
      </c>
      <c r="P120" s="166" t="s">
        <v>3780</v>
      </c>
    </row>
    <row r="121" spans="1:16" ht="26.1" customHeight="1">
      <c r="A121" s="166" t="s">
        <v>1105</v>
      </c>
      <c r="B121" s="167" t="s">
        <v>61</v>
      </c>
      <c r="C121" s="167"/>
      <c r="D121" s="167" t="s">
        <v>1106</v>
      </c>
      <c r="E121" s="167" t="s">
        <v>892</v>
      </c>
      <c r="F121" s="168" t="s">
        <v>101</v>
      </c>
      <c r="G121" s="166" t="s">
        <v>3781</v>
      </c>
      <c r="H121" s="166" t="s">
        <v>58</v>
      </c>
      <c r="I121" s="166" t="s">
        <v>3215</v>
      </c>
      <c r="J121" s="166" t="s">
        <v>58</v>
      </c>
      <c r="K121" s="166" t="s">
        <v>3782</v>
      </c>
      <c r="L121" s="166" t="s">
        <v>58</v>
      </c>
      <c r="M121" s="170">
        <v>7169.95105724112</v>
      </c>
      <c r="N121" s="166" t="s">
        <v>3770</v>
      </c>
      <c r="O121" s="170">
        <v>5169638.3152019205</v>
      </c>
      <c r="P121" s="166" t="s">
        <v>3783</v>
      </c>
    </row>
    <row r="122" spans="1:16" ht="24" customHeight="1">
      <c r="A122" s="166" t="s">
        <v>1911</v>
      </c>
      <c r="B122" s="167" t="s">
        <v>66</v>
      </c>
      <c r="C122" s="167"/>
      <c r="D122" s="167" t="s">
        <v>1912</v>
      </c>
      <c r="E122" s="167" t="s">
        <v>892</v>
      </c>
      <c r="F122" s="168" t="s">
        <v>963</v>
      </c>
      <c r="G122" s="166" t="s">
        <v>3784</v>
      </c>
      <c r="H122" s="166" t="s">
        <v>58</v>
      </c>
      <c r="I122" s="166" t="s">
        <v>3785</v>
      </c>
      <c r="J122" s="166" t="s">
        <v>58</v>
      </c>
      <c r="K122" s="166" t="s">
        <v>3786</v>
      </c>
      <c r="L122" s="166" t="s">
        <v>58</v>
      </c>
      <c r="M122" s="170">
        <v>7146.88708107823</v>
      </c>
      <c r="N122" s="166" t="s">
        <v>3770</v>
      </c>
      <c r="O122" s="170">
        <v>5176785.2022829903</v>
      </c>
      <c r="P122" s="166" t="s">
        <v>3787</v>
      </c>
    </row>
    <row r="123" spans="1:16" ht="26.1" customHeight="1">
      <c r="A123" s="166" t="s">
        <v>955</v>
      </c>
      <c r="B123" s="167" t="s">
        <v>66</v>
      </c>
      <c r="C123" s="167"/>
      <c r="D123" s="167" t="s">
        <v>956</v>
      </c>
      <c r="E123" s="167" t="s">
        <v>892</v>
      </c>
      <c r="F123" s="168" t="s">
        <v>202</v>
      </c>
      <c r="G123" s="166" t="s">
        <v>3788</v>
      </c>
      <c r="H123" s="166" t="s">
        <v>58</v>
      </c>
      <c r="I123" s="166" t="s">
        <v>3789</v>
      </c>
      <c r="J123" s="166" t="s">
        <v>58</v>
      </c>
      <c r="K123" s="166" t="s">
        <v>3790</v>
      </c>
      <c r="L123" s="166" t="s">
        <v>58</v>
      </c>
      <c r="M123" s="170">
        <v>7074.02648194835</v>
      </c>
      <c r="N123" s="166" t="s">
        <v>3770</v>
      </c>
      <c r="O123" s="170">
        <v>5183859.2287649401</v>
      </c>
      <c r="P123" s="166" t="s">
        <v>3791</v>
      </c>
    </row>
    <row r="124" spans="1:16" ht="39" customHeight="1">
      <c r="A124" s="166" t="s">
        <v>1249</v>
      </c>
      <c r="B124" s="167" t="s">
        <v>66</v>
      </c>
      <c r="C124" s="167"/>
      <c r="D124" s="167" t="s">
        <v>1250</v>
      </c>
      <c r="E124" s="167" t="s">
        <v>892</v>
      </c>
      <c r="F124" s="168" t="s">
        <v>202</v>
      </c>
      <c r="G124" s="166" t="s">
        <v>3792</v>
      </c>
      <c r="H124" s="166" t="s">
        <v>58</v>
      </c>
      <c r="I124" s="166" t="s">
        <v>3793</v>
      </c>
      <c r="J124" s="166" t="s">
        <v>58</v>
      </c>
      <c r="K124" s="166" t="s">
        <v>3794</v>
      </c>
      <c r="L124" s="166" t="s">
        <v>58</v>
      </c>
      <c r="M124" s="170">
        <v>6993.27346869349</v>
      </c>
      <c r="N124" s="166" t="s">
        <v>3795</v>
      </c>
      <c r="O124" s="170">
        <v>5190852.5022336403</v>
      </c>
      <c r="P124" s="166" t="s">
        <v>3796</v>
      </c>
    </row>
    <row r="125" spans="1:16" ht="26.1" customHeight="1">
      <c r="A125" s="166" t="s">
        <v>3797</v>
      </c>
      <c r="B125" s="167" t="s">
        <v>66</v>
      </c>
      <c r="C125" s="167"/>
      <c r="D125" s="167" t="s">
        <v>3798</v>
      </c>
      <c r="E125" s="167" t="s">
        <v>892</v>
      </c>
      <c r="F125" s="168" t="s">
        <v>886</v>
      </c>
      <c r="G125" s="166" t="s">
        <v>3799</v>
      </c>
      <c r="H125" s="166" t="s">
        <v>58</v>
      </c>
      <c r="I125" s="166" t="s">
        <v>3800</v>
      </c>
      <c r="J125" s="166" t="s">
        <v>58</v>
      </c>
      <c r="K125" s="166" t="s">
        <v>3801</v>
      </c>
      <c r="L125" s="166" t="s">
        <v>58</v>
      </c>
      <c r="M125" s="170">
        <v>6686.7596115460701</v>
      </c>
      <c r="N125" s="166" t="s">
        <v>3795</v>
      </c>
      <c r="O125" s="170">
        <v>5197539.2618451798</v>
      </c>
      <c r="P125" s="166" t="s">
        <v>3802</v>
      </c>
    </row>
    <row r="126" spans="1:16" ht="26.1" customHeight="1">
      <c r="A126" s="166" t="s">
        <v>1989</v>
      </c>
      <c r="B126" s="167" t="s">
        <v>66</v>
      </c>
      <c r="C126" s="167"/>
      <c r="D126" s="167" t="s">
        <v>1990</v>
      </c>
      <c r="E126" s="167" t="s">
        <v>892</v>
      </c>
      <c r="F126" s="168" t="s">
        <v>63</v>
      </c>
      <c r="G126" s="166" t="s">
        <v>3803</v>
      </c>
      <c r="H126" s="166" t="s">
        <v>58</v>
      </c>
      <c r="I126" s="166" t="s">
        <v>3804</v>
      </c>
      <c r="J126" s="166" t="s">
        <v>58</v>
      </c>
      <c r="K126" s="166" t="s">
        <v>3805</v>
      </c>
      <c r="L126" s="166" t="s">
        <v>58</v>
      </c>
      <c r="M126" s="170">
        <v>6388.2899644781</v>
      </c>
      <c r="N126" s="166" t="s">
        <v>3806</v>
      </c>
      <c r="O126" s="170">
        <v>5203927.5518096602</v>
      </c>
      <c r="P126" s="166" t="s">
        <v>3807</v>
      </c>
    </row>
    <row r="127" spans="1:16" ht="65.099999999999994" customHeight="1">
      <c r="A127" s="166" t="s">
        <v>1979</v>
      </c>
      <c r="B127" s="167" t="s">
        <v>66</v>
      </c>
      <c r="C127" s="167"/>
      <c r="D127" s="167" t="s">
        <v>1980</v>
      </c>
      <c r="E127" s="167" t="s">
        <v>892</v>
      </c>
      <c r="F127" s="168" t="s">
        <v>63</v>
      </c>
      <c r="G127" s="166" t="s">
        <v>3808</v>
      </c>
      <c r="H127" s="166" t="s">
        <v>58</v>
      </c>
      <c r="I127" s="166" t="s">
        <v>3809</v>
      </c>
      <c r="J127" s="166" t="s">
        <v>58</v>
      </c>
      <c r="K127" s="166" t="s">
        <v>3810</v>
      </c>
      <c r="L127" s="166" t="s">
        <v>58</v>
      </c>
      <c r="M127" s="170">
        <v>6172.1993143090504</v>
      </c>
      <c r="N127" s="166" t="s">
        <v>3806</v>
      </c>
      <c r="O127" s="170">
        <v>5210099.7511239704</v>
      </c>
      <c r="P127" s="166" t="s">
        <v>3811</v>
      </c>
    </row>
    <row r="128" spans="1:16" ht="26.1" customHeight="1">
      <c r="A128" s="166" t="s">
        <v>3812</v>
      </c>
      <c r="B128" s="167" t="s">
        <v>66</v>
      </c>
      <c r="C128" s="167"/>
      <c r="D128" s="167" t="s">
        <v>3813</v>
      </c>
      <c r="E128" s="167" t="s">
        <v>892</v>
      </c>
      <c r="F128" s="168" t="s">
        <v>886</v>
      </c>
      <c r="G128" s="166" t="s">
        <v>3666</v>
      </c>
      <c r="H128" s="166" t="s">
        <v>58</v>
      </c>
      <c r="I128" s="166" t="s">
        <v>3814</v>
      </c>
      <c r="J128" s="166" t="s">
        <v>58</v>
      </c>
      <c r="K128" s="166" t="s">
        <v>3815</v>
      </c>
      <c r="L128" s="166" t="s">
        <v>58</v>
      </c>
      <c r="M128" s="170">
        <v>6105.0864034103597</v>
      </c>
      <c r="N128" s="166" t="s">
        <v>3806</v>
      </c>
      <c r="O128" s="170">
        <v>5216204.8375273803</v>
      </c>
      <c r="P128" s="166" t="s">
        <v>3816</v>
      </c>
    </row>
    <row r="129" spans="1:16" ht="51.95" customHeight="1">
      <c r="A129" s="166" t="s">
        <v>1592</v>
      </c>
      <c r="B129" s="167" t="s">
        <v>66</v>
      </c>
      <c r="C129" s="167"/>
      <c r="D129" s="167" t="s">
        <v>1593</v>
      </c>
      <c r="E129" s="167" t="s">
        <v>892</v>
      </c>
      <c r="F129" s="168" t="s">
        <v>202</v>
      </c>
      <c r="G129" s="166" t="s">
        <v>3817</v>
      </c>
      <c r="H129" s="166" t="s">
        <v>58</v>
      </c>
      <c r="I129" s="166" t="s">
        <v>2369</v>
      </c>
      <c r="J129" s="166" t="s">
        <v>58</v>
      </c>
      <c r="K129" s="166" t="s">
        <v>3818</v>
      </c>
      <c r="L129" s="166" t="s">
        <v>58</v>
      </c>
      <c r="M129" s="170">
        <v>5881.5382725990603</v>
      </c>
      <c r="N129" s="166" t="s">
        <v>3806</v>
      </c>
      <c r="O129" s="170">
        <v>5222086.37579998</v>
      </c>
      <c r="P129" s="166" t="s">
        <v>3819</v>
      </c>
    </row>
    <row r="130" spans="1:16" ht="26.1" customHeight="1">
      <c r="A130" s="166" t="s">
        <v>3820</v>
      </c>
      <c r="B130" s="167" t="s">
        <v>66</v>
      </c>
      <c r="C130" s="167"/>
      <c r="D130" s="167" t="s">
        <v>3821</v>
      </c>
      <c r="E130" s="167" t="s">
        <v>892</v>
      </c>
      <c r="F130" s="168" t="s">
        <v>886</v>
      </c>
      <c r="G130" s="166" t="s">
        <v>3613</v>
      </c>
      <c r="H130" s="166" t="s">
        <v>58</v>
      </c>
      <c r="I130" s="166" t="s">
        <v>3822</v>
      </c>
      <c r="J130" s="166" t="s">
        <v>58</v>
      </c>
      <c r="K130" s="166" t="s">
        <v>3823</v>
      </c>
      <c r="L130" s="166" t="s">
        <v>58</v>
      </c>
      <c r="M130" s="170">
        <v>5672.7255675492097</v>
      </c>
      <c r="N130" s="166" t="s">
        <v>3824</v>
      </c>
      <c r="O130" s="170">
        <v>5227759.1013675304</v>
      </c>
      <c r="P130" s="166" t="s">
        <v>3825</v>
      </c>
    </row>
    <row r="131" spans="1:16" ht="24" customHeight="1">
      <c r="A131" s="166" t="s">
        <v>3826</v>
      </c>
      <c r="B131" s="167" t="s">
        <v>66</v>
      </c>
      <c r="C131" s="167"/>
      <c r="D131" s="167" t="s">
        <v>3827</v>
      </c>
      <c r="E131" s="167" t="s">
        <v>3203</v>
      </c>
      <c r="F131" s="168" t="s">
        <v>886</v>
      </c>
      <c r="G131" s="166" t="s">
        <v>3828</v>
      </c>
      <c r="H131" s="166" t="s">
        <v>58</v>
      </c>
      <c r="I131" s="166" t="s">
        <v>3249</v>
      </c>
      <c r="J131" s="166" t="s">
        <v>58</v>
      </c>
      <c r="K131" s="166" t="s">
        <v>3829</v>
      </c>
      <c r="L131" s="166" t="s">
        <v>58</v>
      </c>
      <c r="M131" s="170">
        <v>5521.5206863127896</v>
      </c>
      <c r="N131" s="166" t="s">
        <v>3824</v>
      </c>
      <c r="O131" s="170">
        <v>5233280.6220538402</v>
      </c>
      <c r="P131" s="166" t="s">
        <v>3830</v>
      </c>
    </row>
    <row r="132" spans="1:16" ht="24" customHeight="1">
      <c r="A132" s="166" t="s">
        <v>3831</v>
      </c>
      <c r="B132" s="167" t="s">
        <v>66</v>
      </c>
      <c r="C132" s="167"/>
      <c r="D132" s="167" t="s">
        <v>3832</v>
      </c>
      <c r="E132" s="167" t="s">
        <v>3203</v>
      </c>
      <c r="F132" s="168" t="s">
        <v>886</v>
      </c>
      <c r="G132" s="166" t="s">
        <v>3833</v>
      </c>
      <c r="H132" s="166" t="s">
        <v>58</v>
      </c>
      <c r="I132" s="166" t="s">
        <v>3834</v>
      </c>
      <c r="J132" s="166" t="s">
        <v>58</v>
      </c>
      <c r="K132" s="166" t="s">
        <v>3835</v>
      </c>
      <c r="L132" s="166" t="s">
        <v>58</v>
      </c>
      <c r="M132" s="170">
        <v>5431.5207139758004</v>
      </c>
      <c r="N132" s="166" t="s">
        <v>3824</v>
      </c>
      <c r="O132" s="170">
        <v>5238712.1427678196</v>
      </c>
      <c r="P132" s="166" t="s">
        <v>3836</v>
      </c>
    </row>
    <row r="133" spans="1:16" ht="26.1" customHeight="1">
      <c r="A133" s="166" t="s">
        <v>1090</v>
      </c>
      <c r="B133" s="167" t="s">
        <v>66</v>
      </c>
      <c r="C133" s="167"/>
      <c r="D133" s="167" t="s">
        <v>1091</v>
      </c>
      <c r="E133" s="167" t="s">
        <v>892</v>
      </c>
      <c r="F133" s="168" t="s">
        <v>101</v>
      </c>
      <c r="G133" s="166" t="s">
        <v>3837</v>
      </c>
      <c r="H133" s="166" t="s">
        <v>58</v>
      </c>
      <c r="I133" s="166" t="s">
        <v>3838</v>
      </c>
      <c r="J133" s="166" t="s">
        <v>58</v>
      </c>
      <c r="K133" s="166" t="s">
        <v>3839</v>
      </c>
      <c r="L133" s="166" t="s">
        <v>58</v>
      </c>
      <c r="M133" s="170">
        <v>5287.6464139592299</v>
      </c>
      <c r="N133" s="166" t="s">
        <v>3840</v>
      </c>
      <c r="O133" s="170">
        <v>5243999.7891817801</v>
      </c>
      <c r="P133" s="166" t="s">
        <v>3841</v>
      </c>
    </row>
    <row r="134" spans="1:16" ht="26.1" customHeight="1">
      <c r="A134" s="166" t="s">
        <v>1071</v>
      </c>
      <c r="B134" s="167" t="s">
        <v>61</v>
      </c>
      <c r="C134" s="167"/>
      <c r="D134" s="167" t="s">
        <v>1072</v>
      </c>
      <c r="E134" s="167" t="s">
        <v>892</v>
      </c>
      <c r="F134" s="168" t="s">
        <v>101</v>
      </c>
      <c r="G134" s="166" t="s">
        <v>3842</v>
      </c>
      <c r="H134" s="166" t="s">
        <v>58</v>
      </c>
      <c r="I134" s="166" t="s">
        <v>3232</v>
      </c>
      <c r="J134" s="166" t="s">
        <v>58</v>
      </c>
      <c r="K134" s="166" t="s">
        <v>3843</v>
      </c>
      <c r="L134" s="166" t="s">
        <v>58</v>
      </c>
      <c r="M134" s="170">
        <v>5214.5637955777602</v>
      </c>
      <c r="N134" s="166" t="s">
        <v>3840</v>
      </c>
      <c r="O134" s="170">
        <v>5249214.3529773597</v>
      </c>
      <c r="P134" s="166" t="s">
        <v>3844</v>
      </c>
    </row>
    <row r="135" spans="1:16" ht="26.1" customHeight="1">
      <c r="A135" s="166" t="s">
        <v>1211</v>
      </c>
      <c r="B135" s="167" t="s">
        <v>66</v>
      </c>
      <c r="C135" s="167"/>
      <c r="D135" s="167" t="s">
        <v>1212</v>
      </c>
      <c r="E135" s="167" t="s">
        <v>892</v>
      </c>
      <c r="F135" s="168" t="s">
        <v>202</v>
      </c>
      <c r="G135" s="166" t="s">
        <v>3845</v>
      </c>
      <c r="H135" s="166" t="s">
        <v>58</v>
      </c>
      <c r="I135" s="166" t="s">
        <v>3846</v>
      </c>
      <c r="J135" s="166" t="s">
        <v>58</v>
      </c>
      <c r="K135" s="166" t="s">
        <v>3847</v>
      </c>
      <c r="L135" s="166" t="s">
        <v>58</v>
      </c>
      <c r="M135" s="170">
        <v>5065.4673596812599</v>
      </c>
      <c r="N135" s="166" t="s">
        <v>3840</v>
      </c>
      <c r="O135" s="170">
        <v>5254279.8203370403</v>
      </c>
      <c r="P135" s="166" t="s">
        <v>3848</v>
      </c>
    </row>
    <row r="136" spans="1:16" ht="24" customHeight="1">
      <c r="A136" s="166" t="s">
        <v>3849</v>
      </c>
      <c r="B136" s="167" t="s">
        <v>66</v>
      </c>
      <c r="C136" s="167"/>
      <c r="D136" s="167" t="s">
        <v>3850</v>
      </c>
      <c r="E136" s="167" t="s">
        <v>3203</v>
      </c>
      <c r="F136" s="168" t="s">
        <v>886</v>
      </c>
      <c r="G136" s="166" t="s">
        <v>3851</v>
      </c>
      <c r="H136" s="166" t="s">
        <v>58</v>
      </c>
      <c r="I136" s="166" t="s">
        <v>3852</v>
      </c>
      <c r="J136" s="166" t="s">
        <v>58</v>
      </c>
      <c r="K136" s="166" t="s">
        <v>3853</v>
      </c>
      <c r="L136" s="166" t="s">
        <v>58</v>
      </c>
      <c r="M136" s="170">
        <v>5034.5836576134498</v>
      </c>
      <c r="N136" s="166" t="s">
        <v>3840</v>
      </c>
      <c r="O136" s="170">
        <v>5259314.4039946496</v>
      </c>
      <c r="P136" s="166" t="s">
        <v>3854</v>
      </c>
    </row>
    <row r="137" spans="1:16" ht="26.1" customHeight="1">
      <c r="A137" s="166" t="s">
        <v>1102</v>
      </c>
      <c r="B137" s="167" t="s">
        <v>61</v>
      </c>
      <c r="C137" s="167"/>
      <c r="D137" s="167" t="s">
        <v>1103</v>
      </c>
      <c r="E137" s="167" t="s">
        <v>892</v>
      </c>
      <c r="F137" s="168" t="s">
        <v>101</v>
      </c>
      <c r="G137" s="166" t="s">
        <v>3855</v>
      </c>
      <c r="H137" s="166" t="s">
        <v>58</v>
      </c>
      <c r="I137" s="166" t="s">
        <v>3356</v>
      </c>
      <c r="J137" s="166" t="s">
        <v>58</v>
      </c>
      <c r="K137" s="166" t="s">
        <v>3856</v>
      </c>
      <c r="L137" s="166" t="s">
        <v>58</v>
      </c>
      <c r="M137" s="170">
        <v>5015.7186071916603</v>
      </c>
      <c r="N137" s="166" t="s">
        <v>3840</v>
      </c>
      <c r="O137" s="170">
        <v>5264330.1226018397</v>
      </c>
      <c r="P137" s="166" t="s">
        <v>3857</v>
      </c>
    </row>
    <row r="138" spans="1:16" ht="24" customHeight="1">
      <c r="A138" s="166" t="s">
        <v>3858</v>
      </c>
      <c r="B138" s="167" t="s">
        <v>66</v>
      </c>
      <c r="C138" s="167"/>
      <c r="D138" s="167" t="s">
        <v>3859</v>
      </c>
      <c r="E138" s="167" t="s">
        <v>892</v>
      </c>
      <c r="F138" s="168" t="s">
        <v>101</v>
      </c>
      <c r="G138" s="166" t="s">
        <v>3860</v>
      </c>
      <c r="H138" s="166" t="s">
        <v>58</v>
      </c>
      <c r="I138" s="166" t="s">
        <v>3861</v>
      </c>
      <c r="J138" s="166" t="s">
        <v>58</v>
      </c>
      <c r="K138" s="166" t="s">
        <v>3862</v>
      </c>
      <c r="L138" s="166" t="s">
        <v>58</v>
      </c>
      <c r="M138" s="170">
        <v>5015.3629923057297</v>
      </c>
      <c r="N138" s="166" t="s">
        <v>3840</v>
      </c>
      <c r="O138" s="170">
        <v>5269345.4855941497</v>
      </c>
      <c r="P138" s="166" t="s">
        <v>3863</v>
      </c>
    </row>
    <row r="139" spans="1:16" ht="26.1" customHeight="1">
      <c r="A139" s="166" t="s">
        <v>1463</v>
      </c>
      <c r="B139" s="167" t="s">
        <v>66</v>
      </c>
      <c r="C139" s="167"/>
      <c r="D139" s="167" t="s">
        <v>1464</v>
      </c>
      <c r="E139" s="167" t="s">
        <v>892</v>
      </c>
      <c r="F139" s="168" t="s">
        <v>63</v>
      </c>
      <c r="G139" s="166" t="s">
        <v>3864</v>
      </c>
      <c r="H139" s="166" t="s">
        <v>58</v>
      </c>
      <c r="I139" s="166" t="s">
        <v>3865</v>
      </c>
      <c r="J139" s="166" t="s">
        <v>58</v>
      </c>
      <c r="K139" s="166" t="s">
        <v>3866</v>
      </c>
      <c r="L139" s="166" t="s">
        <v>58</v>
      </c>
      <c r="M139" s="170">
        <v>4956.5470766144699</v>
      </c>
      <c r="N139" s="166" t="s">
        <v>3840</v>
      </c>
      <c r="O139" s="170">
        <v>5274302.0326707596</v>
      </c>
      <c r="P139" s="166" t="s">
        <v>3867</v>
      </c>
    </row>
    <row r="140" spans="1:16" ht="39" customHeight="1">
      <c r="A140" s="166" t="s">
        <v>1589</v>
      </c>
      <c r="B140" s="167" t="s">
        <v>66</v>
      </c>
      <c r="C140" s="167"/>
      <c r="D140" s="167" t="s">
        <v>1590</v>
      </c>
      <c r="E140" s="167" t="s">
        <v>892</v>
      </c>
      <c r="F140" s="168" t="s">
        <v>202</v>
      </c>
      <c r="G140" s="166" t="s">
        <v>3868</v>
      </c>
      <c r="H140" s="166" t="s">
        <v>58</v>
      </c>
      <c r="I140" s="166" t="s">
        <v>3869</v>
      </c>
      <c r="J140" s="166" t="s">
        <v>58</v>
      </c>
      <c r="K140" s="166" t="s">
        <v>3870</v>
      </c>
      <c r="L140" s="166" t="s">
        <v>58</v>
      </c>
      <c r="M140" s="170">
        <v>4944.4712361506399</v>
      </c>
      <c r="N140" s="166" t="s">
        <v>3840</v>
      </c>
      <c r="O140" s="170">
        <v>5279246.5039069103</v>
      </c>
      <c r="P140" s="166" t="s">
        <v>3871</v>
      </c>
    </row>
    <row r="141" spans="1:16" ht="26.1" customHeight="1">
      <c r="A141" s="166" t="s">
        <v>1775</v>
      </c>
      <c r="B141" s="167" t="s">
        <v>66</v>
      </c>
      <c r="C141" s="167"/>
      <c r="D141" s="167" t="s">
        <v>1776</v>
      </c>
      <c r="E141" s="167" t="s">
        <v>892</v>
      </c>
      <c r="F141" s="168" t="s">
        <v>202</v>
      </c>
      <c r="G141" s="166" t="s">
        <v>3872</v>
      </c>
      <c r="H141" s="166" t="s">
        <v>58</v>
      </c>
      <c r="I141" s="166" t="s">
        <v>1183</v>
      </c>
      <c r="J141" s="166" t="s">
        <v>58</v>
      </c>
      <c r="K141" s="166" t="s">
        <v>3873</v>
      </c>
      <c r="L141" s="166" t="s">
        <v>58</v>
      </c>
      <c r="M141" s="170">
        <v>4869.8994043249804</v>
      </c>
      <c r="N141" s="166" t="s">
        <v>3840</v>
      </c>
      <c r="O141" s="170">
        <v>5284116.4033112396</v>
      </c>
      <c r="P141" s="166" t="s">
        <v>3874</v>
      </c>
    </row>
    <row r="142" spans="1:16" ht="26.1" customHeight="1">
      <c r="A142" s="166" t="s">
        <v>1471</v>
      </c>
      <c r="B142" s="167" t="s">
        <v>66</v>
      </c>
      <c r="C142" s="167"/>
      <c r="D142" s="167" t="s">
        <v>1472</v>
      </c>
      <c r="E142" s="167" t="s">
        <v>892</v>
      </c>
      <c r="F142" s="168" t="s">
        <v>63</v>
      </c>
      <c r="G142" s="166" t="s">
        <v>3548</v>
      </c>
      <c r="H142" s="166" t="s">
        <v>58</v>
      </c>
      <c r="I142" s="166" t="s">
        <v>3875</v>
      </c>
      <c r="J142" s="166" t="s">
        <v>58</v>
      </c>
      <c r="K142" s="166" t="s">
        <v>3876</v>
      </c>
      <c r="L142" s="166" t="s">
        <v>58</v>
      </c>
      <c r="M142" s="170">
        <v>4846.6879116945602</v>
      </c>
      <c r="N142" s="166" t="s">
        <v>3840</v>
      </c>
      <c r="O142" s="170">
        <v>5288963.0912229298</v>
      </c>
      <c r="P142" s="166" t="s">
        <v>3877</v>
      </c>
    </row>
    <row r="143" spans="1:16" ht="24" customHeight="1">
      <c r="A143" s="166" t="s">
        <v>3878</v>
      </c>
      <c r="B143" s="167" t="s">
        <v>66</v>
      </c>
      <c r="C143" s="167"/>
      <c r="D143" s="167" t="s">
        <v>3879</v>
      </c>
      <c r="E143" s="167" t="s">
        <v>892</v>
      </c>
      <c r="F143" s="168" t="s">
        <v>63</v>
      </c>
      <c r="G143" s="166" t="s">
        <v>3880</v>
      </c>
      <c r="H143" s="166" t="s">
        <v>58</v>
      </c>
      <c r="I143" s="166" t="s">
        <v>3881</v>
      </c>
      <c r="J143" s="166" t="s">
        <v>58</v>
      </c>
      <c r="K143" s="166" t="s">
        <v>3882</v>
      </c>
      <c r="L143" s="166" t="s">
        <v>58</v>
      </c>
      <c r="M143" s="170">
        <v>4750.9818913051904</v>
      </c>
      <c r="N143" s="166" t="s">
        <v>3883</v>
      </c>
      <c r="O143" s="170">
        <v>5293714.0731142396</v>
      </c>
      <c r="P143" s="166" t="s">
        <v>3884</v>
      </c>
    </row>
    <row r="144" spans="1:16" ht="39" customHeight="1">
      <c r="A144" s="166" t="s">
        <v>1752</v>
      </c>
      <c r="B144" s="167" t="s">
        <v>66</v>
      </c>
      <c r="C144" s="167"/>
      <c r="D144" s="167" t="s">
        <v>1753</v>
      </c>
      <c r="E144" s="167" t="s">
        <v>892</v>
      </c>
      <c r="F144" s="168" t="s">
        <v>202</v>
      </c>
      <c r="G144" s="166" t="s">
        <v>3885</v>
      </c>
      <c r="H144" s="166" t="s">
        <v>58</v>
      </c>
      <c r="I144" s="166" t="s">
        <v>3486</v>
      </c>
      <c r="J144" s="166" t="s">
        <v>58</v>
      </c>
      <c r="K144" s="166" t="s">
        <v>3886</v>
      </c>
      <c r="L144" s="166" t="s">
        <v>58</v>
      </c>
      <c r="M144" s="170">
        <v>4745.5977994064997</v>
      </c>
      <c r="N144" s="166" t="s">
        <v>3883</v>
      </c>
      <c r="O144" s="170">
        <v>5298459.6709136404</v>
      </c>
      <c r="P144" s="166" t="s">
        <v>3887</v>
      </c>
    </row>
    <row r="145" spans="1:16" ht="39" customHeight="1">
      <c r="A145" s="166" t="s">
        <v>1763</v>
      </c>
      <c r="B145" s="167" t="s">
        <v>66</v>
      </c>
      <c r="C145" s="167"/>
      <c r="D145" s="167" t="s">
        <v>1764</v>
      </c>
      <c r="E145" s="167" t="s">
        <v>892</v>
      </c>
      <c r="F145" s="168" t="s">
        <v>63</v>
      </c>
      <c r="G145" s="166" t="s">
        <v>3888</v>
      </c>
      <c r="H145" s="166" t="s">
        <v>58</v>
      </c>
      <c r="I145" s="166" t="s">
        <v>3889</v>
      </c>
      <c r="J145" s="166" t="s">
        <v>58</v>
      </c>
      <c r="K145" s="166" t="s">
        <v>3890</v>
      </c>
      <c r="L145" s="166" t="s">
        <v>58</v>
      </c>
      <c r="M145" s="170">
        <v>4742.85559191626</v>
      </c>
      <c r="N145" s="166" t="s">
        <v>3883</v>
      </c>
      <c r="O145" s="170">
        <v>5303202.5265055597</v>
      </c>
      <c r="P145" s="166" t="s">
        <v>3891</v>
      </c>
    </row>
    <row r="146" spans="1:16" ht="51.95" customHeight="1">
      <c r="A146" s="166" t="s">
        <v>3892</v>
      </c>
      <c r="B146" s="167" t="s">
        <v>66</v>
      </c>
      <c r="C146" s="167"/>
      <c r="D146" s="167" t="s">
        <v>3893</v>
      </c>
      <c r="E146" s="167" t="s">
        <v>1815</v>
      </c>
      <c r="F146" s="168" t="s">
        <v>63</v>
      </c>
      <c r="G146" s="166" t="s">
        <v>3894</v>
      </c>
      <c r="H146" s="166" t="s">
        <v>58</v>
      </c>
      <c r="I146" s="166" t="s">
        <v>3895</v>
      </c>
      <c r="J146" s="166" t="s">
        <v>58</v>
      </c>
      <c r="K146" s="166" t="s">
        <v>3896</v>
      </c>
      <c r="L146" s="166" t="s">
        <v>58</v>
      </c>
      <c r="M146" s="170">
        <v>4669.3926919713203</v>
      </c>
      <c r="N146" s="166" t="s">
        <v>3883</v>
      </c>
      <c r="O146" s="170">
        <v>5307871.9191975296</v>
      </c>
      <c r="P146" s="166" t="s">
        <v>3897</v>
      </c>
    </row>
    <row r="147" spans="1:16" ht="26.1" customHeight="1">
      <c r="A147" s="166" t="s">
        <v>3898</v>
      </c>
      <c r="B147" s="167" t="s">
        <v>66</v>
      </c>
      <c r="C147" s="167"/>
      <c r="D147" s="167" t="s">
        <v>3899</v>
      </c>
      <c r="E147" s="167" t="s">
        <v>3900</v>
      </c>
      <c r="F147" s="168" t="s">
        <v>3901</v>
      </c>
      <c r="G147" s="166" t="s">
        <v>3902</v>
      </c>
      <c r="H147" s="166" t="s">
        <v>58</v>
      </c>
      <c r="I147" s="166" t="s">
        <v>2452</v>
      </c>
      <c r="J147" s="166" t="s">
        <v>58</v>
      </c>
      <c r="K147" s="166" t="s">
        <v>3903</v>
      </c>
      <c r="L147" s="166" t="s">
        <v>58</v>
      </c>
      <c r="M147" s="170">
        <v>4631.5481380649499</v>
      </c>
      <c r="N147" s="166" t="s">
        <v>3883</v>
      </c>
      <c r="O147" s="170">
        <v>5312503.4673356004</v>
      </c>
      <c r="P147" s="166" t="s">
        <v>3904</v>
      </c>
    </row>
    <row r="148" spans="1:16" ht="26.1" customHeight="1">
      <c r="A148" s="171" t="s">
        <v>3905</v>
      </c>
      <c r="B148" s="172" t="s">
        <v>66</v>
      </c>
      <c r="C148" s="172"/>
      <c r="D148" s="172" t="s">
        <v>3906</v>
      </c>
      <c r="E148" s="172" t="s">
        <v>892</v>
      </c>
      <c r="F148" s="173" t="s">
        <v>886</v>
      </c>
      <c r="G148" s="171" t="s">
        <v>3907</v>
      </c>
      <c r="H148" s="171" t="s">
        <v>58</v>
      </c>
      <c r="I148" s="171" t="s">
        <v>3908</v>
      </c>
      <c r="J148" s="171" t="s">
        <v>58</v>
      </c>
      <c r="K148" s="171" t="s">
        <v>3909</v>
      </c>
      <c r="L148" s="171" t="s">
        <v>58</v>
      </c>
      <c r="M148" s="174">
        <v>4594.3075278927399</v>
      </c>
      <c r="N148" s="171" t="s">
        <v>3883</v>
      </c>
      <c r="O148" s="174">
        <v>5317097.7748634899</v>
      </c>
      <c r="P148" s="171" t="s">
        <v>3910</v>
      </c>
    </row>
    <row r="149" spans="1:16" ht="26.1" customHeight="1">
      <c r="A149" s="171" t="s">
        <v>1687</v>
      </c>
      <c r="B149" s="172" t="s">
        <v>66</v>
      </c>
      <c r="C149" s="172"/>
      <c r="D149" s="172" t="s">
        <v>1688</v>
      </c>
      <c r="E149" s="172" t="s">
        <v>892</v>
      </c>
      <c r="F149" s="173" t="s">
        <v>202</v>
      </c>
      <c r="G149" s="171" t="s">
        <v>3911</v>
      </c>
      <c r="H149" s="171" t="s">
        <v>58</v>
      </c>
      <c r="I149" s="171" t="s">
        <v>3912</v>
      </c>
      <c r="J149" s="171" t="s">
        <v>58</v>
      </c>
      <c r="K149" s="171" t="s">
        <v>3913</v>
      </c>
      <c r="L149" s="171" t="s">
        <v>58</v>
      </c>
      <c r="M149" s="174">
        <v>4506.8102837197903</v>
      </c>
      <c r="N149" s="171" t="s">
        <v>3883</v>
      </c>
      <c r="O149" s="174">
        <v>5321604.5851472104</v>
      </c>
      <c r="P149" s="171" t="s">
        <v>3914</v>
      </c>
    </row>
    <row r="150" spans="1:16" ht="26.1" customHeight="1">
      <c r="A150" s="171" t="s">
        <v>1057</v>
      </c>
      <c r="B150" s="172" t="s">
        <v>66</v>
      </c>
      <c r="C150" s="172"/>
      <c r="D150" s="172" t="s">
        <v>1058</v>
      </c>
      <c r="E150" s="172" t="s">
        <v>892</v>
      </c>
      <c r="F150" s="173" t="s">
        <v>101</v>
      </c>
      <c r="G150" s="171" t="s">
        <v>3915</v>
      </c>
      <c r="H150" s="171" t="s">
        <v>58</v>
      </c>
      <c r="I150" s="171" t="s">
        <v>1663</v>
      </c>
      <c r="J150" s="171" t="s">
        <v>58</v>
      </c>
      <c r="K150" s="171" t="s">
        <v>3916</v>
      </c>
      <c r="L150" s="171" t="s">
        <v>58</v>
      </c>
      <c r="M150" s="174">
        <v>4191.2315173900797</v>
      </c>
      <c r="N150" s="171" t="s">
        <v>3917</v>
      </c>
      <c r="O150" s="174">
        <v>5325795.8166645998</v>
      </c>
      <c r="P150" s="171" t="s">
        <v>3918</v>
      </c>
    </row>
    <row r="151" spans="1:16" ht="26.1" customHeight="1">
      <c r="A151" s="171" t="s">
        <v>1200</v>
      </c>
      <c r="B151" s="172" t="s">
        <v>66</v>
      </c>
      <c r="C151" s="172"/>
      <c r="D151" s="172" t="s">
        <v>1201</v>
      </c>
      <c r="E151" s="172" t="s">
        <v>892</v>
      </c>
      <c r="F151" s="173" t="s">
        <v>68</v>
      </c>
      <c r="G151" s="171" t="s">
        <v>3919</v>
      </c>
      <c r="H151" s="171" t="s">
        <v>58</v>
      </c>
      <c r="I151" s="171" t="s">
        <v>3920</v>
      </c>
      <c r="J151" s="171" t="s">
        <v>58</v>
      </c>
      <c r="K151" s="171" t="s">
        <v>3921</v>
      </c>
      <c r="L151" s="171" t="s">
        <v>58</v>
      </c>
      <c r="M151" s="174">
        <v>4161.4711600292203</v>
      </c>
      <c r="N151" s="171" t="s">
        <v>3917</v>
      </c>
      <c r="O151" s="174">
        <v>5329957.2878246298</v>
      </c>
      <c r="P151" s="171" t="s">
        <v>3922</v>
      </c>
    </row>
    <row r="152" spans="1:16" ht="24" customHeight="1">
      <c r="A152" s="171" t="s">
        <v>3923</v>
      </c>
      <c r="B152" s="172" t="s">
        <v>66</v>
      </c>
      <c r="C152" s="172"/>
      <c r="D152" s="172" t="s">
        <v>3924</v>
      </c>
      <c r="E152" s="172" t="s">
        <v>3203</v>
      </c>
      <c r="F152" s="173" t="s">
        <v>886</v>
      </c>
      <c r="G152" s="171" t="s">
        <v>3925</v>
      </c>
      <c r="H152" s="171" t="s">
        <v>58</v>
      </c>
      <c r="I152" s="171" t="s">
        <v>3926</v>
      </c>
      <c r="J152" s="171" t="s">
        <v>58</v>
      </c>
      <c r="K152" s="171" t="s">
        <v>3927</v>
      </c>
      <c r="L152" s="171" t="s">
        <v>58</v>
      </c>
      <c r="M152" s="174">
        <v>4098.1636835448599</v>
      </c>
      <c r="N152" s="171" t="s">
        <v>3917</v>
      </c>
      <c r="O152" s="174">
        <v>5334055.45150817</v>
      </c>
      <c r="P152" s="171" t="s">
        <v>3928</v>
      </c>
    </row>
    <row r="153" spans="1:16" ht="26.1" customHeight="1">
      <c r="A153" s="171" t="s">
        <v>1141</v>
      </c>
      <c r="B153" s="172" t="s">
        <v>66</v>
      </c>
      <c r="C153" s="172"/>
      <c r="D153" s="172" t="s">
        <v>1142</v>
      </c>
      <c r="E153" s="172" t="s">
        <v>892</v>
      </c>
      <c r="F153" s="173" t="s">
        <v>1143</v>
      </c>
      <c r="G153" s="171" t="s">
        <v>3929</v>
      </c>
      <c r="H153" s="171" t="s">
        <v>58</v>
      </c>
      <c r="I153" s="171" t="s">
        <v>3930</v>
      </c>
      <c r="J153" s="171" t="s">
        <v>58</v>
      </c>
      <c r="K153" s="171" t="s">
        <v>3931</v>
      </c>
      <c r="L153" s="171" t="s">
        <v>58</v>
      </c>
      <c r="M153" s="174">
        <v>4071.2704420048199</v>
      </c>
      <c r="N153" s="171" t="s">
        <v>3917</v>
      </c>
      <c r="O153" s="174">
        <v>5338126.7219501799</v>
      </c>
      <c r="P153" s="171" t="s">
        <v>3932</v>
      </c>
    </row>
    <row r="154" spans="1:16" ht="26.1" customHeight="1">
      <c r="A154" s="171" t="s">
        <v>1806</v>
      </c>
      <c r="B154" s="172" t="s">
        <v>66</v>
      </c>
      <c r="C154" s="172"/>
      <c r="D154" s="172" t="s">
        <v>1807</v>
      </c>
      <c r="E154" s="172" t="s">
        <v>892</v>
      </c>
      <c r="F154" s="173" t="s">
        <v>63</v>
      </c>
      <c r="G154" s="171" t="s">
        <v>3933</v>
      </c>
      <c r="H154" s="171" t="s">
        <v>58</v>
      </c>
      <c r="I154" s="171" t="s">
        <v>3934</v>
      </c>
      <c r="J154" s="171" t="s">
        <v>58</v>
      </c>
      <c r="K154" s="171" t="s">
        <v>3935</v>
      </c>
      <c r="L154" s="171" t="s">
        <v>58</v>
      </c>
      <c r="M154" s="174">
        <v>4045.1824522743</v>
      </c>
      <c r="N154" s="171" t="s">
        <v>3917</v>
      </c>
      <c r="O154" s="174">
        <v>5342171.9044024497</v>
      </c>
      <c r="P154" s="171" t="s">
        <v>3936</v>
      </c>
    </row>
    <row r="155" spans="1:16" ht="51.95" customHeight="1">
      <c r="A155" s="171" t="s">
        <v>1808</v>
      </c>
      <c r="B155" s="172" t="s">
        <v>66</v>
      </c>
      <c r="C155" s="172"/>
      <c r="D155" s="172" t="s">
        <v>1809</v>
      </c>
      <c r="E155" s="172" t="s">
        <v>892</v>
      </c>
      <c r="F155" s="173" t="s">
        <v>63</v>
      </c>
      <c r="G155" s="171" t="s">
        <v>3937</v>
      </c>
      <c r="H155" s="171" t="s">
        <v>58</v>
      </c>
      <c r="I155" s="171" t="s">
        <v>3938</v>
      </c>
      <c r="J155" s="171" t="s">
        <v>58</v>
      </c>
      <c r="K155" s="171" t="s">
        <v>3939</v>
      </c>
      <c r="L155" s="171" t="s">
        <v>58</v>
      </c>
      <c r="M155" s="174">
        <v>3921.8892863709102</v>
      </c>
      <c r="N155" s="171" t="s">
        <v>3917</v>
      </c>
      <c r="O155" s="174">
        <v>5346093.7936888197</v>
      </c>
      <c r="P155" s="171" t="s">
        <v>3940</v>
      </c>
    </row>
    <row r="156" spans="1:16" ht="24" customHeight="1">
      <c r="A156" s="171" t="s">
        <v>3941</v>
      </c>
      <c r="B156" s="172" t="s">
        <v>66</v>
      </c>
      <c r="C156" s="172"/>
      <c r="D156" s="172" t="s">
        <v>3942</v>
      </c>
      <c r="E156" s="172" t="s">
        <v>892</v>
      </c>
      <c r="F156" s="173" t="s">
        <v>202</v>
      </c>
      <c r="G156" s="171" t="s">
        <v>3943</v>
      </c>
      <c r="H156" s="171" t="s">
        <v>58</v>
      </c>
      <c r="I156" s="171" t="s">
        <v>3944</v>
      </c>
      <c r="J156" s="171" t="s">
        <v>58</v>
      </c>
      <c r="K156" s="171" t="s">
        <v>3945</v>
      </c>
      <c r="L156" s="171" t="s">
        <v>58</v>
      </c>
      <c r="M156" s="174">
        <v>3907.8402258830702</v>
      </c>
      <c r="N156" s="171" t="s">
        <v>3917</v>
      </c>
      <c r="O156" s="174">
        <v>5350001.63391471</v>
      </c>
      <c r="P156" s="171" t="s">
        <v>3946</v>
      </c>
    </row>
    <row r="157" spans="1:16" ht="26.1" customHeight="1">
      <c r="A157" s="171" t="s">
        <v>1916</v>
      </c>
      <c r="B157" s="172" t="s">
        <v>66</v>
      </c>
      <c r="C157" s="172"/>
      <c r="D157" s="172" t="s">
        <v>1917</v>
      </c>
      <c r="E157" s="172" t="s">
        <v>892</v>
      </c>
      <c r="F157" s="173" t="s">
        <v>101</v>
      </c>
      <c r="G157" s="171" t="s">
        <v>3947</v>
      </c>
      <c r="H157" s="171" t="s">
        <v>58</v>
      </c>
      <c r="I157" s="171" t="s">
        <v>3948</v>
      </c>
      <c r="J157" s="171" t="s">
        <v>58</v>
      </c>
      <c r="K157" s="171" t="s">
        <v>3949</v>
      </c>
      <c r="L157" s="171" t="s">
        <v>58</v>
      </c>
      <c r="M157" s="174">
        <v>3872.6428223685698</v>
      </c>
      <c r="N157" s="171" t="s">
        <v>3917</v>
      </c>
      <c r="O157" s="174">
        <v>5353874.2767370697</v>
      </c>
      <c r="P157" s="171" t="s">
        <v>3950</v>
      </c>
    </row>
    <row r="158" spans="1:16" ht="26.1" customHeight="1">
      <c r="A158" s="171" t="s">
        <v>1458</v>
      </c>
      <c r="B158" s="172" t="s">
        <v>66</v>
      </c>
      <c r="C158" s="172"/>
      <c r="D158" s="172" t="s">
        <v>1459</v>
      </c>
      <c r="E158" s="172" t="s">
        <v>892</v>
      </c>
      <c r="F158" s="173" t="s">
        <v>63</v>
      </c>
      <c r="G158" s="171" t="s">
        <v>3951</v>
      </c>
      <c r="H158" s="171" t="s">
        <v>58</v>
      </c>
      <c r="I158" s="171" t="s">
        <v>3952</v>
      </c>
      <c r="J158" s="171" t="s">
        <v>58</v>
      </c>
      <c r="K158" s="171" t="s">
        <v>3953</v>
      </c>
      <c r="L158" s="171" t="s">
        <v>58</v>
      </c>
      <c r="M158" s="174">
        <v>3818.5723301083799</v>
      </c>
      <c r="N158" s="171" t="s">
        <v>3917</v>
      </c>
      <c r="O158" s="174">
        <v>5357692.8490671804</v>
      </c>
      <c r="P158" s="171" t="s">
        <v>3954</v>
      </c>
    </row>
    <row r="159" spans="1:16" ht="24" customHeight="1">
      <c r="A159" s="171" t="s">
        <v>1927</v>
      </c>
      <c r="B159" s="172" t="s">
        <v>66</v>
      </c>
      <c r="C159" s="172"/>
      <c r="D159" s="172" t="s">
        <v>1928</v>
      </c>
      <c r="E159" s="172" t="s">
        <v>892</v>
      </c>
      <c r="F159" s="173" t="s">
        <v>963</v>
      </c>
      <c r="G159" s="171" t="s">
        <v>3955</v>
      </c>
      <c r="H159" s="171" t="s">
        <v>58</v>
      </c>
      <c r="I159" s="171" t="s">
        <v>3956</v>
      </c>
      <c r="J159" s="171" t="s">
        <v>58</v>
      </c>
      <c r="K159" s="171" t="s">
        <v>3957</v>
      </c>
      <c r="L159" s="171" t="s">
        <v>58</v>
      </c>
      <c r="M159" s="174">
        <v>3769.0873048206799</v>
      </c>
      <c r="N159" s="171" t="s">
        <v>3917</v>
      </c>
      <c r="O159" s="174">
        <v>5361461.9363719998</v>
      </c>
      <c r="P159" s="171" t="s">
        <v>3958</v>
      </c>
    </row>
    <row r="160" spans="1:16" ht="51.95" customHeight="1">
      <c r="A160" s="171" t="s">
        <v>1750</v>
      </c>
      <c r="B160" s="172" t="s">
        <v>66</v>
      </c>
      <c r="C160" s="172"/>
      <c r="D160" s="172" t="s">
        <v>1751</v>
      </c>
      <c r="E160" s="172" t="s">
        <v>892</v>
      </c>
      <c r="F160" s="173" t="s">
        <v>202</v>
      </c>
      <c r="G160" s="171" t="s">
        <v>3959</v>
      </c>
      <c r="H160" s="171" t="s">
        <v>58</v>
      </c>
      <c r="I160" s="171" t="s">
        <v>3960</v>
      </c>
      <c r="J160" s="171" t="s">
        <v>58</v>
      </c>
      <c r="K160" s="171" t="s">
        <v>3961</v>
      </c>
      <c r="L160" s="171" t="s">
        <v>58</v>
      </c>
      <c r="M160" s="174">
        <v>3656.9994428494301</v>
      </c>
      <c r="N160" s="171" t="s">
        <v>3917</v>
      </c>
      <c r="O160" s="174">
        <v>5365118.93581485</v>
      </c>
      <c r="P160" s="171" t="s">
        <v>3962</v>
      </c>
    </row>
    <row r="161" spans="1:16" ht="39" customHeight="1">
      <c r="A161" s="171" t="s">
        <v>1898</v>
      </c>
      <c r="B161" s="172" t="s">
        <v>66</v>
      </c>
      <c r="C161" s="172"/>
      <c r="D161" s="172" t="s">
        <v>1899</v>
      </c>
      <c r="E161" s="172" t="s">
        <v>892</v>
      </c>
      <c r="F161" s="173" t="s">
        <v>101</v>
      </c>
      <c r="G161" s="171" t="s">
        <v>3963</v>
      </c>
      <c r="H161" s="171" t="s">
        <v>58</v>
      </c>
      <c r="I161" s="171" t="s">
        <v>3964</v>
      </c>
      <c r="J161" s="171" t="s">
        <v>58</v>
      </c>
      <c r="K161" s="171" t="s">
        <v>3965</v>
      </c>
      <c r="L161" s="171" t="s">
        <v>58</v>
      </c>
      <c r="M161" s="174">
        <v>3423.9224746741402</v>
      </c>
      <c r="N161" s="171" t="s">
        <v>3966</v>
      </c>
      <c r="O161" s="174">
        <v>5368542.8582895296</v>
      </c>
      <c r="P161" s="171" t="s">
        <v>3967</v>
      </c>
    </row>
    <row r="162" spans="1:16" ht="26.1" customHeight="1">
      <c r="A162" s="171" t="s">
        <v>1088</v>
      </c>
      <c r="B162" s="172" t="s">
        <v>66</v>
      </c>
      <c r="C162" s="172"/>
      <c r="D162" s="172" t="s">
        <v>1089</v>
      </c>
      <c r="E162" s="172" t="s">
        <v>892</v>
      </c>
      <c r="F162" s="173" t="s">
        <v>63</v>
      </c>
      <c r="G162" s="171" t="s">
        <v>3968</v>
      </c>
      <c r="H162" s="171" t="s">
        <v>58</v>
      </c>
      <c r="I162" s="171" t="s">
        <v>3969</v>
      </c>
      <c r="J162" s="171" t="s">
        <v>58</v>
      </c>
      <c r="K162" s="171" t="s">
        <v>3970</v>
      </c>
      <c r="L162" s="171" t="s">
        <v>58</v>
      </c>
      <c r="M162" s="174">
        <v>3423.0922620031401</v>
      </c>
      <c r="N162" s="171" t="s">
        <v>3966</v>
      </c>
      <c r="O162" s="174">
        <v>5371965.9505515303</v>
      </c>
      <c r="P162" s="171" t="s">
        <v>3971</v>
      </c>
    </row>
    <row r="163" spans="1:16" ht="26.1" customHeight="1">
      <c r="A163" s="171" t="s">
        <v>1578</v>
      </c>
      <c r="B163" s="172" t="s">
        <v>66</v>
      </c>
      <c r="C163" s="172"/>
      <c r="D163" s="172" t="s">
        <v>1579</v>
      </c>
      <c r="E163" s="172" t="s">
        <v>892</v>
      </c>
      <c r="F163" s="173" t="s">
        <v>202</v>
      </c>
      <c r="G163" s="171" t="s">
        <v>3972</v>
      </c>
      <c r="H163" s="171" t="s">
        <v>58</v>
      </c>
      <c r="I163" s="171" t="s">
        <v>3973</v>
      </c>
      <c r="J163" s="171" t="s">
        <v>58</v>
      </c>
      <c r="K163" s="171" t="s">
        <v>3974</v>
      </c>
      <c r="L163" s="171" t="s">
        <v>58</v>
      </c>
      <c r="M163" s="174">
        <v>3230.28921182562</v>
      </c>
      <c r="N163" s="171" t="s">
        <v>3966</v>
      </c>
      <c r="O163" s="174">
        <v>5375196.2397633595</v>
      </c>
      <c r="P163" s="171" t="s">
        <v>3975</v>
      </c>
    </row>
    <row r="164" spans="1:16" ht="26.1" customHeight="1">
      <c r="A164" s="171" t="s">
        <v>1884</v>
      </c>
      <c r="B164" s="172" t="s">
        <v>66</v>
      </c>
      <c r="C164" s="172"/>
      <c r="D164" s="172" t="s">
        <v>1885</v>
      </c>
      <c r="E164" s="172" t="s">
        <v>892</v>
      </c>
      <c r="F164" s="173" t="s">
        <v>63</v>
      </c>
      <c r="G164" s="171" t="s">
        <v>3976</v>
      </c>
      <c r="H164" s="171" t="s">
        <v>58</v>
      </c>
      <c r="I164" s="171" t="s">
        <v>3977</v>
      </c>
      <c r="J164" s="171" t="s">
        <v>58</v>
      </c>
      <c r="K164" s="171" t="s">
        <v>3978</v>
      </c>
      <c r="L164" s="171" t="s">
        <v>58</v>
      </c>
      <c r="M164" s="174">
        <v>3159.4572930081799</v>
      </c>
      <c r="N164" s="171" t="s">
        <v>3966</v>
      </c>
      <c r="O164" s="174">
        <v>5378355.6970563596</v>
      </c>
      <c r="P164" s="171" t="s">
        <v>3979</v>
      </c>
    </row>
    <row r="165" spans="1:16" ht="26.1" customHeight="1">
      <c r="A165" s="171" t="s">
        <v>3980</v>
      </c>
      <c r="B165" s="172" t="s">
        <v>66</v>
      </c>
      <c r="C165" s="172"/>
      <c r="D165" s="172" t="s">
        <v>3981</v>
      </c>
      <c r="E165" s="172" t="s">
        <v>892</v>
      </c>
      <c r="F165" s="173" t="s">
        <v>886</v>
      </c>
      <c r="G165" s="171" t="s">
        <v>3907</v>
      </c>
      <c r="H165" s="171" t="s">
        <v>58</v>
      </c>
      <c r="I165" s="171" t="s">
        <v>3982</v>
      </c>
      <c r="J165" s="171" t="s">
        <v>58</v>
      </c>
      <c r="K165" s="171" t="s">
        <v>3983</v>
      </c>
      <c r="L165" s="171" t="s">
        <v>58</v>
      </c>
      <c r="M165" s="174">
        <v>3135.7972015775799</v>
      </c>
      <c r="N165" s="171" t="s">
        <v>3966</v>
      </c>
      <c r="O165" s="174">
        <v>5381491.49425794</v>
      </c>
      <c r="P165" s="171" t="s">
        <v>3984</v>
      </c>
    </row>
    <row r="166" spans="1:16" ht="26.1" customHeight="1">
      <c r="A166" s="171" t="s">
        <v>1434</v>
      </c>
      <c r="B166" s="172" t="s">
        <v>66</v>
      </c>
      <c r="C166" s="172"/>
      <c r="D166" s="172" t="s">
        <v>1435</v>
      </c>
      <c r="E166" s="172" t="s">
        <v>892</v>
      </c>
      <c r="F166" s="173" t="s">
        <v>202</v>
      </c>
      <c r="G166" s="171" t="s">
        <v>3985</v>
      </c>
      <c r="H166" s="171" t="s">
        <v>58</v>
      </c>
      <c r="I166" s="171" t="s">
        <v>3986</v>
      </c>
      <c r="J166" s="171" t="s">
        <v>58</v>
      </c>
      <c r="K166" s="171" t="s">
        <v>3987</v>
      </c>
      <c r="L166" s="171" t="s">
        <v>58</v>
      </c>
      <c r="M166" s="174">
        <v>3033.3152891444702</v>
      </c>
      <c r="N166" s="171" t="s">
        <v>3988</v>
      </c>
      <c r="O166" s="174">
        <v>5384524.80954709</v>
      </c>
      <c r="P166" s="171" t="s">
        <v>3989</v>
      </c>
    </row>
    <row r="167" spans="1:16" ht="39" customHeight="1">
      <c r="A167" s="171" t="s">
        <v>1734</v>
      </c>
      <c r="B167" s="172" t="s">
        <v>66</v>
      </c>
      <c r="C167" s="172"/>
      <c r="D167" s="172" t="s">
        <v>1735</v>
      </c>
      <c r="E167" s="172" t="s">
        <v>892</v>
      </c>
      <c r="F167" s="173" t="s">
        <v>63</v>
      </c>
      <c r="G167" s="171" t="s">
        <v>3990</v>
      </c>
      <c r="H167" s="171" t="s">
        <v>58</v>
      </c>
      <c r="I167" s="171" t="s">
        <v>3869</v>
      </c>
      <c r="J167" s="171" t="s">
        <v>58</v>
      </c>
      <c r="K167" s="171" t="s">
        <v>3991</v>
      </c>
      <c r="L167" s="171" t="s">
        <v>58</v>
      </c>
      <c r="M167" s="174">
        <v>3030.4709073571398</v>
      </c>
      <c r="N167" s="171" t="s">
        <v>3988</v>
      </c>
      <c r="O167" s="174">
        <v>5387555.28045444</v>
      </c>
      <c r="P167" s="171" t="s">
        <v>3992</v>
      </c>
    </row>
    <row r="168" spans="1:16" ht="26.1" customHeight="1">
      <c r="A168" s="171" t="s">
        <v>1907</v>
      </c>
      <c r="B168" s="172" t="s">
        <v>66</v>
      </c>
      <c r="C168" s="172"/>
      <c r="D168" s="172" t="s">
        <v>1908</v>
      </c>
      <c r="E168" s="172" t="s">
        <v>892</v>
      </c>
      <c r="F168" s="173" t="s">
        <v>1143</v>
      </c>
      <c r="G168" s="171" t="s">
        <v>3993</v>
      </c>
      <c r="H168" s="171" t="s">
        <v>58</v>
      </c>
      <c r="I168" s="171" t="s">
        <v>3994</v>
      </c>
      <c r="J168" s="171" t="s">
        <v>58</v>
      </c>
      <c r="K168" s="171" t="s">
        <v>3995</v>
      </c>
      <c r="L168" s="171" t="s">
        <v>58</v>
      </c>
      <c r="M168" s="174">
        <v>3019.07048651272</v>
      </c>
      <c r="N168" s="171" t="s">
        <v>3988</v>
      </c>
      <c r="O168" s="174">
        <v>5390574.3509409605</v>
      </c>
      <c r="P168" s="171" t="s">
        <v>3996</v>
      </c>
    </row>
    <row r="169" spans="1:16" ht="26.1" customHeight="1">
      <c r="A169" s="171" t="s">
        <v>990</v>
      </c>
      <c r="B169" s="172" t="s">
        <v>66</v>
      </c>
      <c r="C169" s="172"/>
      <c r="D169" s="172" t="s">
        <v>991</v>
      </c>
      <c r="E169" s="172" t="s">
        <v>892</v>
      </c>
      <c r="F169" s="173" t="s">
        <v>101</v>
      </c>
      <c r="G169" s="171" t="s">
        <v>3997</v>
      </c>
      <c r="H169" s="171" t="s">
        <v>58</v>
      </c>
      <c r="I169" s="171" t="s">
        <v>3998</v>
      </c>
      <c r="J169" s="171" t="s">
        <v>58</v>
      </c>
      <c r="K169" s="171" t="s">
        <v>3999</v>
      </c>
      <c r="L169" s="171" t="s">
        <v>58</v>
      </c>
      <c r="M169" s="174">
        <v>3000.4409490573198</v>
      </c>
      <c r="N169" s="171" t="s">
        <v>3988</v>
      </c>
      <c r="O169" s="174">
        <v>5393574.7918900102</v>
      </c>
      <c r="P169" s="171" t="s">
        <v>4000</v>
      </c>
    </row>
    <row r="170" spans="1:16" ht="26.1" customHeight="1">
      <c r="A170" s="171" t="s">
        <v>4001</v>
      </c>
      <c r="B170" s="172" t="s">
        <v>66</v>
      </c>
      <c r="C170" s="172"/>
      <c r="D170" s="172" t="s">
        <v>4002</v>
      </c>
      <c r="E170" s="172" t="s">
        <v>892</v>
      </c>
      <c r="F170" s="173" t="s">
        <v>886</v>
      </c>
      <c r="G170" s="171" t="s">
        <v>4003</v>
      </c>
      <c r="H170" s="171" t="s">
        <v>58</v>
      </c>
      <c r="I170" s="171" t="s">
        <v>4004</v>
      </c>
      <c r="J170" s="171" t="s">
        <v>58</v>
      </c>
      <c r="K170" s="171" t="s">
        <v>4005</v>
      </c>
      <c r="L170" s="171" t="s">
        <v>58</v>
      </c>
      <c r="M170" s="174">
        <v>2928.7523403175801</v>
      </c>
      <c r="N170" s="171" t="s">
        <v>3988</v>
      </c>
      <c r="O170" s="174">
        <v>5396503.5442303298</v>
      </c>
      <c r="P170" s="171" t="s">
        <v>4006</v>
      </c>
    </row>
    <row r="171" spans="1:16" ht="26.1" customHeight="1">
      <c r="A171" s="171" t="s">
        <v>1925</v>
      </c>
      <c r="B171" s="172" t="s">
        <v>66</v>
      </c>
      <c r="C171" s="172"/>
      <c r="D171" s="172" t="s">
        <v>1926</v>
      </c>
      <c r="E171" s="172" t="s">
        <v>892</v>
      </c>
      <c r="F171" s="173" t="s">
        <v>963</v>
      </c>
      <c r="G171" s="171" t="s">
        <v>4007</v>
      </c>
      <c r="H171" s="171" t="s">
        <v>58</v>
      </c>
      <c r="I171" s="171" t="s">
        <v>4008</v>
      </c>
      <c r="J171" s="171" t="s">
        <v>58</v>
      </c>
      <c r="K171" s="171" t="s">
        <v>4009</v>
      </c>
      <c r="L171" s="171" t="s">
        <v>58</v>
      </c>
      <c r="M171" s="174">
        <v>2913.0824594328301</v>
      </c>
      <c r="N171" s="171" t="s">
        <v>3988</v>
      </c>
      <c r="O171" s="174">
        <v>5399416.62668976</v>
      </c>
      <c r="P171" s="171" t="s">
        <v>4010</v>
      </c>
    </row>
    <row r="172" spans="1:16" ht="39" customHeight="1">
      <c r="A172" s="171" t="s">
        <v>1754</v>
      </c>
      <c r="B172" s="172" t="s">
        <v>66</v>
      </c>
      <c r="C172" s="172"/>
      <c r="D172" s="172" t="s">
        <v>1755</v>
      </c>
      <c r="E172" s="172" t="s">
        <v>892</v>
      </c>
      <c r="F172" s="173" t="s">
        <v>68</v>
      </c>
      <c r="G172" s="171" t="s">
        <v>4011</v>
      </c>
      <c r="H172" s="171" t="s">
        <v>58</v>
      </c>
      <c r="I172" s="171" t="s">
        <v>4012</v>
      </c>
      <c r="J172" s="171" t="s">
        <v>58</v>
      </c>
      <c r="K172" s="171" t="s">
        <v>4013</v>
      </c>
      <c r="L172" s="171" t="s">
        <v>58</v>
      </c>
      <c r="M172" s="174">
        <v>2885.2230880100501</v>
      </c>
      <c r="N172" s="171" t="s">
        <v>3988</v>
      </c>
      <c r="O172" s="174">
        <v>5402301.8497777702</v>
      </c>
      <c r="P172" s="171" t="s">
        <v>4014</v>
      </c>
    </row>
    <row r="173" spans="1:16" ht="26.1" customHeight="1">
      <c r="A173" s="171" t="s">
        <v>4015</v>
      </c>
      <c r="B173" s="172" t="s">
        <v>66</v>
      </c>
      <c r="C173" s="172"/>
      <c r="D173" s="172" t="s">
        <v>4016</v>
      </c>
      <c r="E173" s="172" t="s">
        <v>892</v>
      </c>
      <c r="F173" s="173" t="s">
        <v>886</v>
      </c>
      <c r="G173" s="171" t="s">
        <v>4017</v>
      </c>
      <c r="H173" s="171" t="s">
        <v>58</v>
      </c>
      <c r="I173" s="171" t="s">
        <v>3346</v>
      </c>
      <c r="J173" s="171" t="s">
        <v>58</v>
      </c>
      <c r="K173" s="171" t="s">
        <v>4018</v>
      </c>
      <c r="L173" s="171" t="s">
        <v>58</v>
      </c>
      <c r="M173" s="174">
        <v>2884.32201176852</v>
      </c>
      <c r="N173" s="171" t="s">
        <v>3988</v>
      </c>
      <c r="O173" s="174">
        <v>5405186.17178954</v>
      </c>
      <c r="P173" s="171" t="s">
        <v>4019</v>
      </c>
    </row>
    <row r="174" spans="1:16" ht="39" customHeight="1">
      <c r="A174" s="171" t="s">
        <v>1624</v>
      </c>
      <c r="B174" s="172" t="s">
        <v>66</v>
      </c>
      <c r="C174" s="172"/>
      <c r="D174" s="172" t="s">
        <v>1625</v>
      </c>
      <c r="E174" s="172" t="s">
        <v>892</v>
      </c>
      <c r="F174" s="173" t="s">
        <v>63</v>
      </c>
      <c r="G174" s="171" t="s">
        <v>3548</v>
      </c>
      <c r="H174" s="171" t="s">
        <v>58</v>
      </c>
      <c r="I174" s="171" t="s">
        <v>4020</v>
      </c>
      <c r="J174" s="171" t="s">
        <v>58</v>
      </c>
      <c r="K174" s="171" t="s">
        <v>4021</v>
      </c>
      <c r="L174" s="171" t="s">
        <v>58</v>
      </c>
      <c r="M174" s="174">
        <v>2787.6201267531901</v>
      </c>
      <c r="N174" s="171" t="s">
        <v>3988</v>
      </c>
      <c r="O174" s="174">
        <v>5407973.7919162903</v>
      </c>
      <c r="P174" s="171" t="s">
        <v>4022</v>
      </c>
    </row>
    <row r="175" spans="1:16" ht="24" customHeight="1">
      <c r="A175" s="171" t="s">
        <v>1226</v>
      </c>
      <c r="B175" s="172" t="s">
        <v>66</v>
      </c>
      <c r="C175" s="172"/>
      <c r="D175" s="172" t="s">
        <v>1227</v>
      </c>
      <c r="E175" s="172" t="s">
        <v>892</v>
      </c>
      <c r="F175" s="173" t="s">
        <v>101</v>
      </c>
      <c r="G175" s="171" t="s">
        <v>4023</v>
      </c>
      <c r="H175" s="171" t="s">
        <v>58</v>
      </c>
      <c r="I175" s="171" t="s">
        <v>4024</v>
      </c>
      <c r="J175" s="171" t="s">
        <v>58</v>
      </c>
      <c r="K175" s="171" t="s">
        <v>4025</v>
      </c>
      <c r="L175" s="171" t="s">
        <v>58</v>
      </c>
      <c r="M175" s="174">
        <v>2770.6489528113598</v>
      </c>
      <c r="N175" s="171" t="s">
        <v>3988</v>
      </c>
      <c r="O175" s="174">
        <v>5410744.4408691097</v>
      </c>
      <c r="P175" s="171" t="s">
        <v>4026</v>
      </c>
    </row>
    <row r="176" spans="1:16" ht="24" customHeight="1">
      <c r="A176" s="171" t="s">
        <v>1175</v>
      </c>
      <c r="B176" s="172" t="s">
        <v>66</v>
      </c>
      <c r="C176" s="172"/>
      <c r="D176" s="172" t="s">
        <v>1176</v>
      </c>
      <c r="E176" s="172" t="s">
        <v>892</v>
      </c>
      <c r="F176" s="173" t="s">
        <v>101</v>
      </c>
      <c r="G176" s="171" t="s">
        <v>4027</v>
      </c>
      <c r="H176" s="171" t="s">
        <v>58</v>
      </c>
      <c r="I176" s="171" t="s">
        <v>4028</v>
      </c>
      <c r="J176" s="171" t="s">
        <v>58</v>
      </c>
      <c r="K176" s="171" t="s">
        <v>4029</v>
      </c>
      <c r="L176" s="171" t="s">
        <v>58</v>
      </c>
      <c r="M176" s="174">
        <v>2742.0908367597399</v>
      </c>
      <c r="N176" s="171" t="s">
        <v>3988</v>
      </c>
      <c r="O176" s="174">
        <v>5413486.5317058703</v>
      </c>
      <c r="P176" s="171" t="s">
        <v>4030</v>
      </c>
    </row>
    <row r="177" spans="1:16" ht="39" customHeight="1">
      <c r="A177" s="171" t="s">
        <v>1987</v>
      </c>
      <c r="B177" s="172" t="s">
        <v>66</v>
      </c>
      <c r="C177" s="172"/>
      <c r="D177" s="172" t="s">
        <v>1988</v>
      </c>
      <c r="E177" s="172" t="s">
        <v>892</v>
      </c>
      <c r="F177" s="173" t="s">
        <v>202</v>
      </c>
      <c r="G177" s="171" t="s">
        <v>4031</v>
      </c>
      <c r="H177" s="171" t="s">
        <v>58</v>
      </c>
      <c r="I177" s="171" t="s">
        <v>4032</v>
      </c>
      <c r="J177" s="171" t="s">
        <v>58</v>
      </c>
      <c r="K177" s="171" t="s">
        <v>4033</v>
      </c>
      <c r="L177" s="171" t="s">
        <v>58</v>
      </c>
      <c r="M177" s="174">
        <v>2729.1497611343898</v>
      </c>
      <c r="N177" s="171" t="s">
        <v>3988</v>
      </c>
      <c r="O177" s="174">
        <v>5416215.6814670004</v>
      </c>
      <c r="P177" s="171" t="s">
        <v>4034</v>
      </c>
    </row>
    <row r="178" spans="1:16" ht="24" customHeight="1">
      <c r="A178" s="171" t="s">
        <v>1035</v>
      </c>
      <c r="B178" s="172" t="s">
        <v>66</v>
      </c>
      <c r="C178" s="172"/>
      <c r="D178" s="172" t="s">
        <v>1036</v>
      </c>
      <c r="E178" s="172" t="s">
        <v>892</v>
      </c>
      <c r="F178" s="173" t="s">
        <v>68</v>
      </c>
      <c r="G178" s="171" t="s">
        <v>4035</v>
      </c>
      <c r="H178" s="171" t="s">
        <v>58</v>
      </c>
      <c r="I178" s="171" t="s">
        <v>4036</v>
      </c>
      <c r="J178" s="171" t="s">
        <v>58</v>
      </c>
      <c r="K178" s="171" t="s">
        <v>4037</v>
      </c>
      <c r="L178" s="171" t="s">
        <v>58</v>
      </c>
      <c r="M178" s="174">
        <v>2700.78354344437</v>
      </c>
      <c r="N178" s="171" t="s">
        <v>3988</v>
      </c>
      <c r="O178" s="174">
        <v>5418916.46501044</v>
      </c>
      <c r="P178" s="171" t="s">
        <v>4038</v>
      </c>
    </row>
    <row r="179" spans="1:16" ht="26.1" customHeight="1">
      <c r="A179" s="171" t="s">
        <v>1671</v>
      </c>
      <c r="B179" s="172" t="s">
        <v>66</v>
      </c>
      <c r="C179" s="172"/>
      <c r="D179" s="172" t="s">
        <v>1672</v>
      </c>
      <c r="E179" s="172" t="s">
        <v>892</v>
      </c>
      <c r="F179" s="173" t="s">
        <v>63</v>
      </c>
      <c r="G179" s="171" t="s">
        <v>4039</v>
      </c>
      <c r="H179" s="171" t="s">
        <v>58</v>
      </c>
      <c r="I179" s="171" t="s">
        <v>4040</v>
      </c>
      <c r="J179" s="171" t="s">
        <v>58</v>
      </c>
      <c r="K179" s="171" t="s">
        <v>4041</v>
      </c>
      <c r="L179" s="171" t="s">
        <v>58</v>
      </c>
      <c r="M179" s="174">
        <v>2699.8846140105302</v>
      </c>
      <c r="N179" s="171" t="s">
        <v>3988</v>
      </c>
      <c r="O179" s="174">
        <v>5421616.3496244503</v>
      </c>
      <c r="P179" s="171" t="s">
        <v>4042</v>
      </c>
    </row>
    <row r="180" spans="1:16" ht="26.1" customHeight="1">
      <c r="A180" s="171" t="s">
        <v>4043</v>
      </c>
      <c r="B180" s="172" t="s">
        <v>66</v>
      </c>
      <c r="C180" s="172"/>
      <c r="D180" s="172" t="s">
        <v>4044</v>
      </c>
      <c r="E180" s="172" t="s">
        <v>974</v>
      </c>
      <c r="F180" s="173" t="s">
        <v>980</v>
      </c>
      <c r="G180" s="171" t="s">
        <v>4039</v>
      </c>
      <c r="H180" s="171" t="s">
        <v>58</v>
      </c>
      <c r="I180" s="171" t="s">
        <v>4045</v>
      </c>
      <c r="J180" s="171" t="s">
        <v>58</v>
      </c>
      <c r="K180" s="171" t="s">
        <v>4046</v>
      </c>
      <c r="L180" s="171" t="s">
        <v>58</v>
      </c>
      <c r="M180" s="174">
        <v>2616.18429561533</v>
      </c>
      <c r="N180" s="171" t="s">
        <v>3988</v>
      </c>
      <c r="O180" s="174">
        <v>5424232.5339200702</v>
      </c>
      <c r="P180" s="171" t="s">
        <v>4047</v>
      </c>
    </row>
    <row r="181" spans="1:16" ht="26.1" customHeight="1">
      <c r="A181" s="171" t="s">
        <v>1664</v>
      </c>
      <c r="B181" s="172" t="s">
        <v>66</v>
      </c>
      <c r="C181" s="172"/>
      <c r="D181" s="172" t="s">
        <v>1665</v>
      </c>
      <c r="E181" s="172" t="s">
        <v>892</v>
      </c>
      <c r="F181" s="173" t="s">
        <v>202</v>
      </c>
      <c r="G181" s="171" t="s">
        <v>4048</v>
      </c>
      <c r="H181" s="171" t="s">
        <v>58</v>
      </c>
      <c r="I181" s="171" t="s">
        <v>4049</v>
      </c>
      <c r="J181" s="171" t="s">
        <v>58</v>
      </c>
      <c r="K181" s="171" t="s">
        <v>4050</v>
      </c>
      <c r="L181" s="171" t="s">
        <v>58</v>
      </c>
      <c r="M181" s="174">
        <v>2610.2713375616299</v>
      </c>
      <c r="N181" s="171" t="s">
        <v>3988</v>
      </c>
      <c r="O181" s="174">
        <v>5426842.8052576296</v>
      </c>
      <c r="P181" s="171" t="s">
        <v>4051</v>
      </c>
    </row>
    <row r="182" spans="1:16" ht="26.1" customHeight="1">
      <c r="A182" s="171" t="s">
        <v>4052</v>
      </c>
      <c r="B182" s="172" t="s">
        <v>66</v>
      </c>
      <c r="C182" s="172"/>
      <c r="D182" s="172" t="s">
        <v>4053</v>
      </c>
      <c r="E182" s="172" t="s">
        <v>892</v>
      </c>
      <c r="F182" s="173" t="s">
        <v>63</v>
      </c>
      <c r="G182" s="171" t="s">
        <v>4054</v>
      </c>
      <c r="H182" s="171" t="s">
        <v>58</v>
      </c>
      <c r="I182" s="171" t="s">
        <v>4055</v>
      </c>
      <c r="J182" s="171" t="s">
        <v>58</v>
      </c>
      <c r="K182" s="171" t="s">
        <v>4056</v>
      </c>
      <c r="L182" s="171" t="s">
        <v>58</v>
      </c>
      <c r="M182" s="174">
        <v>2547.0744329416402</v>
      </c>
      <c r="N182" s="171" t="s">
        <v>3988</v>
      </c>
      <c r="O182" s="174">
        <v>5429389.8796905698</v>
      </c>
      <c r="P182" s="171" t="s">
        <v>4057</v>
      </c>
    </row>
    <row r="183" spans="1:16" ht="24" customHeight="1">
      <c r="A183" s="171" t="s">
        <v>1195</v>
      </c>
      <c r="B183" s="172" t="s">
        <v>66</v>
      </c>
      <c r="C183" s="172"/>
      <c r="D183" s="172" t="s">
        <v>1196</v>
      </c>
      <c r="E183" s="172" t="s">
        <v>892</v>
      </c>
      <c r="F183" s="173" t="s">
        <v>101</v>
      </c>
      <c r="G183" s="171" t="s">
        <v>4058</v>
      </c>
      <c r="H183" s="171" t="s">
        <v>58</v>
      </c>
      <c r="I183" s="171" t="s">
        <v>4059</v>
      </c>
      <c r="J183" s="171" t="s">
        <v>58</v>
      </c>
      <c r="K183" s="171" t="s">
        <v>4060</v>
      </c>
      <c r="L183" s="171" t="s">
        <v>58</v>
      </c>
      <c r="M183" s="174">
        <v>2509.9212479549601</v>
      </c>
      <c r="N183" s="171" t="s">
        <v>4061</v>
      </c>
      <c r="O183" s="174">
        <v>5431899.8009385299</v>
      </c>
      <c r="P183" s="171" t="s">
        <v>4062</v>
      </c>
    </row>
    <row r="184" spans="1:16" ht="26.1" customHeight="1">
      <c r="A184" s="171" t="s">
        <v>4063</v>
      </c>
      <c r="B184" s="172" t="s">
        <v>66</v>
      </c>
      <c r="C184" s="172"/>
      <c r="D184" s="172" t="s">
        <v>4064</v>
      </c>
      <c r="E184" s="172" t="s">
        <v>892</v>
      </c>
      <c r="F184" s="173" t="s">
        <v>980</v>
      </c>
      <c r="G184" s="171" t="s">
        <v>4039</v>
      </c>
      <c r="H184" s="171" t="s">
        <v>58</v>
      </c>
      <c r="I184" s="171" t="s">
        <v>4065</v>
      </c>
      <c r="J184" s="171" t="s">
        <v>58</v>
      </c>
      <c r="K184" s="171" t="s">
        <v>4066</v>
      </c>
      <c r="L184" s="171" t="s">
        <v>58</v>
      </c>
      <c r="M184" s="174">
        <v>2417.0214854959499</v>
      </c>
      <c r="N184" s="171" t="s">
        <v>4061</v>
      </c>
      <c r="O184" s="174">
        <v>5434316.8224240299</v>
      </c>
      <c r="P184" s="171" t="s">
        <v>4067</v>
      </c>
    </row>
    <row r="185" spans="1:16" ht="26.1" customHeight="1">
      <c r="A185" s="171" t="s">
        <v>1494</v>
      </c>
      <c r="B185" s="172" t="s">
        <v>66</v>
      </c>
      <c r="C185" s="172"/>
      <c r="D185" s="172" t="s">
        <v>1495</v>
      </c>
      <c r="E185" s="172" t="s">
        <v>892</v>
      </c>
      <c r="F185" s="173" t="s">
        <v>63</v>
      </c>
      <c r="G185" s="171" t="s">
        <v>4068</v>
      </c>
      <c r="H185" s="171" t="s">
        <v>58</v>
      </c>
      <c r="I185" s="171" t="s">
        <v>4069</v>
      </c>
      <c r="J185" s="171" t="s">
        <v>58</v>
      </c>
      <c r="K185" s="171" t="s">
        <v>4070</v>
      </c>
      <c r="L185" s="171" t="s">
        <v>58</v>
      </c>
      <c r="M185" s="174">
        <v>2350.0622295902599</v>
      </c>
      <c r="N185" s="171" t="s">
        <v>4061</v>
      </c>
      <c r="O185" s="174">
        <v>5436666.8846536102</v>
      </c>
      <c r="P185" s="171" t="s">
        <v>4071</v>
      </c>
    </row>
    <row r="186" spans="1:16" ht="24" customHeight="1">
      <c r="A186" s="171" t="s">
        <v>1230</v>
      </c>
      <c r="B186" s="172" t="s">
        <v>66</v>
      </c>
      <c r="C186" s="172"/>
      <c r="D186" s="172" t="s">
        <v>1231</v>
      </c>
      <c r="E186" s="172" t="s">
        <v>892</v>
      </c>
      <c r="F186" s="173" t="s">
        <v>101</v>
      </c>
      <c r="G186" s="171" t="s">
        <v>4072</v>
      </c>
      <c r="H186" s="171" t="s">
        <v>58</v>
      </c>
      <c r="I186" s="171" t="s">
        <v>2447</v>
      </c>
      <c r="J186" s="171" t="s">
        <v>58</v>
      </c>
      <c r="K186" s="171" t="s">
        <v>4073</v>
      </c>
      <c r="L186" s="171" t="s">
        <v>58</v>
      </c>
      <c r="M186" s="174">
        <v>2335.7390827213799</v>
      </c>
      <c r="N186" s="171" t="s">
        <v>4061</v>
      </c>
      <c r="O186" s="174">
        <v>5439002.6237363396</v>
      </c>
      <c r="P186" s="171" t="s">
        <v>4074</v>
      </c>
    </row>
    <row r="187" spans="1:16" ht="51.95" customHeight="1">
      <c r="A187" s="171" t="s">
        <v>4075</v>
      </c>
      <c r="B187" s="172" t="s">
        <v>66</v>
      </c>
      <c r="C187" s="172"/>
      <c r="D187" s="172" t="s">
        <v>4076</v>
      </c>
      <c r="E187" s="172" t="s">
        <v>892</v>
      </c>
      <c r="F187" s="173" t="s">
        <v>63</v>
      </c>
      <c r="G187" s="171" t="s">
        <v>4077</v>
      </c>
      <c r="H187" s="171" t="s">
        <v>58</v>
      </c>
      <c r="I187" s="171" t="s">
        <v>4078</v>
      </c>
      <c r="J187" s="171" t="s">
        <v>58</v>
      </c>
      <c r="K187" s="171" t="s">
        <v>4079</v>
      </c>
      <c r="L187" s="171" t="s">
        <v>58</v>
      </c>
      <c r="M187" s="174">
        <v>2295.9956193867902</v>
      </c>
      <c r="N187" s="171" t="s">
        <v>4061</v>
      </c>
      <c r="O187" s="174">
        <v>5441298.6193557195</v>
      </c>
      <c r="P187" s="171" t="s">
        <v>4080</v>
      </c>
    </row>
    <row r="188" spans="1:16" ht="26.1" customHeight="1">
      <c r="A188" s="171" t="s">
        <v>959</v>
      </c>
      <c r="B188" s="172" t="s">
        <v>66</v>
      </c>
      <c r="C188" s="172"/>
      <c r="D188" s="172" t="s">
        <v>960</v>
      </c>
      <c r="E188" s="172" t="s">
        <v>892</v>
      </c>
      <c r="F188" s="173" t="s">
        <v>202</v>
      </c>
      <c r="G188" s="171" t="s">
        <v>4081</v>
      </c>
      <c r="H188" s="171" t="s">
        <v>58</v>
      </c>
      <c r="I188" s="171" t="s">
        <v>4082</v>
      </c>
      <c r="J188" s="171" t="s">
        <v>58</v>
      </c>
      <c r="K188" s="171" t="s">
        <v>4083</v>
      </c>
      <c r="L188" s="171" t="s">
        <v>58</v>
      </c>
      <c r="M188" s="174">
        <v>2293.7481318099999</v>
      </c>
      <c r="N188" s="171" t="s">
        <v>4061</v>
      </c>
      <c r="O188" s="174">
        <v>5443592.3674875302</v>
      </c>
      <c r="P188" s="171" t="s">
        <v>4084</v>
      </c>
    </row>
    <row r="189" spans="1:16" ht="26.1" customHeight="1">
      <c r="A189" s="171" t="s">
        <v>1383</v>
      </c>
      <c r="B189" s="172" t="s">
        <v>66</v>
      </c>
      <c r="C189" s="172"/>
      <c r="D189" s="172" t="s">
        <v>1384</v>
      </c>
      <c r="E189" s="172" t="s">
        <v>892</v>
      </c>
      <c r="F189" s="173" t="s">
        <v>202</v>
      </c>
      <c r="G189" s="171" t="s">
        <v>4085</v>
      </c>
      <c r="H189" s="171" t="s">
        <v>58</v>
      </c>
      <c r="I189" s="171" t="s">
        <v>4086</v>
      </c>
      <c r="J189" s="171" t="s">
        <v>58</v>
      </c>
      <c r="K189" s="171" t="s">
        <v>4087</v>
      </c>
      <c r="L189" s="171" t="s">
        <v>58</v>
      </c>
      <c r="M189" s="174">
        <v>2285.5306630653099</v>
      </c>
      <c r="N189" s="171" t="s">
        <v>4061</v>
      </c>
      <c r="O189" s="174">
        <v>5445877.8981505996</v>
      </c>
      <c r="P189" s="171" t="s">
        <v>4088</v>
      </c>
    </row>
    <row r="190" spans="1:16" ht="26.1" customHeight="1">
      <c r="A190" s="171" t="s">
        <v>1789</v>
      </c>
      <c r="B190" s="172" t="s">
        <v>66</v>
      </c>
      <c r="C190" s="172"/>
      <c r="D190" s="172" t="s">
        <v>1790</v>
      </c>
      <c r="E190" s="172" t="s">
        <v>892</v>
      </c>
      <c r="F190" s="173" t="s">
        <v>68</v>
      </c>
      <c r="G190" s="171" t="s">
        <v>4089</v>
      </c>
      <c r="H190" s="171" t="s">
        <v>58</v>
      </c>
      <c r="I190" s="171" t="s">
        <v>4090</v>
      </c>
      <c r="J190" s="171" t="s">
        <v>58</v>
      </c>
      <c r="K190" s="171" t="s">
        <v>4091</v>
      </c>
      <c r="L190" s="171" t="s">
        <v>58</v>
      </c>
      <c r="M190" s="174">
        <v>2284.17969138422</v>
      </c>
      <c r="N190" s="171" t="s">
        <v>4061</v>
      </c>
      <c r="O190" s="174">
        <v>5448162.0778419804</v>
      </c>
      <c r="P190" s="171" t="s">
        <v>4092</v>
      </c>
    </row>
    <row r="191" spans="1:16" ht="24" customHeight="1">
      <c r="A191" s="171" t="s">
        <v>4093</v>
      </c>
      <c r="B191" s="172" t="s">
        <v>66</v>
      </c>
      <c r="C191" s="172"/>
      <c r="D191" s="172" t="s">
        <v>4094</v>
      </c>
      <c r="E191" s="172" t="s">
        <v>3203</v>
      </c>
      <c r="F191" s="173" t="s">
        <v>886</v>
      </c>
      <c r="G191" s="171" t="s">
        <v>4095</v>
      </c>
      <c r="H191" s="171" t="s">
        <v>58</v>
      </c>
      <c r="I191" s="171" t="s">
        <v>4096</v>
      </c>
      <c r="J191" s="171" t="s">
        <v>58</v>
      </c>
      <c r="K191" s="171" t="s">
        <v>4097</v>
      </c>
      <c r="L191" s="171" t="s">
        <v>58</v>
      </c>
      <c r="M191" s="174">
        <v>2259.9874133191202</v>
      </c>
      <c r="N191" s="171" t="s">
        <v>4061</v>
      </c>
      <c r="O191" s="174">
        <v>5450422.0652553001</v>
      </c>
      <c r="P191" s="171" t="s">
        <v>4098</v>
      </c>
    </row>
    <row r="192" spans="1:16" ht="24" customHeight="1">
      <c r="A192" s="171" t="s">
        <v>1767</v>
      </c>
      <c r="B192" s="172" t="s">
        <v>66</v>
      </c>
      <c r="C192" s="172"/>
      <c r="D192" s="172" t="s">
        <v>1768</v>
      </c>
      <c r="E192" s="172" t="s">
        <v>892</v>
      </c>
      <c r="F192" s="173" t="s">
        <v>63</v>
      </c>
      <c r="G192" s="171" t="s">
        <v>4099</v>
      </c>
      <c r="H192" s="171" t="s">
        <v>58</v>
      </c>
      <c r="I192" s="171" t="s">
        <v>4100</v>
      </c>
      <c r="J192" s="171" t="s">
        <v>58</v>
      </c>
      <c r="K192" s="171" t="s">
        <v>4101</v>
      </c>
      <c r="L192" s="171" t="s">
        <v>58</v>
      </c>
      <c r="M192" s="174">
        <v>2223.9665248445299</v>
      </c>
      <c r="N192" s="171" t="s">
        <v>4061</v>
      </c>
      <c r="O192" s="174">
        <v>5452646.0317801498</v>
      </c>
      <c r="P192" s="171" t="s">
        <v>4102</v>
      </c>
    </row>
    <row r="193" spans="1:16" ht="24" customHeight="1">
      <c r="A193" s="171" t="s">
        <v>4103</v>
      </c>
      <c r="B193" s="172" t="s">
        <v>66</v>
      </c>
      <c r="C193" s="172"/>
      <c r="D193" s="172" t="s">
        <v>4104</v>
      </c>
      <c r="E193" s="172" t="s">
        <v>892</v>
      </c>
      <c r="F193" s="173" t="s">
        <v>963</v>
      </c>
      <c r="G193" s="171" t="s">
        <v>4105</v>
      </c>
      <c r="H193" s="171" t="s">
        <v>58</v>
      </c>
      <c r="I193" s="171" t="s">
        <v>4106</v>
      </c>
      <c r="J193" s="171" t="s">
        <v>58</v>
      </c>
      <c r="K193" s="171" t="s">
        <v>4107</v>
      </c>
      <c r="L193" s="171" t="s">
        <v>58</v>
      </c>
      <c r="M193" s="174">
        <v>2198.1886047970402</v>
      </c>
      <c r="N193" s="171" t="s">
        <v>4061</v>
      </c>
      <c r="O193" s="174">
        <v>5454844.2203849396</v>
      </c>
      <c r="P193" s="171" t="s">
        <v>4108</v>
      </c>
    </row>
    <row r="194" spans="1:16" ht="26.1" customHeight="1">
      <c r="A194" s="171" t="s">
        <v>1148</v>
      </c>
      <c r="B194" s="172" t="s">
        <v>66</v>
      </c>
      <c r="C194" s="172"/>
      <c r="D194" s="172" t="s">
        <v>1149</v>
      </c>
      <c r="E194" s="172" t="s">
        <v>892</v>
      </c>
      <c r="F194" s="173" t="s">
        <v>202</v>
      </c>
      <c r="G194" s="171" t="s">
        <v>4109</v>
      </c>
      <c r="H194" s="171" t="s">
        <v>58</v>
      </c>
      <c r="I194" s="171" t="s">
        <v>4110</v>
      </c>
      <c r="J194" s="171" t="s">
        <v>58</v>
      </c>
      <c r="K194" s="171" t="s">
        <v>4111</v>
      </c>
      <c r="L194" s="171" t="s">
        <v>58</v>
      </c>
      <c r="M194" s="174">
        <v>2195.6126933661399</v>
      </c>
      <c r="N194" s="171" t="s">
        <v>4061</v>
      </c>
      <c r="O194" s="174">
        <v>5457039.8330783099</v>
      </c>
      <c r="P194" s="171" t="s">
        <v>4112</v>
      </c>
    </row>
    <row r="195" spans="1:16" ht="39" customHeight="1">
      <c r="A195" s="171" t="s">
        <v>4113</v>
      </c>
      <c r="B195" s="172" t="s">
        <v>66</v>
      </c>
      <c r="C195" s="172"/>
      <c r="D195" s="172" t="s">
        <v>4114</v>
      </c>
      <c r="E195" s="172" t="s">
        <v>1815</v>
      </c>
      <c r="F195" s="173" t="s">
        <v>63</v>
      </c>
      <c r="G195" s="171" t="s">
        <v>4115</v>
      </c>
      <c r="H195" s="171" t="s">
        <v>58</v>
      </c>
      <c r="I195" s="171" t="s">
        <v>4116</v>
      </c>
      <c r="J195" s="171" t="s">
        <v>58</v>
      </c>
      <c r="K195" s="171" t="s">
        <v>4117</v>
      </c>
      <c r="L195" s="171" t="s">
        <v>58</v>
      </c>
      <c r="M195" s="174">
        <v>2084.7552520243098</v>
      </c>
      <c r="N195" s="171" t="s">
        <v>4061</v>
      </c>
      <c r="O195" s="174">
        <v>5459124.5883303303</v>
      </c>
      <c r="P195" s="171" t="s">
        <v>4118</v>
      </c>
    </row>
    <row r="196" spans="1:16" ht="26.1" customHeight="1">
      <c r="A196" s="171" t="s">
        <v>1115</v>
      </c>
      <c r="B196" s="172" t="s">
        <v>66</v>
      </c>
      <c r="C196" s="172"/>
      <c r="D196" s="172" t="s">
        <v>1116</v>
      </c>
      <c r="E196" s="172" t="s">
        <v>892</v>
      </c>
      <c r="F196" s="173" t="s">
        <v>101</v>
      </c>
      <c r="G196" s="171" t="s">
        <v>4119</v>
      </c>
      <c r="H196" s="171" t="s">
        <v>58</v>
      </c>
      <c r="I196" s="171" t="s">
        <v>4120</v>
      </c>
      <c r="J196" s="171" t="s">
        <v>58</v>
      </c>
      <c r="K196" s="171" t="s">
        <v>4121</v>
      </c>
      <c r="L196" s="171" t="s">
        <v>58</v>
      </c>
      <c r="M196" s="174">
        <v>2063.1256802534499</v>
      </c>
      <c r="N196" s="171" t="s">
        <v>4061</v>
      </c>
      <c r="O196" s="174">
        <v>5461187.7140105898</v>
      </c>
      <c r="P196" s="171" t="s">
        <v>4122</v>
      </c>
    </row>
    <row r="197" spans="1:16" ht="26.1" customHeight="1">
      <c r="A197" s="171" t="s">
        <v>4123</v>
      </c>
      <c r="B197" s="172" t="s">
        <v>66</v>
      </c>
      <c r="C197" s="172"/>
      <c r="D197" s="172" t="s">
        <v>4124</v>
      </c>
      <c r="E197" s="172" t="s">
        <v>892</v>
      </c>
      <c r="F197" s="173" t="s">
        <v>63</v>
      </c>
      <c r="G197" s="171" t="s">
        <v>4125</v>
      </c>
      <c r="H197" s="171" t="s">
        <v>58</v>
      </c>
      <c r="I197" s="171" t="s">
        <v>4126</v>
      </c>
      <c r="J197" s="171" t="s">
        <v>58</v>
      </c>
      <c r="K197" s="171" t="s">
        <v>4127</v>
      </c>
      <c r="L197" s="171" t="s">
        <v>58</v>
      </c>
      <c r="M197" s="174">
        <v>2045.0481014674201</v>
      </c>
      <c r="N197" s="171" t="s">
        <v>4061</v>
      </c>
      <c r="O197" s="174">
        <v>5463232.7621120503</v>
      </c>
      <c r="P197" s="171" t="s">
        <v>4128</v>
      </c>
    </row>
    <row r="198" spans="1:16" ht="24" customHeight="1">
      <c r="A198" s="171" t="s">
        <v>4129</v>
      </c>
      <c r="B198" s="172" t="s">
        <v>66</v>
      </c>
      <c r="C198" s="172"/>
      <c r="D198" s="172" t="s">
        <v>4130</v>
      </c>
      <c r="E198" s="172" t="s">
        <v>892</v>
      </c>
      <c r="F198" s="173" t="s">
        <v>63</v>
      </c>
      <c r="G198" s="171" t="s">
        <v>4131</v>
      </c>
      <c r="H198" s="171" t="s">
        <v>58</v>
      </c>
      <c r="I198" s="171" t="s">
        <v>4132</v>
      </c>
      <c r="J198" s="171" t="s">
        <v>58</v>
      </c>
      <c r="K198" s="171" t="s">
        <v>4133</v>
      </c>
      <c r="L198" s="171" t="s">
        <v>58</v>
      </c>
      <c r="M198" s="174">
        <v>2033.3184507142901</v>
      </c>
      <c r="N198" s="171" t="s">
        <v>4061</v>
      </c>
      <c r="O198" s="174">
        <v>5465266.0805627704</v>
      </c>
      <c r="P198" s="171" t="s">
        <v>4134</v>
      </c>
    </row>
    <row r="199" spans="1:16" ht="26.1" customHeight="1">
      <c r="A199" s="171" t="s">
        <v>1791</v>
      </c>
      <c r="B199" s="172" t="s">
        <v>66</v>
      </c>
      <c r="C199" s="172"/>
      <c r="D199" s="172" t="s">
        <v>1792</v>
      </c>
      <c r="E199" s="172" t="s">
        <v>892</v>
      </c>
      <c r="F199" s="173" t="s">
        <v>63</v>
      </c>
      <c r="G199" s="171" t="s">
        <v>3548</v>
      </c>
      <c r="H199" s="171" t="s">
        <v>58</v>
      </c>
      <c r="I199" s="171" t="s">
        <v>4135</v>
      </c>
      <c r="J199" s="171" t="s">
        <v>58</v>
      </c>
      <c r="K199" s="171" t="s">
        <v>4136</v>
      </c>
      <c r="L199" s="171" t="s">
        <v>58</v>
      </c>
      <c r="M199" s="174">
        <v>1984.75628507736</v>
      </c>
      <c r="N199" s="171" t="s">
        <v>4061</v>
      </c>
      <c r="O199" s="174">
        <v>5467250.8368478501</v>
      </c>
      <c r="P199" s="171" t="s">
        <v>4137</v>
      </c>
    </row>
    <row r="200" spans="1:16" ht="26.1" customHeight="1">
      <c r="A200" s="171" t="s">
        <v>4138</v>
      </c>
      <c r="B200" s="172" t="s">
        <v>66</v>
      </c>
      <c r="C200" s="172"/>
      <c r="D200" s="172" t="s">
        <v>4139</v>
      </c>
      <c r="E200" s="172" t="s">
        <v>892</v>
      </c>
      <c r="F200" s="173" t="s">
        <v>886</v>
      </c>
      <c r="G200" s="171" t="s">
        <v>4003</v>
      </c>
      <c r="H200" s="171" t="s">
        <v>58</v>
      </c>
      <c r="I200" s="171" t="s">
        <v>4140</v>
      </c>
      <c r="J200" s="171" t="s">
        <v>58</v>
      </c>
      <c r="K200" s="171" t="s">
        <v>4141</v>
      </c>
      <c r="L200" s="171" t="s">
        <v>58</v>
      </c>
      <c r="M200" s="174">
        <v>1947.13754493642</v>
      </c>
      <c r="N200" s="171" t="s">
        <v>4142</v>
      </c>
      <c r="O200" s="174">
        <v>5469197.9743927801</v>
      </c>
      <c r="P200" s="171" t="s">
        <v>4143</v>
      </c>
    </row>
    <row r="201" spans="1:16" ht="24" customHeight="1">
      <c r="A201" s="171" t="s">
        <v>4144</v>
      </c>
      <c r="B201" s="172" t="s">
        <v>66</v>
      </c>
      <c r="C201" s="172"/>
      <c r="D201" s="172" t="s">
        <v>4145</v>
      </c>
      <c r="E201" s="172" t="s">
        <v>3203</v>
      </c>
      <c r="F201" s="173" t="s">
        <v>886</v>
      </c>
      <c r="G201" s="171" t="s">
        <v>4146</v>
      </c>
      <c r="H201" s="171" t="s">
        <v>58</v>
      </c>
      <c r="I201" s="171" t="s">
        <v>3448</v>
      </c>
      <c r="J201" s="171" t="s">
        <v>58</v>
      </c>
      <c r="K201" s="171" t="s">
        <v>4147</v>
      </c>
      <c r="L201" s="171" t="s">
        <v>58</v>
      </c>
      <c r="M201" s="174">
        <v>1931.6999673405801</v>
      </c>
      <c r="N201" s="171" t="s">
        <v>4142</v>
      </c>
      <c r="O201" s="174">
        <v>5471129.6743601197</v>
      </c>
      <c r="P201" s="171" t="s">
        <v>4148</v>
      </c>
    </row>
    <row r="202" spans="1:16" ht="39" customHeight="1">
      <c r="A202" s="171" t="s">
        <v>1448</v>
      </c>
      <c r="B202" s="172" t="s">
        <v>66</v>
      </c>
      <c r="C202" s="172"/>
      <c r="D202" s="172" t="s">
        <v>1449</v>
      </c>
      <c r="E202" s="172" t="s">
        <v>892</v>
      </c>
      <c r="F202" s="173" t="s">
        <v>63</v>
      </c>
      <c r="G202" s="171" t="s">
        <v>4149</v>
      </c>
      <c r="H202" s="171" t="s">
        <v>58</v>
      </c>
      <c r="I202" s="171" t="s">
        <v>4150</v>
      </c>
      <c r="J202" s="171" t="s">
        <v>58</v>
      </c>
      <c r="K202" s="171" t="s">
        <v>4151</v>
      </c>
      <c r="L202" s="171" t="s">
        <v>58</v>
      </c>
      <c r="M202" s="174">
        <v>1903.5729690968999</v>
      </c>
      <c r="N202" s="171" t="s">
        <v>4142</v>
      </c>
      <c r="O202" s="174">
        <v>5473033.2473292202</v>
      </c>
      <c r="P202" s="171" t="s">
        <v>4152</v>
      </c>
    </row>
    <row r="203" spans="1:16" ht="26.1" customHeight="1">
      <c r="A203" s="171" t="s">
        <v>1452</v>
      </c>
      <c r="B203" s="172" t="s">
        <v>66</v>
      </c>
      <c r="C203" s="172"/>
      <c r="D203" s="172" t="s">
        <v>1453</v>
      </c>
      <c r="E203" s="172" t="s">
        <v>892</v>
      </c>
      <c r="F203" s="173" t="s">
        <v>63</v>
      </c>
      <c r="G203" s="171" t="s">
        <v>4149</v>
      </c>
      <c r="H203" s="171" t="s">
        <v>58</v>
      </c>
      <c r="I203" s="171" t="s">
        <v>4153</v>
      </c>
      <c r="J203" s="171" t="s">
        <v>58</v>
      </c>
      <c r="K203" s="171" t="s">
        <v>4154</v>
      </c>
      <c r="L203" s="171" t="s">
        <v>58</v>
      </c>
      <c r="M203" s="174">
        <v>1846.7007002493699</v>
      </c>
      <c r="N203" s="171" t="s">
        <v>4142</v>
      </c>
      <c r="O203" s="174">
        <v>5474879.9480294697</v>
      </c>
      <c r="P203" s="171" t="s">
        <v>4155</v>
      </c>
    </row>
    <row r="204" spans="1:16" ht="26.1" customHeight="1">
      <c r="A204" s="171" t="s">
        <v>4156</v>
      </c>
      <c r="B204" s="172" t="s">
        <v>66</v>
      </c>
      <c r="C204" s="172"/>
      <c r="D204" s="172" t="s">
        <v>4157</v>
      </c>
      <c r="E204" s="172" t="s">
        <v>892</v>
      </c>
      <c r="F204" s="173" t="s">
        <v>980</v>
      </c>
      <c r="G204" s="171" t="s">
        <v>4158</v>
      </c>
      <c r="H204" s="171" t="s">
        <v>58</v>
      </c>
      <c r="I204" s="171" t="s">
        <v>4159</v>
      </c>
      <c r="J204" s="171" t="s">
        <v>58</v>
      </c>
      <c r="K204" s="171" t="s">
        <v>4160</v>
      </c>
      <c r="L204" s="171" t="s">
        <v>58</v>
      </c>
      <c r="M204" s="174">
        <v>1822.82912972854</v>
      </c>
      <c r="N204" s="171" t="s">
        <v>4142</v>
      </c>
      <c r="O204" s="174">
        <v>5476702.7771592</v>
      </c>
      <c r="P204" s="171" t="s">
        <v>4161</v>
      </c>
    </row>
    <row r="205" spans="1:16" ht="39" customHeight="1">
      <c r="A205" s="171" t="s">
        <v>1146</v>
      </c>
      <c r="B205" s="172" t="s">
        <v>66</v>
      </c>
      <c r="C205" s="172"/>
      <c r="D205" s="172" t="s">
        <v>1147</v>
      </c>
      <c r="E205" s="172" t="s">
        <v>892</v>
      </c>
      <c r="F205" s="173" t="s">
        <v>63</v>
      </c>
      <c r="G205" s="171" t="s">
        <v>4162</v>
      </c>
      <c r="H205" s="171" t="s">
        <v>58</v>
      </c>
      <c r="I205" s="171" t="s">
        <v>4163</v>
      </c>
      <c r="J205" s="171" t="s">
        <v>58</v>
      </c>
      <c r="K205" s="171" t="s">
        <v>4164</v>
      </c>
      <c r="L205" s="171" t="s">
        <v>58</v>
      </c>
      <c r="M205" s="174">
        <v>1814.5182785986699</v>
      </c>
      <c r="N205" s="171" t="s">
        <v>4142</v>
      </c>
      <c r="O205" s="174">
        <v>5478517.2954377998</v>
      </c>
      <c r="P205" s="171" t="s">
        <v>4165</v>
      </c>
    </row>
    <row r="206" spans="1:16" ht="26.1" customHeight="1">
      <c r="A206" s="171" t="s">
        <v>4166</v>
      </c>
      <c r="B206" s="172" t="s">
        <v>66</v>
      </c>
      <c r="C206" s="172"/>
      <c r="D206" s="172" t="s">
        <v>4167</v>
      </c>
      <c r="E206" s="172" t="s">
        <v>892</v>
      </c>
      <c r="F206" s="173" t="s">
        <v>72</v>
      </c>
      <c r="G206" s="171" t="s">
        <v>4168</v>
      </c>
      <c r="H206" s="171" t="s">
        <v>58</v>
      </c>
      <c r="I206" s="171" t="s">
        <v>4169</v>
      </c>
      <c r="J206" s="171" t="s">
        <v>58</v>
      </c>
      <c r="K206" s="171" t="s">
        <v>4170</v>
      </c>
      <c r="L206" s="171" t="s">
        <v>58</v>
      </c>
      <c r="M206" s="174">
        <v>1804.8147008251001</v>
      </c>
      <c r="N206" s="171" t="s">
        <v>4142</v>
      </c>
      <c r="O206" s="174">
        <v>5480322.1101386202</v>
      </c>
      <c r="P206" s="171" t="s">
        <v>4171</v>
      </c>
    </row>
    <row r="207" spans="1:16" ht="39" customHeight="1">
      <c r="A207" s="171" t="s">
        <v>1780</v>
      </c>
      <c r="B207" s="172" t="s">
        <v>66</v>
      </c>
      <c r="C207" s="172"/>
      <c r="D207" s="172" t="s">
        <v>1781</v>
      </c>
      <c r="E207" s="172" t="s">
        <v>892</v>
      </c>
      <c r="F207" s="173" t="s">
        <v>202</v>
      </c>
      <c r="G207" s="171" t="s">
        <v>4172</v>
      </c>
      <c r="H207" s="171" t="s">
        <v>58</v>
      </c>
      <c r="I207" s="171" t="s">
        <v>1278</v>
      </c>
      <c r="J207" s="171" t="s">
        <v>58</v>
      </c>
      <c r="K207" s="171" t="s">
        <v>4173</v>
      </c>
      <c r="L207" s="171" t="s">
        <v>58</v>
      </c>
      <c r="M207" s="174">
        <v>1763.49978709519</v>
      </c>
      <c r="N207" s="171" t="s">
        <v>4142</v>
      </c>
      <c r="O207" s="174">
        <v>5482085.6099257199</v>
      </c>
      <c r="P207" s="171" t="s">
        <v>4174</v>
      </c>
    </row>
    <row r="208" spans="1:16" ht="26.1" customHeight="1">
      <c r="A208" s="171" t="s">
        <v>1504</v>
      </c>
      <c r="B208" s="172" t="s">
        <v>66</v>
      </c>
      <c r="C208" s="172"/>
      <c r="D208" s="172" t="s">
        <v>1505</v>
      </c>
      <c r="E208" s="172" t="s">
        <v>892</v>
      </c>
      <c r="F208" s="173" t="s">
        <v>63</v>
      </c>
      <c r="G208" s="171" t="s">
        <v>4175</v>
      </c>
      <c r="H208" s="171" t="s">
        <v>58</v>
      </c>
      <c r="I208" s="171" t="s">
        <v>4176</v>
      </c>
      <c r="J208" s="171" t="s">
        <v>58</v>
      </c>
      <c r="K208" s="171" t="s">
        <v>4177</v>
      </c>
      <c r="L208" s="171" t="s">
        <v>58</v>
      </c>
      <c r="M208" s="174">
        <v>1747.3027566990199</v>
      </c>
      <c r="N208" s="171" t="s">
        <v>4142</v>
      </c>
      <c r="O208" s="174">
        <v>5483832.9126824196</v>
      </c>
      <c r="P208" s="171" t="s">
        <v>4178</v>
      </c>
    </row>
    <row r="209" spans="1:16" ht="39" customHeight="1">
      <c r="A209" s="171" t="s">
        <v>1488</v>
      </c>
      <c r="B209" s="172" t="s">
        <v>66</v>
      </c>
      <c r="C209" s="172"/>
      <c r="D209" s="172" t="s">
        <v>1489</v>
      </c>
      <c r="E209" s="172" t="s">
        <v>892</v>
      </c>
      <c r="F209" s="173" t="s">
        <v>63</v>
      </c>
      <c r="G209" s="171" t="s">
        <v>4077</v>
      </c>
      <c r="H209" s="171" t="s">
        <v>58</v>
      </c>
      <c r="I209" s="171" t="s">
        <v>4179</v>
      </c>
      <c r="J209" s="171" t="s">
        <v>58</v>
      </c>
      <c r="K209" s="171" t="s">
        <v>4180</v>
      </c>
      <c r="L209" s="171" t="s">
        <v>58</v>
      </c>
      <c r="M209" s="174">
        <v>1744.6322570893899</v>
      </c>
      <c r="N209" s="171" t="s">
        <v>4142</v>
      </c>
      <c r="O209" s="174">
        <v>5485577.5449395096</v>
      </c>
      <c r="P209" s="171" t="s">
        <v>4181</v>
      </c>
    </row>
    <row r="210" spans="1:16" ht="26.1" customHeight="1">
      <c r="A210" s="171" t="s">
        <v>1967</v>
      </c>
      <c r="B210" s="172" t="s">
        <v>66</v>
      </c>
      <c r="C210" s="172"/>
      <c r="D210" s="172" t="s">
        <v>1968</v>
      </c>
      <c r="E210" s="172" t="s">
        <v>892</v>
      </c>
      <c r="F210" s="173" t="s">
        <v>68</v>
      </c>
      <c r="G210" s="171" t="s">
        <v>4182</v>
      </c>
      <c r="H210" s="171" t="s">
        <v>58</v>
      </c>
      <c r="I210" s="171" t="s">
        <v>1293</v>
      </c>
      <c r="J210" s="171" t="s">
        <v>58</v>
      </c>
      <c r="K210" s="171" t="s">
        <v>4183</v>
      </c>
      <c r="L210" s="171" t="s">
        <v>58</v>
      </c>
      <c r="M210" s="174">
        <v>1697.97781947316</v>
      </c>
      <c r="N210" s="171" t="s">
        <v>4142</v>
      </c>
      <c r="O210" s="174">
        <v>5487275.5227589803</v>
      </c>
      <c r="P210" s="171" t="s">
        <v>4184</v>
      </c>
    </row>
    <row r="211" spans="1:16" ht="39" customHeight="1">
      <c r="A211" s="171" t="s">
        <v>1818</v>
      </c>
      <c r="B211" s="172" t="s">
        <v>66</v>
      </c>
      <c r="C211" s="172"/>
      <c r="D211" s="172" t="s">
        <v>1819</v>
      </c>
      <c r="E211" s="172" t="s">
        <v>892</v>
      </c>
      <c r="F211" s="173" t="s">
        <v>202</v>
      </c>
      <c r="G211" s="171" t="s">
        <v>4185</v>
      </c>
      <c r="H211" s="171" t="s">
        <v>58</v>
      </c>
      <c r="I211" s="171" t="s">
        <v>4186</v>
      </c>
      <c r="J211" s="171" t="s">
        <v>58</v>
      </c>
      <c r="K211" s="171" t="s">
        <v>4187</v>
      </c>
      <c r="L211" s="171" t="s">
        <v>58</v>
      </c>
      <c r="M211" s="174">
        <v>1617.4487283536901</v>
      </c>
      <c r="N211" s="171" t="s">
        <v>4142</v>
      </c>
      <c r="O211" s="174">
        <v>5488892.9714873303</v>
      </c>
      <c r="P211" s="171" t="s">
        <v>4188</v>
      </c>
    </row>
    <row r="212" spans="1:16" ht="51.95" customHeight="1">
      <c r="A212" s="171" t="s">
        <v>4189</v>
      </c>
      <c r="B212" s="172" t="s">
        <v>66</v>
      </c>
      <c r="C212" s="172"/>
      <c r="D212" s="172" t="s">
        <v>4190</v>
      </c>
      <c r="E212" s="172" t="s">
        <v>1815</v>
      </c>
      <c r="F212" s="173" t="s">
        <v>63</v>
      </c>
      <c r="G212" s="171" t="s">
        <v>4191</v>
      </c>
      <c r="H212" s="171" t="s">
        <v>58</v>
      </c>
      <c r="I212" s="171" t="s">
        <v>4192</v>
      </c>
      <c r="J212" s="171" t="s">
        <v>58</v>
      </c>
      <c r="K212" s="171" t="s">
        <v>4193</v>
      </c>
      <c r="L212" s="171" t="s">
        <v>58</v>
      </c>
      <c r="M212" s="174">
        <v>1608.3273440718799</v>
      </c>
      <c r="N212" s="171" t="s">
        <v>4142</v>
      </c>
      <c r="O212" s="174">
        <v>5490501.2988314005</v>
      </c>
      <c r="P212" s="171" t="s">
        <v>4194</v>
      </c>
    </row>
    <row r="213" spans="1:16" ht="24" customHeight="1">
      <c r="A213" s="171" t="s">
        <v>1930</v>
      </c>
      <c r="B213" s="172" t="s">
        <v>66</v>
      </c>
      <c r="C213" s="172"/>
      <c r="D213" s="172" t="s">
        <v>1931</v>
      </c>
      <c r="E213" s="172" t="s">
        <v>892</v>
      </c>
      <c r="F213" s="173" t="s">
        <v>101</v>
      </c>
      <c r="G213" s="171" t="s">
        <v>4195</v>
      </c>
      <c r="H213" s="171" t="s">
        <v>58</v>
      </c>
      <c r="I213" s="171" t="s">
        <v>4196</v>
      </c>
      <c r="J213" s="171" t="s">
        <v>58</v>
      </c>
      <c r="K213" s="171" t="s">
        <v>4197</v>
      </c>
      <c r="L213" s="171" t="s">
        <v>58</v>
      </c>
      <c r="M213" s="174">
        <v>1596.4237849021999</v>
      </c>
      <c r="N213" s="171" t="s">
        <v>4142</v>
      </c>
      <c r="O213" s="174">
        <v>5492097.7226163102</v>
      </c>
      <c r="P213" s="171" t="s">
        <v>4198</v>
      </c>
    </row>
    <row r="214" spans="1:16" ht="39" customHeight="1">
      <c r="A214" s="171" t="s">
        <v>4199</v>
      </c>
      <c r="B214" s="172" t="s">
        <v>66</v>
      </c>
      <c r="C214" s="172"/>
      <c r="D214" s="172" t="s">
        <v>4200</v>
      </c>
      <c r="E214" s="172" t="s">
        <v>892</v>
      </c>
      <c r="F214" s="173" t="s">
        <v>63</v>
      </c>
      <c r="G214" s="171" t="s">
        <v>4201</v>
      </c>
      <c r="H214" s="171" t="s">
        <v>58</v>
      </c>
      <c r="I214" s="171" t="s">
        <v>2549</v>
      </c>
      <c r="J214" s="171" t="s">
        <v>58</v>
      </c>
      <c r="K214" s="171" t="s">
        <v>4202</v>
      </c>
      <c r="L214" s="171" t="s">
        <v>58</v>
      </c>
      <c r="M214" s="174">
        <v>1562.01728982958</v>
      </c>
      <c r="N214" s="171" t="s">
        <v>4142</v>
      </c>
      <c r="O214" s="174">
        <v>5493659.7399061397</v>
      </c>
      <c r="P214" s="171" t="s">
        <v>4203</v>
      </c>
    </row>
    <row r="215" spans="1:16" ht="26.1" customHeight="1">
      <c r="A215" s="171" t="s">
        <v>1679</v>
      </c>
      <c r="B215" s="172" t="s">
        <v>66</v>
      </c>
      <c r="C215" s="172"/>
      <c r="D215" s="172" t="s">
        <v>1680</v>
      </c>
      <c r="E215" s="172" t="s">
        <v>892</v>
      </c>
      <c r="F215" s="173" t="s">
        <v>63</v>
      </c>
      <c r="G215" s="171" t="s">
        <v>4039</v>
      </c>
      <c r="H215" s="171" t="s">
        <v>58</v>
      </c>
      <c r="I215" s="171" t="s">
        <v>4204</v>
      </c>
      <c r="J215" s="171" t="s">
        <v>58</v>
      </c>
      <c r="K215" s="171" t="s">
        <v>4205</v>
      </c>
      <c r="L215" s="171" t="s">
        <v>58</v>
      </c>
      <c r="M215" s="174">
        <v>1544.2608862867401</v>
      </c>
      <c r="N215" s="171" t="s">
        <v>4142</v>
      </c>
      <c r="O215" s="174">
        <v>5495204.0007924195</v>
      </c>
      <c r="P215" s="171" t="s">
        <v>4206</v>
      </c>
    </row>
    <row r="216" spans="1:16" ht="26.1" customHeight="1">
      <c r="A216" s="171" t="s">
        <v>4207</v>
      </c>
      <c r="B216" s="172" t="s">
        <v>66</v>
      </c>
      <c r="C216" s="172"/>
      <c r="D216" s="172" t="s">
        <v>4208</v>
      </c>
      <c r="E216" s="172" t="s">
        <v>892</v>
      </c>
      <c r="F216" s="173" t="s">
        <v>63</v>
      </c>
      <c r="G216" s="171" t="s">
        <v>4209</v>
      </c>
      <c r="H216" s="171" t="s">
        <v>58</v>
      </c>
      <c r="I216" s="171" t="s">
        <v>4210</v>
      </c>
      <c r="J216" s="171" t="s">
        <v>58</v>
      </c>
      <c r="K216" s="171" t="s">
        <v>4211</v>
      </c>
      <c r="L216" s="171" t="s">
        <v>58</v>
      </c>
      <c r="M216" s="174">
        <v>1487.90248545601</v>
      </c>
      <c r="N216" s="171" t="s">
        <v>4142</v>
      </c>
      <c r="O216" s="174">
        <v>5496691.9032778796</v>
      </c>
      <c r="P216" s="171" t="s">
        <v>4212</v>
      </c>
    </row>
    <row r="217" spans="1:16" ht="26.1" customHeight="1">
      <c r="A217" s="171" t="s">
        <v>4213</v>
      </c>
      <c r="B217" s="172" t="s">
        <v>66</v>
      </c>
      <c r="C217" s="172"/>
      <c r="D217" s="172" t="s">
        <v>4214</v>
      </c>
      <c r="E217" s="172" t="s">
        <v>892</v>
      </c>
      <c r="F217" s="173" t="s">
        <v>63</v>
      </c>
      <c r="G217" s="171" t="s">
        <v>4215</v>
      </c>
      <c r="H217" s="171" t="s">
        <v>58</v>
      </c>
      <c r="I217" s="171" t="s">
        <v>4216</v>
      </c>
      <c r="J217" s="171" t="s">
        <v>58</v>
      </c>
      <c r="K217" s="171" t="s">
        <v>4217</v>
      </c>
      <c r="L217" s="171" t="s">
        <v>58</v>
      </c>
      <c r="M217" s="174">
        <v>1477.58029850555</v>
      </c>
      <c r="N217" s="171" t="s">
        <v>4142</v>
      </c>
      <c r="O217" s="174">
        <v>5498169.4835763797</v>
      </c>
      <c r="P217" s="171" t="s">
        <v>4218</v>
      </c>
    </row>
    <row r="218" spans="1:16" ht="24" customHeight="1">
      <c r="A218" s="171" t="s">
        <v>4219</v>
      </c>
      <c r="B218" s="172" t="s">
        <v>66</v>
      </c>
      <c r="C218" s="172"/>
      <c r="D218" s="172" t="s">
        <v>4220</v>
      </c>
      <c r="E218" s="172" t="s">
        <v>892</v>
      </c>
      <c r="F218" s="173" t="s">
        <v>101</v>
      </c>
      <c r="G218" s="171" t="s">
        <v>4221</v>
      </c>
      <c r="H218" s="171" t="s">
        <v>58</v>
      </c>
      <c r="I218" s="171" t="s">
        <v>4222</v>
      </c>
      <c r="J218" s="171" t="s">
        <v>58</v>
      </c>
      <c r="K218" s="171" t="s">
        <v>4223</v>
      </c>
      <c r="L218" s="171" t="s">
        <v>58</v>
      </c>
      <c r="M218" s="174">
        <v>1444.8313004203201</v>
      </c>
      <c r="N218" s="171" t="s">
        <v>4142</v>
      </c>
      <c r="O218" s="174">
        <v>5499614.3148768097</v>
      </c>
      <c r="P218" s="171" t="s">
        <v>4224</v>
      </c>
    </row>
    <row r="219" spans="1:16" ht="39" customHeight="1">
      <c r="A219" s="171" t="s">
        <v>4225</v>
      </c>
      <c r="B219" s="172" t="s">
        <v>66</v>
      </c>
      <c r="C219" s="172"/>
      <c r="D219" s="172" t="s">
        <v>4226</v>
      </c>
      <c r="E219" s="172" t="s">
        <v>1815</v>
      </c>
      <c r="F219" s="173" t="s">
        <v>63</v>
      </c>
      <c r="G219" s="171" t="s">
        <v>4227</v>
      </c>
      <c r="H219" s="171" t="s">
        <v>58</v>
      </c>
      <c r="I219" s="171" t="s">
        <v>4228</v>
      </c>
      <c r="J219" s="171" t="s">
        <v>58</v>
      </c>
      <c r="K219" s="171" t="s">
        <v>4229</v>
      </c>
      <c r="L219" s="171" t="s">
        <v>58</v>
      </c>
      <c r="M219" s="174">
        <v>1415.8174783142699</v>
      </c>
      <c r="N219" s="171" t="s">
        <v>4142</v>
      </c>
      <c r="O219" s="174">
        <v>5501030.13235512</v>
      </c>
      <c r="P219" s="171" t="s">
        <v>4230</v>
      </c>
    </row>
    <row r="220" spans="1:16" ht="26.1" customHeight="1">
      <c r="A220" s="171" t="s">
        <v>1273</v>
      </c>
      <c r="B220" s="172" t="s">
        <v>66</v>
      </c>
      <c r="C220" s="172"/>
      <c r="D220" s="172" t="s">
        <v>1274</v>
      </c>
      <c r="E220" s="172" t="s">
        <v>892</v>
      </c>
      <c r="F220" s="173" t="s">
        <v>63</v>
      </c>
      <c r="G220" s="171" t="s">
        <v>3864</v>
      </c>
      <c r="H220" s="171" t="s">
        <v>58</v>
      </c>
      <c r="I220" s="171" t="s">
        <v>4231</v>
      </c>
      <c r="J220" s="171" t="s">
        <v>58</v>
      </c>
      <c r="K220" s="171" t="s">
        <v>4232</v>
      </c>
      <c r="L220" s="171" t="s">
        <v>58</v>
      </c>
      <c r="M220" s="174">
        <v>1386.59865169625</v>
      </c>
      <c r="N220" s="171" t="s">
        <v>4233</v>
      </c>
      <c r="O220" s="174">
        <v>5502416.7310068198</v>
      </c>
      <c r="P220" s="171" t="s">
        <v>4234</v>
      </c>
    </row>
    <row r="221" spans="1:16" ht="26.1" customHeight="1">
      <c r="A221" s="171" t="s">
        <v>1896</v>
      </c>
      <c r="B221" s="172" t="s">
        <v>66</v>
      </c>
      <c r="C221" s="172"/>
      <c r="D221" s="172" t="s">
        <v>1897</v>
      </c>
      <c r="E221" s="172" t="s">
        <v>892</v>
      </c>
      <c r="F221" s="173" t="s">
        <v>1143</v>
      </c>
      <c r="G221" s="171" t="s">
        <v>4235</v>
      </c>
      <c r="H221" s="171" t="s">
        <v>58</v>
      </c>
      <c r="I221" s="171" t="s">
        <v>4236</v>
      </c>
      <c r="J221" s="171" t="s">
        <v>58</v>
      </c>
      <c r="K221" s="171" t="s">
        <v>4237</v>
      </c>
      <c r="L221" s="171" t="s">
        <v>58</v>
      </c>
      <c r="M221" s="174">
        <v>1374.0802748343301</v>
      </c>
      <c r="N221" s="171" t="s">
        <v>4233</v>
      </c>
      <c r="O221" s="174">
        <v>5503790.8112816503</v>
      </c>
      <c r="P221" s="171" t="s">
        <v>4238</v>
      </c>
    </row>
    <row r="222" spans="1:16" ht="51.95" customHeight="1">
      <c r="A222" s="171" t="s">
        <v>1741</v>
      </c>
      <c r="B222" s="172" t="s">
        <v>66</v>
      </c>
      <c r="C222" s="172"/>
      <c r="D222" s="172" t="s">
        <v>1742</v>
      </c>
      <c r="E222" s="172" t="s">
        <v>892</v>
      </c>
      <c r="F222" s="173" t="s">
        <v>63</v>
      </c>
      <c r="G222" s="171" t="s">
        <v>4149</v>
      </c>
      <c r="H222" s="171" t="s">
        <v>58</v>
      </c>
      <c r="I222" s="171" t="s">
        <v>4239</v>
      </c>
      <c r="J222" s="171" t="s">
        <v>58</v>
      </c>
      <c r="K222" s="171" t="s">
        <v>4240</v>
      </c>
      <c r="L222" s="171" t="s">
        <v>58</v>
      </c>
      <c r="M222" s="174">
        <v>1345.3377906830499</v>
      </c>
      <c r="N222" s="171" t="s">
        <v>4233</v>
      </c>
      <c r="O222" s="174">
        <v>5505136.1490723304</v>
      </c>
      <c r="P222" s="171" t="s">
        <v>4241</v>
      </c>
    </row>
    <row r="223" spans="1:16" ht="24" customHeight="1">
      <c r="A223" s="171" t="s">
        <v>4242</v>
      </c>
      <c r="B223" s="172" t="s">
        <v>66</v>
      </c>
      <c r="C223" s="172"/>
      <c r="D223" s="172" t="s">
        <v>4243</v>
      </c>
      <c r="E223" s="172" t="s">
        <v>3203</v>
      </c>
      <c r="F223" s="173" t="s">
        <v>886</v>
      </c>
      <c r="G223" s="171" t="s">
        <v>4244</v>
      </c>
      <c r="H223" s="171" t="s">
        <v>58</v>
      </c>
      <c r="I223" s="171" t="s">
        <v>2719</v>
      </c>
      <c r="J223" s="171" t="s">
        <v>58</v>
      </c>
      <c r="K223" s="171" t="s">
        <v>4245</v>
      </c>
      <c r="L223" s="171" t="s">
        <v>58</v>
      </c>
      <c r="M223" s="174">
        <v>1342.4666051045999</v>
      </c>
      <c r="N223" s="171" t="s">
        <v>4233</v>
      </c>
      <c r="O223" s="174">
        <v>5506478.6156774396</v>
      </c>
      <c r="P223" s="171" t="s">
        <v>4246</v>
      </c>
    </row>
    <row r="224" spans="1:16" ht="26.1" customHeight="1">
      <c r="A224" s="171" t="s">
        <v>1692</v>
      </c>
      <c r="B224" s="172" t="s">
        <v>66</v>
      </c>
      <c r="C224" s="172"/>
      <c r="D224" s="172" t="s">
        <v>1693</v>
      </c>
      <c r="E224" s="172" t="s">
        <v>892</v>
      </c>
      <c r="F224" s="173" t="s">
        <v>63</v>
      </c>
      <c r="G224" s="171" t="s">
        <v>4247</v>
      </c>
      <c r="H224" s="171" t="s">
        <v>58</v>
      </c>
      <c r="I224" s="171" t="s">
        <v>4248</v>
      </c>
      <c r="J224" s="171" t="s">
        <v>58</v>
      </c>
      <c r="K224" s="171" t="s">
        <v>4249</v>
      </c>
      <c r="L224" s="171" t="s">
        <v>58</v>
      </c>
      <c r="M224" s="174">
        <v>1337.4172235604501</v>
      </c>
      <c r="N224" s="171" t="s">
        <v>4233</v>
      </c>
      <c r="O224" s="174">
        <v>5507816.0329010002</v>
      </c>
      <c r="P224" s="171" t="s">
        <v>4250</v>
      </c>
    </row>
    <row r="225" spans="1:16" ht="26.1" customHeight="1">
      <c r="A225" s="171" t="s">
        <v>1800</v>
      </c>
      <c r="B225" s="172" t="s">
        <v>66</v>
      </c>
      <c r="C225" s="172"/>
      <c r="D225" s="172" t="s">
        <v>1801</v>
      </c>
      <c r="E225" s="172" t="s">
        <v>892</v>
      </c>
      <c r="F225" s="173" t="s">
        <v>63</v>
      </c>
      <c r="G225" s="171" t="s">
        <v>4251</v>
      </c>
      <c r="H225" s="171" t="s">
        <v>58</v>
      </c>
      <c r="I225" s="171" t="s">
        <v>3249</v>
      </c>
      <c r="J225" s="171" t="s">
        <v>58</v>
      </c>
      <c r="K225" s="171" t="s">
        <v>4252</v>
      </c>
      <c r="L225" s="171" t="s">
        <v>58</v>
      </c>
      <c r="M225" s="174">
        <v>1324.58250886619</v>
      </c>
      <c r="N225" s="171" t="s">
        <v>4233</v>
      </c>
      <c r="O225" s="174">
        <v>5509140.6154098604</v>
      </c>
      <c r="P225" s="171" t="s">
        <v>4253</v>
      </c>
    </row>
    <row r="226" spans="1:16" ht="39" customHeight="1">
      <c r="A226" s="171" t="s">
        <v>1622</v>
      </c>
      <c r="B226" s="172" t="s">
        <v>66</v>
      </c>
      <c r="C226" s="172"/>
      <c r="D226" s="172" t="s">
        <v>1623</v>
      </c>
      <c r="E226" s="172" t="s">
        <v>892</v>
      </c>
      <c r="F226" s="173" t="s">
        <v>63</v>
      </c>
      <c r="G226" s="171" t="s">
        <v>3548</v>
      </c>
      <c r="H226" s="171" t="s">
        <v>58</v>
      </c>
      <c r="I226" s="171" t="s">
        <v>4254</v>
      </c>
      <c r="J226" s="171" t="s">
        <v>58</v>
      </c>
      <c r="K226" s="171" t="s">
        <v>4255</v>
      </c>
      <c r="L226" s="171" t="s">
        <v>58</v>
      </c>
      <c r="M226" s="174">
        <v>1320.3076000030501</v>
      </c>
      <c r="N226" s="171" t="s">
        <v>4233</v>
      </c>
      <c r="O226" s="174">
        <v>5510460.9230098696</v>
      </c>
      <c r="P226" s="171" t="s">
        <v>4256</v>
      </c>
    </row>
    <row r="227" spans="1:16" ht="39" customHeight="1">
      <c r="A227" s="171" t="s">
        <v>988</v>
      </c>
      <c r="B227" s="172" t="s">
        <v>66</v>
      </c>
      <c r="C227" s="172"/>
      <c r="D227" s="172" t="s">
        <v>989</v>
      </c>
      <c r="E227" s="172" t="s">
        <v>892</v>
      </c>
      <c r="F227" s="173" t="s">
        <v>63</v>
      </c>
      <c r="G227" s="171" t="s">
        <v>4257</v>
      </c>
      <c r="H227" s="171" t="s">
        <v>58</v>
      </c>
      <c r="I227" s="171" t="s">
        <v>2595</v>
      </c>
      <c r="J227" s="171" t="s">
        <v>58</v>
      </c>
      <c r="K227" s="171" t="s">
        <v>4258</v>
      </c>
      <c r="L227" s="171" t="s">
        <v>58</v>
      </c>
      <c r="M227" s="174">
        <v>1256.5739692966599</v>
      </c>
      <c r="N227" s="171" t="s">
        <v>4233</v>
      </c>
      <c r="O227" s="174">
        <v>5511717.4969791602</v>
      </c>
      <c r="P227" s="171" t="s">
        <v>4259</v>
      </c>
    </row>
    <row r="228" spans="1:16" ht="26.1" customHeight="1">
      <c r="A228" s="171" t="s">
        <v>1281</v>
      </c>
      <c r="B228" s="172" t="s">
        <v>66</v>
      </c>
      <c r="C228" s="172"/>
      <c r="D228" s="172" t="s">
        <v>1282</v>
      </c>
      <c r="E228" s="172" t="s">
        <v>892</v>
      </c>
      <c r="F228" s="173" t="s">
        <v>63</v>
      </c>
      <c r="G228" s="171" t="s">
        <v>3864</v>
      </c>
      <c r="H228" s="171" t="s">
        <v>58</v>
      </c>
      <c r="I228" s="171" t="s">
        <v>4260</v>
      </c>
      <c r="J228" s="171" t="s">
        <v>58</v>
      </c>
      <c r="K228" s="171" t="s">
        <v>4261</v>
      </c>
      <c r="L228" s="171" t="s">
        <v>58</v>
      </c>
      <c r="M228" s="174">
        <v>1229.1361792021601</v>
      </c>
      <c r="N228" s="171" t="s">
        <v>4233</v>
      </c>
      <c r="O228" s="174">
        <v>5512946.6331583699</v>
      </c>
      <c r="P228" s="171" t="s">
        <v>4262</v>
      </c>
    </row>
    <row r="229" spans="1:16" ht="26.1" customHeight="1">
      <c r="A229" s="171" t="s">
        <v>1184</v>
      </c>
      <c r="B229" s="172" t="s">
        <v>66</v>
      </c>
      <c r="C229" s="172"/>
      <c r="D229" s="172" t="s">
        <v>1185</v>
      </c>
      <c r="E229" s="172" t="s">
        <v>892</v>
      </c>
      <c r="F229" s="173" t="s">
        <v>101</v>
      </c>
      <c r="G229" s="171" t="s">
        <v>4263</v>
      </c>
      <c r="H229" s="171" t="s">
        <v>58</v>
      </c>
      <c r="I229" s="171" t="s">
        <v>4264</v>
      </c>
      <c r="J229" s="171" t="s">
        <v>58</v>
      </c>
      <c r="K229" s="171" t="s">
        <v>4265</v>
      </c>
      <c r="L229" s="171" t="s">
        <v>58</v>
      </c>
      <c r="M229" s="174">
        <v>1205.02751624292</v>
      </c>
      <c r="N229" s="171" t="s">
        <v>4233</v>
      </c>
      <c r="O229" s="174">
        <v>5514151.6606746102</v>
      </c>
      <c r="P229" s="171" t="s">
        <v>4266</v>
      </c>
    </row>
    <row r="230" spans="1:16" ht="26.1" customHeight="1">
      <c r="A230" s="171" t="s">
        <v>4267</v>
      </c>
      <c r="B230" s="172" t="s">
        <v>66</v>
      </c>
      <c r="C230" s="172"/>
      <c r="D230" s="172" t="s">
        <v>4268</v>
      </c>
      <c r="E230" s="172" t="s">
        <v>892</v>
      </c>
      <c r="F230" s="173" t="s">
        <v>202</v>
      </c>
      <c r="G230" s="171" t="s">
        <v>4269</v>
      </c>
      <c r="H230" s="171" t="s">
        <v>58</v>
      </c>
      <c r="I230" s="171" t="s">
        <v>4270</v>
      </c>
      <c r="J230" s="171" t="s">
        <v>58</v>
      </c>
      <c r="K230" s="171" t="s">
        <v>4271</v>
      </c>
      <c r="L230" s="171" t="s">
        <v>58</v>
      </c>
      <c r="M230" s="174">
        <v>1203.6353370372999</v>
      </c>
      <c r="N230" s="171" t="s">
        <v>4233</v>
      </c>
      <c r="O230" s="174">
        <v>5515355.29601165</v>
      </c>
      <c r="P230" s="171" t="s">
        <v>4272</v>
      </c>
    </row>
    <row r="231" spans="1:16" ht="26.1" customHeight="1">
      <c r="A231" s="171" t="s">
        <v>1581</v>
      </c>
      <c r="B231" s="172" t="s">
        <v>66</v>
      </c>
      <c r="C231" s="172"/>
      <c r="D231" s="172" t="s">
        <v>1582</v>
      </c>
      <c r="E231" s="172" t="s">
        <v>892</v>
      </c>
      <c r="F231" s="173" t="s">
        <v>63</v>
      </c>
      <c r="G231" s="171" t="s">
        <v>4273</v>
      </c>
      <c r="H231" s="171" t="s">
        <v>58</v>
      </c>
      <c r="I231" s="171" t="s">
        <v>3290</v>
      </c>
      <c r="J231" s="171" t="s">
        <v>58</v>
      </c>
      <c r="K231" s="171" t="s">
        <v>4274</v>
      </c>
      <c r="L231" s="171" t="s">
        <v>58</v>
      </c>
      <c r="M231" s="174">
        <v>1199.2223070274099</v>
      </c>
      <c r="N231" s="171" t="s">
        <v>4233</v>
      </c>
      <c r="O231" s="174">
        <v>5516554.5183186699</v>
      </c>
      <c r="P231" s="171" t="s">
        <v>4275</v>
      </c>
    </row>
    <row r="232" spans="1:16" ht="39" customHeight="1">
      <c r="A232" s="171" t="s">
        <v>1712</v>
      </c>
      <c r="B232" s="172" t="s">
        <v>66</v>
      </c>
      <c r="C232" s="172"/>
      <c r="D232" s="172" t="s">
        <v>1713</v>
      </c>
      <c r="E232" s="172" t="s">
        <v>892</v>
      </c>
      <c r="F232" s="173" t="s">
        <v>63</v>
      </c>
      <c r="G232" s="171" t="s">
        <v>4276</v>
      </c>
      <c r="H232" s="171" t="s">
        <v>58</v>
      </c>
      <c r="I232" s="171" t="s">
        <v>4277</v>
      </c>
      <c r="J232" s="171" t="s">
        <v>58</v>
      </c>
      <c r="K232" s="171" t="s">
        <v>4278</v>
      </c>
      <c r="L232" s="171" t="s">
        <v>58</v>
      </c>
      <c r="M232" s="174">
        <v>1186.1074236357499</v>
      </c>
      <c r="N232" s="171" t="s">
        <v>4233</v>
      </c>
      <c r="O232" s="174">
        <v>5517740.6257423097</v>
      </c>
      <c r="P232" s="171" t="s">
        <v>4279</v>
      </c>
    </row>
    <row r="233" spans="1:16" ht="39" customHeight="1">
      <c r="A233" s="171" t="s">
        <v>1544</v>
      </c>
      <c r="B233" s="172" t="s">
        <v>66</v>
      </c>
      <c r="C233" s="172"/>
      <c r="D233" s="172" t="s">
        <v>1545</v>
      </c>
      <c r="E233" s="172" t="s">
        <v>892</v>
      </c>
      <c r="F233" s="173" t="s">
        <v>63</v>
      </c>
      <c r="G233" s="171" t="s">
        <v>4280</v>
      </c>
      <c r="H233" s="171" t="s">
        <v>58</v>
      </c>
      <c r="I233" s="171" t="s">
        <v>4281</v>
      </c>
      <c r="J233" s="171" t="s">
        <v>58</v>
      </c>
      <c r="K233" s="171" t="s">
        <v>4282</v>
      </c>
      <c r="L233" s="171" t="s">
        <v>58</v>
      </c>
      <c r="M233" s="174">
        <v>1165.91147568884</v>
      </c>
      <c r="N233" s="171" t="s">
        <v>4233</v>
      </c>
      <c r="O233" s="174">
        <v>5518906.5372179998</v>
      </c>
      <c r="P233" s="171" t="s">
        <v>4283</v>
      </c>
    </row>
    <row r="234" spans="1:16" ht="26.1" customHeight="1">
      <c r="A234" s="171" t="s">
        <v>4284</v>
      </c>
      <c r="B234" s="172" t="s">
        <v>66</v>
      </c>
      <c r="C234" s="172"/>
      <c r="D234" s="172" t="s">
        <v>4285</v>
      </c>
      <c r="E234" s="172" t="s">
        <v>892</v>
      </c>
      <c r="F234" s="173" t="s">
        <v>63</v>
      </c>
      <c r="G234" s="171" t="s">
        <v>3951</v>
      </c>
      <c r="H234" s="171" t="s">
        <v>58</v>
      </c>
      <c r="I234" s="171" t="s">
        <v>4286</v>
      </c>
      <c r="J234" s="171" t="s">
        <v>58</v>
      </c>
      <c r="K234" s="171" t="s">
        <v>4287</v>
      </c>
      <c r="L234" s="171" t="s">
        <v>58</v>
      </c>
      <c r="M234" s="174">
        <v>1164.2534502886499</v>
      </c>
      <c r="N234" s="171" t="s">
        <v>4233</v>
      </c>
      <c r="O234" s="174">
        <v>5520070.7906682901</v>
      </c>
      <c r="P234" s="171" t="s">
        <v>4288</v>
      </c>
    </row>
    <row r="235" spans="1:16" ht="26.1" customHeight="1">
      <c r="A235" s="171" t="s">
        <v>4289</v>
      </c>
      <c r="B235" s="172" t="s">
        <v>66</v>
      </c>
      <c r="C235" s="172"/>
      <c r="D235" s="172" t="s">
        <v>4290</v>
      </c>
      <c r="E235" s="172" t="s">
        <v>974</v>
      </c>
      <c r="F235" s="173" t="s">
        <v>980</v>
      </c>
      <c r="G235" s="171" t="s">
        <v>4039</v>
      </c>
      <c r="H235" s="171" t="s">
        <v>58</v>
      </c>
      <c r="I235" s="171" t="s">
        <v>4291</v>
      </c>
      <c r="J235" s="171" t="s">
        <v>58</v>
      </c>
      <c r="K235" s="171" t="s">
        <v>4292</v>
      </c>
      <c r="L235" s="171" t="s">
        <v>58</v>
      </c>
      <c r="M235" s="174">
        <v>1146.33479024079</v>
      </c>
      <c r="N235" s="171" t="s">
        <v>4233</v>
      </c>
      <c r="O235" s="174">
        <v>5521217.1254585302</v>
      </c>
      <c r="P235" s="171" t="s">
        <v>4293</v>
      </c>
    </row>
    <row r="236" spans="1:16" ht="39" customHeight="1">
      <c r="A236" s="171" t="s">
        <v>4294</v>
      </c>
      <c r="B236" s="172" t="s">
        <v>66</v>
      </c>
      <c r="C236" s="172"/>
      <c r="D236" s="172" t="s">
        <v>4295</v>
      </c>
      <c r="E236" s="172" t="s">
        <v>1815</v>
      </c>
      <c r="F236" s="173" t="s">
        <v>63</v>
      </c>
      <c r="G236" s="171" t="s">
        <v>4296</v>
      </c>
      <c r="H236" s="171" t="s">
        <v>58</v>
      </c>
      <c r="I236" s="171" t="s">
        <v>4297</v>
      </c>
      <c r="J236" s="171" t="s">
        <v>58</v>
      </c>
      <c r="K236" s="171" t="s">
        <v>4298</v>
      </c>
      <c r="L236" s="171" t="s">
        <v>58</v>
      </c>
      <c r="M236" s="174">
        <v>1145.5402495416699</v>
      </c>
      <c r="N236" s="171" t="s">
        <v>4233</v>
      </c>
      <c r="O236" s="174">
        <v>5522362.6657080697</v>
      </c>
      <c r="P236" s="171" t="s">
        <v>4299</v>
      </c>
    </row>
    <row r="237" spans="1:16" ht="26.1" customHeight="1">
      <c r="A237" s="171" t="s">
        <v>1673</v>
      </c>
      <c r="B237" s="172" t="s">
        <v>66</v>
      </c>
      <c r="C237" s="172"/>
      <c r="D237" s="172" t="s">
        <v>1674</v>
      </c>
      <c r="E237" s="172" t="s">
        <v>892</v>
      </c>
      <c r="F237" s="173" t="s">
        <v>63</v>
      </c>
      <c r="G237" s="171" t="s">
        <v>4300</v>
      </c>
      <c r="H237" s="171" t="s">
        <v>58</v>
      </c>
      <c r="I237" s="171" t="s">
        <v>4301</v>
      </c>
      <c r="J237" s="171" t="s">
        <v>58</v>
      </c>
      <c r="K237" s="171" t="s">
        <v>4302</v>
      </c>
      <c r="L237" s="171" t="s">
        <v>58</v>
      </c>
      <c r="M237" s="174">
        <v>1145.4358608069499</v>
      </c>
      <c r="N237" s="171" t="s">
        <v>4233</v>
      </c>
      <c r="O237" s="174">
        <v>5523508.1015688796</v>
      </c>
      <c r="P237" s="171" t="s">
        <v>4303</v>
      </c>
    </row>
    <row r="238" spans="1:16" ht="24" customHeight="1">
      <c r="A238" s="171" t="s">
        <v>4304</v>
      </c>
      <c r="B238" s="172" t="s">
        <v>66</v>
      </c>
      <c r="C238" s="172"/>
      <c r="D238" s="172" t="s">
        <v>4305</v>
      </c>
      <c r="E238" s="172" t="s">
        <v>892</v>
      </c>
      <c r="F238" s="173" t="s">
        <v>101</v>
      </c>
      <c r="G238" s="171" t="s">
        <v>4306</v>
      </c>
      <c r="H238" s="171" t="s">
        <v>58</v>
      </c>
      <c r="I238" s="171" t="s">
        <v>2423</v>
      </c>
      <c r="J238" s="171" t="s">
        <v>58</v>
      </c>
      <c r="K238" s="171" t="s">
        <v>4307</v>
      </c>
      <c r="L238" s="171" t="s">
        <v>58</v>
      </c>
      <c r="M238" s="174">
        <v>1144.83862406392</v>
      </c>
      <c r="N238" s="171" t="s">
        <v>4233</v>
      </c>
      <c r="O238" s="174">
        <v>5524652.9401929397</v>
      </c>
      <c r="P238" s="171" t="s">
        <v>4308</v>
      </c>
    </row>
    <row r="239" spans="1:16" ht="26.1" customHeight="1">
      <c r="A239" s="171" t="s">
        <v>1208</v>
      </c>
      <c r="B239" s="172" t="s">
        <v>66</v>
      </c>
      <c r="C239" s="172"/>
      <c r="D239" s="172" t="s">
        <v>1209</v>
      </c>
      <c r="E239" s="172" t="s">
        <v>892</v>
      </c>
      <c r="F239" s="173" t="s">
        <v>1210</v>
      </c>
      <c r="G239" s="171" t="s">
        <v>4309</v>
      </c>
      <c r="H239" s="171" t="s">
        <v>58</v>
      </c>
      <c r="I239" s="171" t="s">
        <v>4310</v>
      </c>
      <c r="J239" s="171" t="s">
        <v>58</v>
      </c>
      <c r="K239" s="171" t="s">
        <v>4311</v>
      </c>
      <c r="L239" s="171" t="s">
        <v>58</v>
      </c>
      <c r="M239" s="174">
        <v>1138.4678259407401</v>
      </c>
      <c r="N239" s="171" t="s">
        <v>4233</v>
      </c>
      <c r="O239" s="174">
        <v>5525791.4080188796</v>
      </c>
      <c r="P239" s="171" t="s">
        <v>4312</v>
      </c>
    </row>
    <row r="240" spans="1:16" ht="26.1" customHeight="1">
      <c r="A240" s="171" t="s">
        <v>893</v>
      </c>
      <c r="B240" s="172" t="s">
        <v>66</v>
      </c>
      <c r="C240" s="172"/>
      <c r="D240" s="172" t="s">
        <v>894</v>
      </c>
      <c r="E240" s="172" t="s">
        <v>892</v>
      </c>
      <c r="F240" s="173" t="s">
        <v>202</v>
      </c>
      <c r="G240" s="171" t="s">
        <v>4313</v>
      </c>
      <c r="H240" s="171" t="s">
        <v>58</v>
      </c>
      <c r="I240" s="171" t="s">
        <v>4314</v>
      </c>
      <c r="J240" s="171" t="s">
        <v>58</v>
      </c>
      <c r="K240" s="171" t="s">
        <v>4315</v>
      </c>
      <c r="L240" s="171" t="s">
        <v>58</v>
      </c>
      <c r="M240" s="174">
        <v>1133.9095878441799</v>
      </c>
      <c r="N240" s="171" t="s">
        <v>4233</v>
      </c>
      <c r="O240" s="174">
        <v>5526925.3176067201</v>
      </c>
      <c r="P240" s="171" t="s">
        <v>4316</v>
      </c>
    </row>
    <row r="241" spans="1:16" ht="39" customHeight="1">
      <c r="A241" s="171" t="s">
        <v>1669</v>
      </c>
      <c r="B241" s="172" t="s">
        <v>66</v>
      </c>
      <c r="C241" s="172"/>
      <c r="D241" s="172" t="s">
        <v>1670</v>
      </c>
      <c r="E241" s="172" t="s">
        <v>892</v>
      </c>
      <c r="F241" s="173" t="s">
        <v>63</v>
      </c>
      <c r="G241" s="171" t="s">
        <v>3951</v>
      </c>
      <c r="H241" s="171" t="s">
        <v>58</v>
      </c>
      <c r="I241" s="171" t="s">
        <v>4317</v>
      </c>
      <c r="J241" s="171" t="s">
        <v>58</v>
      </c>
      <c r="K241" s="171" t="s">
        <v>4318</v>
      </c>
      <c r="L241" s="171" t="s">
        <v>58</v>
      </c>
      <c r="M241" s="174">
        <v>1129.7145838196</v>
      </c>
      <c r="N241" s="171" t="s">
        <v>4233</v>
      </c>
      <c r="O241" s="174">
        <v>5528055.0321905399</v>
      </c>
      <c r="P241" s="171" t="s">
        <v>4319</v>
      </c>
    </row>
    <row r="242" spans="1:16" ht="26.1" customHeight="1">
      <c r="A242" s="171" t="s">
        <v>1888</v>
      </c>
      <c r="B242" s="172" t="s">
        <v>66</v>
      </c>
      <c r="C242" s="172"/>
      <c r="D242" s="172" t="s">
        <v>1889</v>
      </c>
      <c r="E242" s="172" t="s">
        <v>892</v>
      </c>
      <c r="F242" s="173" t="s">
        <v>63</v>
      </c>
      <c r="G242" s="171" t="s">
        <v>4280</v>
      </c>
      <c r="H242" s="171" t="s">
        <v>58</v>
      </c>
      <c r="I242" s="171" t="s">
        <v>4320</v>
      </c>
      <c r="J242" s="171" t="s">
        <v>58</v>
      </c>
      <c r="K242" s="171" t="s">
        <v>4321</v>
      </c>
      <c r="L242" s="171" t="s">
        <v>58</v>
      </c>
      <c r="M242" s="174">
        <v>1079.7041429837</v>
      </c>
      <c r="N242" s="171" t="s">
        <v>4233</v>
      </c>
      <c r="O242" s="174">
        <v>5529134.7363335304</v>
      </c>
      <c r="P242" s="171" t="s">
        <v>4322</v>
      </c>
    </row>
    <row r="243" spans="1:16" ht="26.1" customHeight="1">
      <c r="A243" s="171" t="s">
        <v>4323</v>
      </c>
      <c r="B243" s="172" t="s">
        <v>66</v>
      </c>
      <c r="C243" s="172"/>
      <c r="D243" s="172" t="s">
        <v>4324</v>
      </c>
      <c r="E243" s="172" t="s">
        <v>892</v>
      </c>
      <c r="F243" s="173" t="s">
        <v>63</v>
      </c>
      <c r="G243" s="171" t="s">
        <v>4276</v>
      </c>
      <c r="H243" s="171" t="s">
        <v>58</v>
      </c>
      <c r="I243" s="171" t="s">
        <v>4325</v>
      </c>
      <c r="J243" s="171" t="s">
        <v>58</v>
      </c>
      <c r="K243" s="171" t="s">
        <v>4326</v>
      </c>
      <c r="L243" s="171" t="s">
        <v>58</v>
      </c>
      <c r="M243" s="174">
        <v>1076.3181754495799</v>
      </c>
      <c r="N243" s="171" t="s">
        <v>4233</v>
      </c>
      <c r="O243" s="174">
        <v>5530211.0545089804</v>
      </c>
      <c r="P243" s="171" t="s">
        <v>4327</v>
      </c>
    </row>
    <row r="244" spans="1:16" ht="26.1" customHeight="1">
      <c r="A244" s="171" t="s">
        <v>4328</v>
      </c>
      <c r="B244" s="172" t="s">
        <v>66</v>
      </c>
      <c r="C244" s="172"/>
      <c r="D244" s="172" t="s">
        <v>4329</v>
      </c>
      <c r="E244" s="172" t="s">
        <v>892</v>
      </c>
      <c r="F244" s="173" t="s">
        <v>886</v>
      </c>
      <c r="G244" s="171" t="s">
        <v>4330</v>
      </c>
      <c r="H244" s="171" t="s">
        <v>58</v>
      </c>
      <c r="I244" s="171" t="s">
        <v>4331</v>
      </c>
      <c r="J244" s="171" t="s">
        <v>58</v>
      </c>
      <c r="K244" s="171" t="s">
        <v>4332</v>
      </c>
      <c r="L244" s="171" t="s">
        <v>58</v>
      </c>
      <c r="M244" s="174">
        <v>1075.27732837037</v>
      </c>
      <c r="N244" s="171" t="s">
        <v>4233</v>
      </c>
      <c r="O244" s="174">
        <v>5531286.3318373496</v>
      </c>
      <c r="P244" s="171" t="s">
        <v>4333</v>
      </c>
    </row>
    <row r="245" spans="1:16" ht="26.1" customHeight="1">
      <c r="A245" s="171" t="s">
        <v>4334</v>
      </c>
      <c r="B245" s="172" t="s">
        <v>66</v>
      </c>
      <c r="C245" s="172"/>
      <c r="D245" s="172" t="s">
        <v>4335</v>
      </c>
      <c r="E245" s="172" t="s">
        <v>892</v>
      </c>
      <c r="F245" s="173" t="s">
        <v>63</v>
      </c>
      <c r="G245" s="171" t="s">
        <v>3808</v>
      </c>
      <c r="H245" s="171" t="s">
        <v>58</v>
      </c>
      <c r="I245" s="171" t="s">
        <v>4336</v>
      </c>
      <c r="J245" s="171" t="s">
        <v>58</v>
      </c>
      <c r="K245" s="171" t="s">
        <v>4337</v>
      </c>
      <c r="L245" s="171" t="s">
        <v>58</v>
      </c>
      <c r="M245" s="174">
        <v>1069.22662102707</v>
      </c>
      <c r="N245" s="171" t="s">
        <v>4233</v>
      </c>
      <c r="O245" s="174">
        <v>5532355.5584583702</v>
      </c>
      <c r="P245" s="171" t="s">
        <v>4338</v>
      </c>
    </row>
    <row r="246" spans="1:16" ht="26.1" customHeight="1">
      <c r="A246" s="171" t="s">
        <v>1099</v>
      </c>
      <c r="B246" s="172" t="s">
        <v>61</v>
      </c>
      <c r="C246" s="172"/>
      <c r="D246" s="172" t="s">
        <v>1100</v>
      </c>
      <c r="E246" s="172" t="s">
        <v>892</v>
      </c>
      <c r="F246" s="173" t="s">
        <v>101</v>
      </c>
      <c r="G246" s="171" t="s">
        <v>4339</v>
      </c>
      <c r="H246" s="171" t="s">
        <v>58</v>
      </c>
      <c r="I246" s="171" t="s">
        <v>4340</v>
      </c>
      <c r="J246" s="171" t="s">
        <v>58</v>
      </c>
      <c r="K246" s="171" t="s">
        <v>4341</v>
      </c>
      <c r="L246" s="171" t="s">
        <v>58</v>
      </c>
      <c r="M246" s="174">
        <v>1066.0204393797101</v>
      </c>
      <c r="N246" s="171" t="s">
        <v>4233</v>
      </c>
      <c r="O246" s="174">
        <v>5533421.57889775</v>
      </c>
      <c r="P246" s="171" t="s">
        <v>4342</v>
      </c>
    </row>
    <row r="247" spans="1:16" ht="26.1" customHeight="1">
      <c r="A247" s="171" t="s">
        <v>4343</v>
      </c>
      <c r="B247" s="172" t="s">
        <v>66</v>
      </c>
      <c r="C247" s="172"/>
      <c r="D247" s="172" t="s">
        <v>4344</v>
      </c>
      <c r="E247" s="172" t="s">
        <v>892</v>
      </c>
      <c r="F247" s="173" t="s">
        <v>980</v>
      </c>
      <c r="G247" s="171" t="s">
        <v>4039</v>
      </c>
      <c r="H247" s="171" t="s">
        <v>58</v>
      </c>
      <c r="I247" s="171" t="s">
        <v>4345</v>
      </c>
      <c r="J247" s="171" t="s">
        <v>58</v>
      </c>
      <c r="K247" s="171" t="s">
        <v>4346</v>
      </c>
      <c r="L247" s="171" t="s">
        <v>58</v>
      </c>
      <c r="M247" s="174">
        <v>1048.7510061451901</v>
      </c>
      <c r="N247" s="171" t="s">
        <v>4233</v>
      </c>
      <c r="O247" s="174">
        <v>5534470.3299038997</v>
      </c>
      <c r="P247" s="171" t="s">
        <v>4347</v>
      </c>
    </row>
    <row r="248" spans="1:16" ht="51.95" customHeight="1">
      <c r="A248" s="171" t="s">
        <v>4348</v>
      </c>
      <c r="B248" s="172" t="s">
        <v>66</v>
      </c>
      <c r="C248" s="172"/>
      <c r="D248" s="172" t="s">
        <v>4349</v>
      </c>
      <c r="E248" s="172" t="s">
        <v>1815</v>
      </c>
      <c r="F248" s="173" t="s">
        <v>63</v>
      </c>
      <c r="G248" s="171" t="s">
        <v>4350</v>
      </c>
      <c r="H248" s="171" t="s">
        <v>58</v>
      </c>
      <c r="I248" s="171" t="s">
        <v>4351</v>
      </c>
      <c r="J248" s="171" t="s">
        <v>58</v>
      </c>
      <c r="K248" s="171" t="s">
        <v>4352</v>
      </c>
      <c r="L248" s="171" t="s">
        <v>58</v>
      </c>
      <c r="M248" s="174">
        <v>1015.32833846191</v>
      </c>
      <c r="N248" s="171" t="s">
        <v>4233</v>
      </c>
      <c r="O248" s="174">
        <v>5535485.6582423598</v>
      </c>
      <c r="P248" s="171" t="s">
        <v>4353</v>
      </c>
    </row>
    <row r="249" spans="1:16" ht="39" customHeight="1">
      <c r="A249" s="171" t="s">
        <v>1454</v>
      </c>
      <c r="B249" s="172" t="s">
        <v>66</v>
      </c>
      <c r="C249" s="172"/>
      <c r="D249" s="172" t="s">
        <v>1455</v>
      </c>
      <c r="E249" s="172" t="s">
        <v>892</v>
      </c>
      <c r="F249" s="173" t="s">
        <v>63</v>
      </c>
      <c r="G249" s="171" t="s">
        <v>4354</v>
      </c>
      <c r="H249" s="171" t="s">
        <v>58</v>
      </c>
      <c r="I249" s="171" t="s">
        <v>4355</v>
      </c>
      <c r="J249" s="171" t="s">
        <v>58</v>
      </c>
      <c r="K249" s="171" t="s">
        <v>4356</v>
      </c>
      <c r="L249" s="171" t="s">
        <v>58</v>
      </c>
      <c r="M249" s="174">
        <v>1015.29085499675</v>
      </c>
      <c r="N249" s="171" t="s">
        <v>4233</v>
      </c>
      <c r="O249" s="174">
        <v>5536500.9490973596</v>
      </c>
      <c r="P249" s="171" t="s">
        <v>4357</v>
      </c>
    </row>
    <row r="250" spans="1:16" ht="26.1" customHeight="1">
      <c r="A250" s="171" t="s">
        <v>4358</v>
      </c>
      <c r="B250" s="172" t="s">
        <v>66</v>
      </c>
      <c r="C250" s="172"/>
      <c r="D250" s="172" t="s">
        <v>4359</v>
      </c>
      <c r="E250" s="172" t="s">
        <v>892</v>
      </c>
      <c r="F250" s="173" t="s">
        <v>63</v>
      </c>
      <c r="G250" s="171" t="s">
        <v>4360</v>
      </c>
      <c r="H250" s="171" t="s">
        <v>58</v>
      </c>
      <c r="I250" s="171" t="s">
        <v>4361</v>
      </c>
      <c r="J250" s="171" t="s">
        <v>58</v>
      </c>
      <c r="K250" s="171" t="s">
        <v>4362</v>
      </c>
      <c r="L250" s="171" t="s">
        <v>58</v>
      </c>
      <c r="M250" s="174">
        <v>982.41001392789099</v>
      </c>
      <c r="N250" s="171" t="s">
        <v>4233</v>
      </c>
      <c r="O250" s="174">
        <v>5537483.3591112904</v>
      </c>
      <c r="P250" s="171" t="s">
        <v>4363</v>
      </c>
    </row>
    <row r="251" spans="1:16" ht="26.1" customHeight="1">
      <c r="A251" s="171" t="s">
        <v>4364</v>
      </c>
      <c r="B251" s="172" t="s">
        <v>66</v>
      </c>
      <c r="C251" s="172"/>
      <c r="D251" s="172" t="s">
        <v>4365</v>
      </c>
      <c r="E251" s="172" t="s">
        <v>1815</v>
      </c>
      <c r="F251" s="173" t="s">
        <v>63</v>
      </c>
      <c r="G251" s="171" t="s">
        <v>4366</v>
      </c>
      <c r="H251" s="171" t="s">
        <v>58</v>
      </c>
      <c r="I251" s="171" t="s">
        <v>4367</v>
      </c>
      <c r="J251" s="171" t="s">
        <v>58</v>
      </c>
      <c r="K251" s="171" t="s">
        <v>4368</v>
      </c>
      <c r="L251" s="171" t="s">
        <v>58</v>
      </c>
      <c r="M251" s="174">
        <v>966.01559919641295</v>
      </c>
      <c r="N251" s="171" t="s">
        <v>4233</v>
      </c>
      <c r="O251" s="174">
        <v>5538449.3747104798</v>
      </c>
      <c r="P251" s="171" t="s">
        <v>4369</v>
      </c>
    </row>
    <row r="252" spans="1:16" ht="26.1" customHeight="1">
      <c r="A252" s="171" t="s">
        <v>1699</v>
      </c>
      <c r="B252" s="172" t="s">
        <v>66</v>
      </c>
      <c r="C252" s="172"/>
      <c r="D252" s="172" t="s">
        <v>1700</v>
      </c>
      <c r="E252" s="172" t="s">
        <v>892</v>
      </c>
      <c r="F252" s="173" t="s">
        <v>63</v>
      </c>
      <c r="G252" s="171" t="s">
        <v>4360</v>
      </c>
      <c r="H252" s="171" t="s">
        <v>58</v>
      </c>
      <c r="I252" s="171" t="s">
        <v>4370</v>
      </c>
      <c r="J252" s="171" t="s">
        <v>58</v>
      </c>
      <c r="K252" s="171" t="s">
        <v>4371</v>
      </c>
      <c r="L252" s="171" t="s">
        <v>58</v>
      </c>
      <c r="M252" s="174">
        <v>960.46614763740502</v>
      </c>
      <c r="N252" s="171" t="s">
        <v>4233</v>
      </c>
      <c r="O252" s="174">
        <v>5539409.8408581195</v>
      </c>
      <c r="P252" s="171" t="s">
        <v>4372</v>
      </c>
    </row>
    <row r="253" spans="1:16" ht="26.1" customHeight="1">
      <c r="A253" s="171" t="s">
        <v>1086</v>
      </c>
      <c r="B253" s="172" t="s">
        <v>61</v>
      </c>
      <c r="C253" s="172"/>
      <c r="D253" s="172" t="s">
        <v>1087</v>
      </c>
      <c r="E253" s="172" t="s">
        <v>892</v>
      </c>
      <c r="F253" s="173" t="s">
        <v>101</v>
      </c>
      <c r="G253" s="171" t="s">
        <v>4373</v>
      </c>
      <c r="H253" s="171" t="s">
        <v>58</v>
      </c>
      <c r="I253" s="171" t="s">
        <v>3356</v>
      </c>
      <c r="J253" s="171" t="s">
        <v>58</v>
      </c>
      <c r="K253" s="171" t="s">
        <v>4374</v>
      </c>
      <c r="L253" s="171" t="s">
        <v>58</v>
      </c>
      <c r="M253" s="174">
        <v>944.67894915823297</v>
      </c>
      <c r="N253" s="171" t="s">
        <v>4233</v>
      </c>
      <c r="O253" s="174">
        <v>5540354.51980728</v>
      </c>
      <c r="P253" s="171" t="s">
        <v>4375</v>
      </c>
    </row>
    <row r="254" spans="1:16" ht="39" customHeight="1">
      <c r="A254" s="171" t="s">
        <v>4376</v>
      </c>
      <c r="B254" s="172" t="s">
        <v>66</v>
      </c>
      <c r="C254" s="172"/>
      <c r="D254" s="172" t="s">
        <v>4377</v>
      </c>
      <c r="E254" s="172" t="s">
        <v>1815</v>
      </c>
      <c r="F254" s="173" t="s">
        <v>63</v>
      </c>
      <c r="G254" s="171" t="s">
        <v>4378</v>
      </c>
      <c r="H254" s="171" t="s">
        <v>58</v>
      </c>
      <c r="I254" s="171" t="s">
        <v>4379</v>
      </c>
      <c r="J254" s="171" t="s">
        <v>58</v>
      </c>
      <c r="K254" s="171" t="s">
        <v>4380</v>
      </c>
      <c r="L254" s="171" t="s">
        <v>58</v>
      </c>
      <c r="M254" s="174">
        <v>943.79850974798501</v>
      </c>
      <c r="N254" s="171" t="s">
        <v>4233</v>
      </c>
      <c r="O254" s="174">
        <v>5541298.3183170296</v>
      </c>
      <c r="P254" s="171" t="s">
        <v>4381</v>
      </c>
    </row>
    <row r="255" spans="1:16" ht="26.1" customHeight="1">
      <c r="A255" s="171" t="s">
        <v>1710</v>
      </c>
      <c r="B255" s="172" t="s">
        <v>66</v>
      </c>
      <c r="C255" s="172"/>
      <c r="D255" s="172" t="s">
        <v>1711</v>
      </c>
      <c r="E255" s="172" t="s">
        <v>892</v>
      </c>
      <c r="F255" s="173" t="s">
        <v>202</v>
      </c>
      <c r="G255" s="171" t="s">
        <v>4382</v>
      </c>
      <c r="H255" s="171" t="s">
        <v>58</v>
      </c>
      <c r="I255" s="171" t="s">
        <v>4383</v>
      </c>
      <c r="J255" s="171" t="s">
        <v>58</v>
      </c>
      <c r="K255" s="171" t="s">
        <v>4384</v>
      </c>
      <c r="L255" s="171" t="s">
        <v>58</v>
      </c>
      <c r="M255" s="174">
        <v>936.08518377073403</v>
      </c>
      <c r="N255" s="171" t="s">
        <v>4233</v>
      </c>
      <c r="O255" s="174">
        <v>5542234.4035008</v>
      </c>
      <c r="P255" s="171" t="s">
        <v>4385</v>
      </c>
    </row>
    <row r="256" spans="1:16" ht="24" customHeight="1">
      <c r="A256" s="171" t="s">
        <v>4386</v>
      </c>
      <c r="B256" s="172" t="s">
        <v>66</v>
      </c>
      <c r="C256" s="172"/>
      <c r="D256" s="172" t="s">
        <v>4387</v>
      </c>
      <c r="E256" s="172" t="s">
        <v>3203</v>
      </c>
      <c r="F256" s="173" t="s">
        <v>886</v>
      </c>
      <c r="G256" s="171" t="s">
        <v>4388</v>
      </c>
      <c r="H256" s="171" t="s">
        <v>58</v>
      </c>
      <c r="I256" s="171" t="s">
        <v>4389</v>
      </c>
      <c r="J256" s="171" t="s">
        <v>58</v>
      </c>
      <c r="K256" s="171" t="s">
        <v>4390</v>
      </c>
      <c r="L256" s="171" t="s">
        <v>58</v>
      </c>
      <c r="M256" s="174">
        <v>898.98157956262401</v>
      </c>
      <c r="N256" s="171" t="s">
        <v>4233</v>
      </c>
      <c r="O256" s="174">
        <v>5543133.3850803599</v>
      </c>
      <c r="P256" s="171" t="s">
        <v>4391</v>
      </c>
    </row>
    <row r="257" spans="1:16" ht="26.1" customHeight="1">
      <c r="A257" s="171" t="s">
        <v>1162</v>
      </c>
      <c r="B257" s="172" t="s">
        <v>66</v>
      </c>
      <c r="C257" s="172"/>
      <c r="D257" s="172" t="s">
        <v>1163</v>
      </c>
      <c r="E257" s="172" t="s">
        <v>892</v>
      </c>
      <c r="F257" s="173" t="s">
        <v>101</v>
      </c>
      <c r="G257" s="171" t="s">
        <v>4392</v>
      </c>
      <c r="H257" s="171" t="s">
        <v>58</v>
      </c>
      <c r="I257" s="171" t="s">
        <v>4393</v>
      </c>
      <c r="J257" s="171" t="s">
        <v>58</v>
      </c>
      <c r="K257" s="171" t="s">
        <v>4394</v>
      </c>
      <c r="L257" s="171" t="s">
        <v>58</v>
      </c>
      <c r="M257" s="174">
        <v>893.65415634919395</v>
      </c>
      <c r="N257" s="171" t="s">
        <v>4233</v>
      </c>
      <c r="O257" s="174">
        <v>5544027.0392367104</v>
      </c>
      <c r="P257" s="171" t="s">
        <v>4395</v>
      </c>
    </row>
    <row r="258" spans="1:16" ht="24" customHeight="1">
      <c r="A258" s="171" t="s">
        <v>1932</v>
      </c>
      <c r="B258" s="172" t="s">
        <v>66</v>
      </c>
      <c r="C258" s="172"/>
      <c r="D258" s="172" t="s">
        <v>1933</v>
      </c>
      <c r="E258" s="172" t="s">
        <v>892</v>
      </c>
      <c r="F258" s="173" t="s">
        <v>963</v>
      </c>
      <c r="G258" s="171" t="s">
        <v>4396</v>
      </c>
      <c r="H258" s="171" t="s">
        <v>58</v>
      </c>
      <c r="I258" s="171" t="s">
        <v>4397</v>
      </c>
      <c r="J258" s="171" t="s">
        <v>58</v>
      </c>
      <c r="K258" s="171" t="s">
        <v>4398</v>
      </c>
      <c r="L258" s="171" t="s">
        <v>58</v>
      </c>
      <c r="M258" s="174">
        <v>892.105836297108</v>
      </c>
      <c r="N258" s="171" t="s">
        <v>4233</v>
      </c>
      <c r="O258" s="174">
        <v>5544919.1450730097</v>
      </c>
      <c r="P258" s="171" t="s">
        <v>4399</v>
      </c>
    </row>
    <row r="259" spans="1:16" ht="26.1" customHeight="1">
      <c r="A259" s="171" t="s">
        <v>1886</v>
      </c>
      <c r="B259" s="172" t="s">
        <v>66</v>
      </c>
      <c r="C259" s="172"/>
      <c r="D259" s="172" t="s">
        <v>1887</v>
      </c>
      <c r="E259" s="172" t="s">
        <v>892</v>
      </c>
      <c r="F259" s="173" t="s">
        <v>63</v>
      </c>
      <c r="G259" s="171" t="s">
        <v>4280</v>
      </c>
      <c r="H259" s="171" t="s">
        <v>58</v>
      </c>
      <c r="I259" s="171" t="s">
        <v>4400</v>
      </c>
      <c r="J259" s="171" t="s">
        <v>58</v>
      </c>
      <c r="K259" s="171" t="s">
        <v>4401</v>
      </c>
      <c r="L259" s="171" t="s">
        <v>58</v>
      </c>
      <c r="M259" s="174">
        <v>891.82789131140703</v>
      </c>
      <c r="N259" s="171" t="s">
        <v>4233</v>
      </c>
      <c r="O259" s="174">
        <v>5545810.9729643203</v>
      </c>
      <c r="P259" s="171" t="s">
        <v>4402</v>
      </c>
    </row>
    <row r="260" spans="1:16" ht="26.1" customHeight="1">
      <c r="A260" s="171" t="s">
        <v>4403</v>
      </c>
      <c r="B260" s="172" t="s">
        <v>66</v>
      </c>
      <c r="C260" s="172"/>
      <c r="D260" s="172" t="s">
        <v>4404</v>
      </c>
      <c r="E260" s="172" t="s">
        <v>892</v>
      </c>
      <c r="F260" s="173" t="s">
        <v>886</v>
      </c>
      <c r="G260" s="171" t="s">
        <v>4017</v>
      </c>
      <c r="H260" s="171" t="s">
        <v>58</v>
      </c>
      <c r="I260" s="171" t="s">
        <v>4405</v>
      </c>
      <c r="J260" s="171" t="s">
        <v>58</v>
      </c>
      <c r="K260" s="171" t="s">
        <v>4406</v>
      </c>
      <c r="L260" s="171" t="s">
        <v>58</v>
      </c>
      <c r="M260" s="174">
        <v>887.483695928776</v>
      </c>
      <c r="N260" s="171" t="s">
        <v>4233</v>
      </c>
      <c r="O260" s="174">
        <v>5546698.4566602502</v>
      </c>
      <c r="P260" s="171" t="s">
        <v>4407</v>
      </c>
    </row>
    <row r="261" spans="1:16" ht="26.1" customHeight="1">
      <c r="A261" s="171" t="s">
        <v>4408</v>
      </c>
      <c r="B261" s="172" t="s">
        <v>66</v>
      </c>
      <c r="C261" s="172"/>
      <c r="D261" s="172" t="s">
        <v>4409</v>
      </c>
      <c r="E261" s="172" t="s">
        <v>892</v>
      </c>
      <c r="F261" s="173" t="s">
        <v>980</v>
      </c>
      <c r="G261" s="171" t="s">
        <v>4039</v>
      </c>
      <c r="H261" s="171" t="s">
        <v>58</v>
      </c>
      <c r="I261" s="171" t="s">
        <v>4410</v>
      </c>
      <c r="J261" s="171" t="s">
        <v>58</v>
      </c>
      <c r="K261" s="171" t="s">
        <v>4411</v>
      </c>
      <c r="L261" s="171" t="s">
        <v>58</v>
      </c>
      <c r="M261" s="174">
        <v>884.04715765629203</v>
      </c>
      <c r="N261" s="171" t="s">
        <v>4233</v>
      </c>
      <c r="O261" s="174">
        <v>5547582.5038179001</v>
      </c>
      <c r="P261" s="171" t="s">
        <v>4412</v>
      </c>
    </row>
    <row r="262" spans="1:16" ht="39" customHeight="1">
      <c r="A262" s="171" t="s">
        <v>1467</v>
      </c>
      <c r="B262" s="172" t="s">
        <v>66</v>
      </c>
      <c r="C262" s="172"/>
      <c r="D262" s="172" t="s">
        <v>1468</v>
      </c>
      <c r="E262" s="172" t="s">
        <v>892</v>
      </c>
      <c r="F262" s="173" t="s">
        <v>63</v>
      </c>
      <c r="G262" s="171" t="s">
        <v>4413</v>
      </c>
      <c r="H262" s="171" t="s">
        <v>58</v>
      </c>
      <c r="I262" s="171" t="s">
        <v>4414</v>
      </c>
      <c r="J262" s="171" t="s">
        <v>58</v>
      </c>
      <c r="K262" s="171" t="s">
        <v>4415</v>
      </c>
      <c r="L262" s="171" t="s">
        <v>58</v>
      </c>
      <c r="M262" s="174">
        <v>876.71588871809604</v>
      </c>
      <c r="N262" s="171" t="s">
        <v>4233</v>
      </c>
      <c r="O262" s="174">
        <v>5548459.2197066201</v>
      </c>
      <c r="P262" s="171" t="s">
        <v>4416</v>
      </c>
    </row>
    <row r="263" spans="1:16" ht="24" customHeight="1">
      <c r="A263" s="171" t="s">
        <v>1828</v>
      </c>
      <c r="B263" s="172" t="s">
        <v>66</v>
      </c>
      <c r="C263" s="172"/>
      <c r="D263" s="172" t="s">
        <v>1829</v>
      </c>
      <c r="E263" s="172" t="s">
        <v>892</v>
      </c>
      <c r="F263" s="173" t="s">
        <v>63</v>
      </c>
      <c r="G263" s="171" t="s">
        <v>4149</v>
      </c>
      <c r="H263" s="171" t="s">
        <v>58</v>
      </c>
      <c r="I263" s="171" t="s">
        <v>4417</v>
      </c>
      <c r="J263" s="171" t="s">
        <v>58</v>
      </c>
      <c r="K263" s="171" t="s">
        <v>4418</v>
      </c>
      <c r="L263" s="171" t="s">
        <v>58</v>
      </c>
      <c r="M263" s="174">
        <v>842.71637990935096</v>
      </c>
      <c r="N263" s="171" t="s">
        <v>4233</v>
      </c>
      <c r="O263" s="174">
        <v>5549301.9360865299</v>
      </c>
      <c r="P263" s="171" t="s">
        <v>4419</v>
      </c>
    </row>
    <row r="264" spans="1:16" ht="26.1" customHeight="1">
      <c r="A264" s="171" t="s">
        <v>4420</v>
      </c>
      <c r="B264" s="172" t="s">
        <v>66</v>
      </c>
      <c r="C264" s="172"/>
      <c r="D264" s="172" t="s">
        <v>4421</v>
      </c>
      <c r="E264" s="172" t="s">
        <v>892</v>
      </c>
      <c r="F264" s="173" t="s">
        <v>63</v>
      </c>
      <c r="G264" s="171" t="s">
        <v>4422</v>
      </c>
      <c r="H264" s="171" t="s">
        <v>58</v>
      </c>
      <c r="I264" s="171" t="s">
        <v>4423</v>
      </c>
      <c r="J264" s="171" t="s">
        <v>58</v>
      </c>
      <c r="K264" s="171" t="s">
        <v>4424</v>
      </c>
      <c r="L264" s="171" t="s">
        <v>58</v>
      </c>
      <c r="M264" s="174">
        <v>811.82976384894198</v>
      </c>
      <c r="N264" s="171" t="s">
        <v>4425</v>
      </c>
      <c r="O264" s="174">
        <v>5550113.7658503801</v>
      </c>
      <c r="P264" s="171" t="s">
        <v>4426</v>
      </c>
    </row>
    <row r="265" spans="1:16" ht="65.099999999999994" customHeight="1">
      <c r="A265" s="171" t="s">
        <v>4427</v>
      </c>
      <c r="B265" s="172" t="s">
        <v>66</v>
      </c>
      <c r="C265" s="172"/>
      <c r="D265" s="172" t="s">
        <v>4428</v>
      </c>
      <c r="E265" s="172" t="s">
        <v>1815</v>
      </c>
      <c r="F265" s="173" t="s">
        <v>63</v>
      </c>
      <c r="G265" s="171" t="s">
        <v>4429</v>
      </c>
      <c r="H265" s="171" t="s">
        <v>58</v>
      </c>
      <c r="I265" s="171" t="s">
        <v>4430</v>
      </c>
      <c r="J265" s="171" t="s">
        <v>58</v>
      </c>
      <c r="K265" s="171" t="s">
        <v>4431</v>
      </c>
      <c r="L265" s="171" t="s">
        <v>58</v>
      </c>
      <c r="M265" s="174">
        <v>810.54823750358798</v>
      </c>
      <c r="N265" s="171" t="s">
        <v>4425</v>
      </c>
      <c r="O265" s="174">
        <v>5550924.3140878798</v>
      </c>
      <c r="P265" s="171" t="s">
        <v>4432</v>
      </c>
    </row>
    <row r="266" spans="1:16" ht="26.1" customHeight="1">
      <c r="A266" s="171" t="s">
        <v>1386</v>
      </c>
      <c r="B266" s="172" t="s">
        <v>66</v>
      </c>
      <c r="C266" s="172"/>
      <c r="D266" s="172" t="s">
        <v>1387</v>
      </c>
      <c r="E266" s="172" t="s">
        <v>892</v>
      </c>
      <c r="F266" s="173" t="s">
        <v>202</v>
      </c>
      <c r="G266" s="171" t="s">
        <v>4433</v>
      </c>
      <c r="H266" s="171" t="s">
        <v>58</v>
      </c>
      <c r="I266" s="171" t="s">
        <v>4434</v>
      </c>
      <c r="J266" s="171" t="s">
        <v>58</v>
      </c>
      <c r="K266" s="171" t="s">
        <v>4435</v>
      </c>
      <c r="L266" s="171" t="s">
        <v>58</v>
      </c>
      <c r="M266" s="174">
        <v>806.57587410799295</v>
      </c>
      <c r="N266" s="171" t="s">
        <v>4425</v>
      </c>
      <c r="O266" s="174">
        <v>5551730.8899619896</v>
      </c>
      <c r="P266" s="171" t="s">
        <v>4436</v>
      </c>
    </row>
    <row r="267" spans="1:16" ht="39" customHeight="1">
      <c r="A267" s="171" t="s">
        <v>890</v>
      </c>
      <c r="B267" s="172" t="s">
        <v>66</v>
      </c>
      <c r="C267" s="172"/>
      <c r="D267" s="172" t="s">
        <v>891</v>
      </c>
      <c r="E267" s="172" t="s">
        <v>892</v>
      </c>
      <c r="F267" s="173" t="s">
        <v>68</v>
      </c>
      <c r="G267" s="171" t="s">
        <v>3548</v>
      </c>
      <c r="H267" s="171" t="s">
        <v>58</v>
      </c>
      <c r="I267" s="171" t="s">
        <v>4437</v>
      </c>
      <c r="J267" s="171" t="s">
        <v>58</v>
      </c>
      <c r="K267" s="171" t="s">
        <v>4438</v>
      </c>
      <c r="L267" s="171" t="s">
        <v>58</v>
      </c>
      <c r="M267" s="174">
        <v>799.04838563443002</v>
      </c>
      <c r="N267" s="171" t="s">
        <v>4425</v>
      </c>
      <c r="O267" s="174">
        <v>5552529.9383476302</v>
      </c>
      <c r="P267" s="171" t="s">
        <v>4439</v>
      </c>
    </row>
    <row r="268" spans="1:16" ht="26.1" customHeight="1">
      <c r="A268" s="171" t="s">
        <v>1538</v>
      </c>
      <c r="B268" s="172" t="s">
        <v>66</v>
      </c>
      <c r="C268" s="172"/>
      <c r="D268" s="172" t="s">
        <v>1539</v>
      </c>
      <c r="E268" s="172" t="s">
        <v>892</v>
      </c>
      <c r="F268" s="173" t="s">
        <v>63</v>
      </c>
      <c r="G268" s="171" t="s">
        <v>4280</v>
      </c>
      <c r="H268" s="171" t="s">
        <v>58</v>
      </c>
      <c r="I268" s="171" t="s">
        <v>4440</v>
      </c>
      <c r="J268" s="171" t="s">
        <v>58</v>
      </c>
      <c r="K268" s="171" t="s">
        <v>4441</v>
      </c>
      <c r="L268" s="171" t="s">
        <v>58</v>
      </c>
      <c r="M268" s="174">
        <v>786.08382557751099</v>
      </c>
      <c r="N268" s="171" t="s">
        <v>4425</v>
      </c>
      <c r="O268" s="174">
        <v>5553316.0221731998</v>
      </c>
      <c r="P268" s="171" t="s">
        <v>4442</v>
      </c>
    </row>
    <row r="269" spans="1:16" ht="24" customHeight="1">
      <c r="A269" s="171" t="s">
        <v>1288</v>
      </c>
      <c r="B269" s="172" t="s">
        <v>66</v>
      </c>
      <c r="C269" s="172"/>
      <c r="D269" s="172" t="s">
        <v>1289</v>
      </c>
      <c r="E269" s="172" t="s">
        <v>892</v>
      </c>
      <c r="F269" s="173" t="s">
        <v>63</v>
      </c>
      <c r="G269" s="171" t="s">
        <v>4276</v>
      </c>
      <c r="H269" s="171" t="s">
        <v>58</v>
      </c>
      <c r="I269" s="171" t="s">
        <v>4443</v>
      </c>
      <c r="J269" s="171" t="s">
        <v>58</v>
      </c>
      <c r="K269" s="171" t="s">
        <v>4444</v>
      </c>
      <c r="L269" s="171" t="s">
        <v>58</v>
      </c>
      <c r="M269" s="174">
        <v>784.66551469300998</v>
      </c>
      <c r="N269" s="171" t="s">
        <v>4425</v>
      </c>
      <c r="O269" s="174">
        <v>5554100.6876878999</v>
      </c>
      <c r="P269" s="171" t="s">
        <v>4445</v>
      </c>
    </row>
    <row r="270" spans="1:16" ht="39" customHeight="1">
      <c r="A270" s="171" t="s">
        <v>4446</v>
      </c>
      <c r="B270" s="172" t="s">
        <v>66</v>
      </c>
      <c r="C270" s="172"/>
      <c r="D270" s="172" t="s">
        <v>4447</v>
      </c>
      <c r="E270" s="172" t="s">
        <v>892</v>
      </c>
      <c r="F270" s="173" t="s">
        <v>63</v>
      </c>
      <c r="G270" s="171" t="s">
        <v>4215</v>
      </c>
      <c r="H270" s="171" t="s">
        <v>58</v>
      </c>
      <c r="I270" s="171" t="s">
        <v>4448</v>
      </c>
      <c r="J270" s="171" t="s">
        <v>58</v>
      </c>
      <c r="K270" s="171" t="s">
        <v>4449</v>
      </c>
      <c r="L270" s="171" t="s">
        <v>58</v>
      </c>
      <c r="M270" s="174">
        <v>768.524737303194</v>
      </c>
      <c r="N270" s="171" t="s">
        <v>4425</v>
      </c>
      <c r="O270" s="174">
        <v>5554869.2124252003</v>
      </c>
      <c r="P270" s="171" t="s">
        <v>4450</v>
      </c>
    </row>
    <row r="271" spans="1:16" ht="26.1" customHeight="1">
      <c r="A271" s="171" t="s">
        <v>1661</v>
      </c>
      <c r="B271" s="172" t="s">
        <v>66</v>
      </c>
      <c r="C271" s="172"/>
      <c r="D271" s="172" t="s">
        <v>1662</v>
      </c>
      <c r="E271" s="172" t="s">
        <v>892</v>
      </c>
      <c r="F271" s="173" t="s">
        <v>202</v>
      </c>
      <c r="G271" s="171" t="s">
        <v>4451</v>
      </c>
      <c r="H271" s="171" t="s">
        <v>58</v>
      </c>
      <c r="I271" s="171" t="s">
        <v>4452</v>
      </c>
      <c r="J271" s="171" t="s">
        <v>58</v>
      </c>
      <c r="K271" s="171" t="s">
        <v>4453</v>
      </c>
      <c r="L271" s="171" t="s">
        <v>58</v>
      </c>
      <c r="M271" s="174">
        <v>766.99655726566903</v>
      </c>
      <c r="N271" s="171" t="s">
        <v>4425</v>
      </c>
      <c r="O271" s="174">
        <v>5555636.2089824602</v>
      </c>
      <c r="P271" s="171" t="s">
        <v>4454</v>
      </c>
    </row>
    <row r="272" spans="1:16" ht="39" customHeight="1">
      <c r="A272" s="171" t="s">
        <v>1657</v>
      </c>
      <c r="B272" s="172" t="s">
        <v>66</v>
      </c>
      <c r="C272" s="172"/>
      <c r="D272" s="172" t="s">
        <v>1658</v>
      </c>
      <c r="E272" s="172" t="s">
        <v>892</v>
      </c>
      <c r="F272" s="173" t="s">
        <v>63</v>
      </c>
      <c r="G272" s="171" t="s">
        <v>4455</v>
      </c>
      <c r="H272" s="171" t="s">
        <v>58</v>
      </c>
      <c r="I272" s="171" t="s">
        <v>4456</v>
      </c>
      <c r="J272" s="171" t="s">
        <v>58</v>
      </c>
      <c r="K272" s="171" t="s">
        <v>4457</v>
      </c>
      <c r="L272" s="171" t="s">
        <v>58</v>
      </c>
      <c r="M272" s="174">
        <v>760.86386090592396</v>
      </c>
      <c r="N272" s="171" t="s">
        <v>4425</v>
      </c>
      <c r="O272" s="174">
        <v>5556397.07284337</v>
      </c>
      <c r="P272" s="171" t="s">
        <v>4458</v>
      </c>
    </row>
    <row r="273" spans="1:16" ht="26.1" customHeight="1">
      <c r="A273" s="171" t="s">
        <v>1256</v>
      </c>
      <c r="B273" s="172" t="s">
        <v>66</v>
      </c>
      <c r="C273" s="172"/>
      <c r="D273" s="172" t="s">
        <v>1257</v>
      </c>
      <c r="E273" s="172" t="s">
        <v>892</v>
      </c>
      <c r="F273" s="173" t="s">
        <v>202</v>
      </c>
      <c r="G273" s="171" t="s">
        <v>3845</v>
      </c>
      <c r="H273" s="171" t="s">
        <v>58</v>
      </c>
      <c r="I273" s="171" t="s">
        <v>4459</v>
      </c>
      <c r="J273" s="171" t="s">
        <v>58</v>
      </c>
      <c r="K273" s="171" t="s">
        <v>4460</v>
      </c>
      <c r="L273" s="171" t="s">
        <v>58</v>
      </c>
      <c r="M273" s="174">
        <v>759.01606151414501</v>
      </c>
      <c r="N273" s="171" t="s">
        <v>4425</v>
      </c>
      <c r="O273" s="174">
        <v>5557156.08890488</v>
      </c>
      <c r="P273" s="171" t="s">
        <v>4461</v>
      </c>
    </row>
    <row r="274" spans="1:16" ht="51.95" customHeight="1">
      <c r="A274" s="171" t="s">
        <v>1876</v>
      </c>
      <c r="B274" s="172" t="s">
        <v>66</v>
      </c>
      <c r="C274" s="172"/>
      <c r="D274" s="172" t="s">
        <v>1877</v>
      </c>
      <c r="E274" s="172" t="s">
        <v>892</v>
      </c>
      <c r="F274" s="173" t="s">
        <v>63</v>
      </c>
      <c r="G274" s="171" t="s">
        <v>3976</v>
      </c>
      <c r="H274" s="171" t="s">
        <v>58</v>
      </c>
      <c r="I274" s="171" t="s">
        <v>4462</v>
      </c>
      <c r="J274" s="171" t="s">
        <v>58</v>
      </c>
      <c r="K274" s="171" t="s">
        <v>4463</v>
      </c>
      <c r="L274" s="171" t="s">
        <v>58</v>
      </c>
      <c r="M274" s="174">
        <v>738.72023251902999</v>
      </c>
      <c r="N274" s="171" t="s">
        <v>4425</v>
      </c>
      <c r="O274" s="174">
        <v>5557894.8091374002</v>
      </c>
      <c r="P274" s="171" t="s">
        <v>4464</v>
      </c>
    </row>
    <row r="275" spans="1:16" ht="39" customHeight="1">
      <c r="A275" s="171" t="s">
        <v>1456</v>
      </c>
      <c r="B275" s="172" t="s">
        <v>66</v>
      </c>
      <c r="C275" s="172"/>
      <c r="D275" s="172" t="s">
        <v>1457</v>
      </c>
      <c r="E275" s="172" t="s">
        <v>892</v>
      </c>
      <c r="F275" s="173" t="s">
        <v>63</v>
      </c>
      <c r="G275" s="171" t="s">
        <v>4280</v>
      </c>
      <c r="H275" s="171" t="s">
        <v>58</v>
      </c>
      <c r="I275" s="171" t="s">
        <v>4465</v>
      </c>
      <c r="J275" s="171" t="s">
        <v>58</v>
      </c>
      <c r="K275" s="171" t="s">
        <v>4466</v>
      </c>
      <c r="L275" s="171" t="s">
        <v>58</v>
      </c>
      <c r="M275" s="174">
        <v>727.23391197553497</v>
      </c>
      <c r="N275" s="171" t="s">
        <v>4425</v>
      </c>
      <c r="O275" s="174">
        <v>5558622.0430493802</v>
      </c>
      <c r="P275" s="171" t="s">
        <v>4467</v>
      </c>
    </row>
    <row r="276" spans="1:16" ht="39" customHeight="1">
      <c r="A276" s="171" t="s">
        <v>4468</v>
      </c>
      <c r="B276" s="172" t="s">
        <v>66</v>
      </c>
      <c r="C276" s="172"/>
      <c r="D276" s="172" t="s">
        <v>4469</v>
      </c>
      <c r="E276" s="172" t="s">
        <v>892</v>
      </c>
      <c r="F276" s="173" t="s">
        <v>963</v>
      </c>
      <c r="G276" s="171" t="s">
        <v>4470</v>
      </c>
      <c r="H276" s="171" t="s">
        <v>58</v>
      </c>
      <c r="I276" s="171" t="s">
        <v>4086</v>
      </c>
      <c r="J276" s="171" t="s">
        <v>58</v>
      </c>
      <c r="K276" s="171" t="s">
        <v>4471</v>
      </c>
      <c r="L276" s="171" t="s">
        <v>58</v>
      </c>
      <c r="M276" s="174">
        <v>710.16184329273904</v>
      </c>
      <c r="N276" s="171" t="s">
        <v>4425</v>
      </c>
      <c r="O276" s="174">
        <v>5559332.2048926698</v>
      </c>
      <c r="P276" s="171" t="s">
        <v>4472</v>
      </c>
    </row>
    <row r="277" spans="1:16" ht="26.1" customHeight="1">
      <c r="A277" s="171" t="s">
        <v>1428</v>
      </c>
      <c r="B277" s="172" t="s">
        <v>66</v>
      </c>
      <c r="C277" s="172"/>
      <c r="D277" s="172" t="s">
        <v>1429</v>
      </c>
      <c r="E277" s="172" t="s">
        <v>892</v>
      </c>
      <c r="F277" s="173" t="s">
        <v>202</v>
      </c>
      <c r="G277" s="171" t="s">
        <v>4473</v>
      </c>
      <c r="H277" s="171" t="s">
        <v>58</v>
      </c>
      <c r="I277" s="171" t="s">
        <v>4474</v>
      </c>
      <c r="J277" s="171" t="s">
        <v>58</v>
      </c>
      <c r="K277" s="171" t="s">
        <v>4475</v>
      </c>
      <c r="L277" s="171" t="s">
        <v>58</v>
      </c>
      <c r="M277" s="174">
        <v>705.96334183337399</v>
      </c>
      <c r="N277" s="171" t="s">
        <v>4425</v>
      </c>
      <c r="O277" s="174">
        <v>5560038.1682345103</v>
      </c>
      <c r="P277" s="171" t="s">
        <v>4476</v>
      </c>
    </row>
    <row r="278" spans="1:16" ht="26.1" customHeight="1">
      <c r="A278" s="171" t="s">
        <v>1276</v>
      </c>
      <c r="B278" s="172" t="s">
        <v>66</v>
      </c>
      <c r="C278" s="172"/>
      <c r="D278" s="172" t="s">
        <v>1277</v>
      </c>
      <c r="E278" s="172" t="s">
        <v>892</v>
      </c>
      <c r="F278" s="173" t="s">
        <v>63</v>
      </c>
      <c r="G278" s="171" t="s">
        <v>4477</v>
      </c>
      <c r="H278" s="171" t="s">
        <v>58</v>
      </c>
      <c r="I278" s="171" t="s">
        <v>4478</v>
      </c>
      <c r="J278" s="171" t="s">
        <v>58</v>
      </c>
      <c r="K278" s="171" t="s">
        <v>4479</v>
      </c>
      <c r="L278" s="171" t="s">
        <v>58</v>
      </c>
      <c r="M278" s="174">
        <v>697.48933582029395</v>
      </c>
      <c r="N278" s="171" t="s">
        <v>4425</v>
      </c>
      <c r="O278" s="174">
        <v>5560735.6575703304</v>
      </c>
      <c r="P278" s="171" t="s">
        <v>4480</v>
      </c>
    </row>
    <row r="279" spans="1:16" ht="24" customHeight="1">
      <c r="A279" s="171" t="s">
        <v>4481</v>
      </c>
      <c r="B279" s="172" t="s">
        <v>66</v>
      </c>
      <c r="C279" s="172"/>
      <c r="D279" s="172" t="s">
        <v>4482</v>
      </c>
      <c r="E279" s="172" t="s">
        <v>3203</v>
      </c>
      <c r="F279" s="173" t="s">
        <v>886</v>
      </c>
      <c r="G279" s="171" t="s">
        <v>4483</v>
      </c>
      <c r="H279" s="171" t="s">
        <v>58</v>
      </c>
      <c r="I279" s="171" t="s">
        <v>3367</v>
      </c>
      <c r="J279" s="171" t="s">
        <v>58</v>
      </c>
      <c r="K279" s="171" t="s">
        <v>4484</v>
      </c>
      <c r="L279" s="171" t="s">
        <v>58</v>
      </c>
      <c r="M279" s="174">
        <v>689.43027209682498</v>
      </c>
      <c r="N279" s="171" t="s">
        <v>4425</v>
      </c>
      <c r="O279" s="174">
        <v>5561425.0878424197</v>
      </c>
      <c r="P279" s="171" t="s">
        <v>4485</v>
      </c>
    </row>
    <row r="280" spans="1:16" ht="24" customHeight="1">
      <c r="A280" s="171" t="s">
        <v>4486</v>
      </c>
      <c r="B280" s="172" t="s">
        <v>66</v>
      </c>
      <c r="C280" s="172"/>
      <c r="D280" s="172" t="s">
        <v>4487</v>
      </c>
      <c r="E280" s="172" t="s">
        <v>892</v>
      </c>
      <c r="F280" s="173" t="s">
        <v>63</v>
      </c>
      <c r="G280" s="171" t="s">
        <v>3548</v>
      </c>
      <c r="H280" s="171" t="s">
        <v>58</v>
      </c>
      <c r="I280" s="171" t="s">
        <v>4488</v>
      </c>
      <c r="J280" s="171" t="s">
        <v>58</v>
      </c>
      <c r="K280" s="171" t="s">
        <v>4489</v>
      </c>
      <c r="L280" s="171" t="s">
        <v>58</v>
      </c>
      <c r="M280" s="174">
        <v>677.17353061553797</v>
      </c>
      <c r="N280" s="171" t="s">
        <v>4425</v>
      </c>
      <c r="O280" s="174">
        <v>5562102.2613730403</v>
      </c>
      <c r="P280" s="171" t="s">
        <v>4490</v>
      </c>
    </row>
    <row r="281" spans="1:16" ht="39" customHeight="1">
      <c r="A281" s="171" t="s">
        <v>4491</v>
      </c>
      <c r="B281" s="172" t="s">
        <v>66</v>
      </c>
      <c r="C281" s="172"/>
      <c r="D281" s="172" t="s">
        <v>4492</v>
      </c>
      <c r="E281" s="172" t="s">
        <v>1815</v>
      </c>
      <c r="F281" s="173" t="s">
        <v>63</v>
      </c>
      <c r="G281" s="171" t="s">
        <v>4493</v>
      </c>
      <c r="H281" s="171" t="s">
        <v>58</v>
      </c>
      <c r="I281" s="171" t="s">
        <v>4494</v>
      </c>
      <c r="J281" s="171" t="s">
        <v>58</v>
      </c>
      <c r="K281" s="171" t="s">
        <v>4495</v>
      </c>
      <c r="L281" s="171" t="s">
        <v>58</v>
      </c>
      <c r="M281" s="174">
        <v>676.58474538086796</v>
      </c>
      <c r="N281" s="171" t="s">
        <v>4425</v>
      </c>
      <c r="O281" s="174">
        <v>5562778.8461184204</v>
      </c>
      <c r="P281" s="171" t="s">
        <v>4496</v>
      </c>
    </row>
    <row r="282" spans="1:16" ht="24" customHeight="1">
      <c r="A282" s="171" t="s">
        <v>1514</v>
      </c>
      <c r="B282" s="172" t="s">
        <v>66</v>
      </c>
      <c r="C282" s="172"/>
      <c r="D282" s="172" t="s">
        <v>1515</v>
      </c>
      <c r="E282" s="172" t="s">
        <v>892</v>
      </c>
      <c r="F282" s="173" t="s">
        <v>101</v>
      </c>
      <c r="G282" s="171" t="s">
        <v>4497</v>
      </c>
      <c r="H282" s="171" t="s">
        <v>58</v>
      </c>
      <c r="I282" s="171" t="s">
        <v>4498</v>
      </c>
      <c r="J282" s="171" t="s">
        <v>58</v>
      </c>
      <c r="K282" s="171" t="s">
        <v>4499</v>
      </c>
      <c r="L282" s="171" t="s">
        <v>58</v>
      </c>
      <c r="M282" s="174">
        <v>668.80168493618203</v>
      </c>
      <c r="N282" s="171" t="s">
        <v>4425</v>
      </c>
      <c r="O282" s="174">
        <v>5563447.6478033597</v>
      </c>
      <c r="P282" s="171" t="s">
        <v>4500</v>
      </c>
    </row>
    <row r="283" spans="1:16" ht="26.1" customHeight="1">
      <c r="A283" s="171" t="s">
        <v>4501</v>
      </c>
      <c r="B283" s="172" t="s">
        <v>66</v>
      </c>
      <c r="C283" s="172"/>
      <c r="D283" s="172" t="s">
        <v>4502</v>
      </c>
      <c r="E283" s="172" t="s">
        <v>892</v>
      </c>
      <c r="F283" s="173" t="s">
        <v>63</v>
      </c>
      <c r="G283" s="171" t="s">
        <v>4280</v>
      </c>
      <c r="H283" s="171" t="s">
        <v>58</v>
      </c>
      <c r="I283" s="171" t="s">
        <v>4503</v>
      </c>
      <c r="J283" s="171" t="s">
        <v>58</v>
      </c>
      <c r="K283" s="171" t="s">
        <v>4504</v>
      </c>
      <c r="L283" s="171" t="s">
        <v>58</v>
      </c>
      <c r="M283" s="174">
        <v>662.00159939330501</v>
      </c>
      <c r="N283" s="171" t="s">
        <v>4425</v>
      </c>
      <c r="O283" s="174">
        <v>5564109.6494027497</v>
      </c>
      <c r="P283" s="171" t="s">
        <v>4505</v>
      </c>
    </row>
    <row r="284" spans="1:16" ht="26.1" customHeight="1">
      <c r="A284" s="171" t="s">
        <v>1890</v>
      </c>
      <c r="B284" s="172" t="s">
        <v>66</v>
      </c>
      <c r="C284" s="172"/>
      <c r="D284" s="172" t="s">
        <v>1891</v>
      </c>
      <c r="E284" s="172" t="s">
        <v>892</v>
      </c>
      <c r="F284" s="173" t="s">
        <v>63</v>
      </c>
      <c r="G284" s="171" t="s">
        <v>3548</v>
      </c>
      <c r="H284" s="171" t="s">
        <v>58</v>
      </c>
      <c r="I284" s="171" t="s">
        <v>4506</v>
      </c>
      <c r="J284" s="171" t="s">
        <v>58</v>
      </c>
      <c r="K284" s="171" t="s">
        <v>4507</v>
      </c>
      <c r="L284" s="171" t="s">
        <v>58</v>
      </c>
      <c r="M284" s="174">
        <v>660.49339556541997</v>
      </c>
      <c r="N284" s="171" t="s">
        <v>4425</v>
      </c>
      <c r="O284" s="174">
        <v>5564770.1427983101</v>
      </c>
      <c r="P284" s="171" t="s">
        <v>4508</v>
      </c>
    </row>
    <row r="285" spans="1:16" ht="24" customHeight="1">
      <c r="A285" s="171" t="s">
        <v>4509</v>
      </c>
      <c r="B285" s="172" t="s">
        <v>66</v>
      </c>
      <c r="C285" s="172"/>
      <c r="D285" s="172" t="s">
        <v>4510</v>
      </c>
      <c r="E285" s="172" t="s">
        <v>892</v>
      </c>
      <c r="F285" s="173" t="s">
        <v>63</v>
      </c>
      <c r="G285" s="171" t="s">
        <v>4511</v>
      </c>
      <c r="H285" s="171" t="s">
        <v>58</v>
      </c>
      <c r="I285" s="171" t="s">
        <v>4512</v>
      </c>
      <c r="J285" s="171" t="s">
        <v>58</v>
      </c>
      <c r="K285" s="171" t="s">
        <v>4513</v>
      </c>
      <c r="L285" s="171" t="s">
        <v>58</v>
      </c>
      <c r="M285" s="174">
        <v>647.77853812901196</v>
      </c>
      <c r="N285" s="171" t="s">
        <v>4425</v>
      </c>
      <c r="O285" s="174">
        <v>5565417.9213364404</v>
      </c>
      <c r="P285" s="171" t="s">
        <v>4514</v>
      </c>
    </row>
    <row r="286" spans="1:16" ht="78" customHeight="1">
      <c r="A286" s="171" t="s">
        <v>4515</v>
      </c>
      <c r="B286" s="172" t="s">
        <v>66</v>
      </c>
      <c r="C286" s="172"/>
      <c r="D286" s="172" t="s">
        <v>4516</v>
      </c>
      <c r="E286" s="172" t="s">
        <v>1815</v>
      </c>
      <c r="F286" s="173" t="s">
        <v>63</v>
      </c>
      <c r="G286" s="171" t="s">
        <v>4517</v>
      </c>
      <c r="H286" s="171" t="s">
        <v>58</v>
      </c>
      <c r="I286" s="171" t="s">
        <v>4518</v>
      </c>
      <c r="J286" s="171" t="s">
        <v>58</v>
      </c>
      <c r="K286" s="171" t="s">
        <v>4519</v>
      </c>
      <c r="L286" s="171" t="s">
        <v>58</v>
      </c>
      <c r="M286" s="174">
        <v>637.36057011278899</v>
      </c>
      <c r="N286" s="171" t="s">
        <v>4425</v>
      </c>
      <c r="O286" s="174">
        <v>5566055.2819065601</v>
      </c>
      <c r="P286" s="171" t="s">
        <v>4520</v>
      </c>
    </row>
    <row r="287" spans="1:16" ht="39" customHeight="1">
      <c r="A287" s="171" t="s">
        <v>4521</v>
      </c>
      <c r="B287" s="172" t="s">
        <v>66</v>
      </c>
      <c r="C287" s="172"/>
      <c r="D287" s="172" t="s">
        <v>4522</v>
      </c>
      <c r="E287" s="172" t="s">
        <v>974</v>
      </c>
      <c r="F287" s="173" t="s">
        <v>63</v>
      </c>
      <c r="G287" s="171" t="s">
        <v>4523</v>
      </c>
      <c r="H287" s="171" t="s">
        <v>58</v>
      </c>
      <c r="I287" s="171" t="s">
        <v>4524</v>
      </c>
      <c r="J287" s="171" t="s">
        <v>58</v>
      </c>
      <c r="K287" s="171" t="s">
        <v>4525</v>
      </c>
      <c r="L287" s="171" t="s">
        <v>58</v>
      </c>
      <c r="M287" s="174">
        <v>635.71520279476601</v>
      </c>
      <c r="N287" s="171" t="s">
        <v>4425</v>
      </c>
      <c r="O287" s="174">
        <v>5566690.9971093498</v>
      </c>
      <c r="P287" s="171" t="s">
        <v>4526</v>
      </c>
    </row>
    <row r="288" spans="1:16" ht="26.1" customHeight="1">
      <c r="A288" s="171" t="s">
        <v>1811</v>
      </c>
      <c r="B288" s="172" t="s">
        <v>66</v>
      </c>
      <c r="C288" s="172"/>
      <c r="D288" s="172" t="s">
        <v>1812</v>
      </c>
      <c r="E288" s="172" t="s">
        <v>892</v>
      </c>
      <c r="F288" s="173" t="s">
        <v>101</v>
      </c>
      <c r="G288" s="171" t="s">
        <v>4527</v>
      </c>
      <c r="H288" s="171" t="s">
        <v>58</v>
      </c>
      <c r="I288" s="171" t="s">
        <v>4528</v>
      </c>
      <c r="J288" s="171" t="s">
        <v>58</v>
      </c>
      <c r="K288" s="171" t="s">
        <v>4529</v>
      </c>
      <c r="L288" s="171" t="s">
        <v>58</v>
      </c>
      <c r="M288" s="174">
        <v>629.13414238490702</v>
      </c>
      <c r="N288" s="171" t="s">
        <v>4425</v>
      </c>
      <c r="O288" s="174">
        <v>5567320.1312517403</v>
      </c>
      <c r="P288" s="171" t="s">
        <v>4530</v>
      </c>
    </row>
    <row r="289" spans="1:16" ht="24" customHeight="1">
      <c r="A289" s="171" t="s">
        <v>1536</v>
      </c>
      <c r="B289" s="172" t="s">
        <v>66</v>
      </c>
      <c r="C289" s="172"/>
      <c r="D289" s="172" t="s">
        <v>1537</v>
      </c>
      <c r="E289" s="172" t="s">
        <v>892</v>
      </c>
      <c r="F289" s="173" t="s">
        <v>63</v>
      </c>
      <c r="G289" s="171" t="s">
        <v>4276</v>
      </c>
      <c r="H289" s="171" t="s">
        <v>58</v>
      </c>
      <c r="I289" s="171" t="s">
        <v>4531</v>
      </c>
      <c r="J289" s="171" t="s">
        <v>58</v>
      </c>
      <c r="K289" s="171" t="s">
        <v>4532</v>
      </c>
      <c r="L289" s="171" t="s">
        <v>58</v>
      </c>
      <c r="M289" s="174">
        <v>623.41755047198205</v>
      </c>
      <c r="N289" s="171" t="s">
        <v>4425</v>
      </c>
      <c r="O289" s="174">
        <v>5567943.54880221</v>
      </c>
      <c r="P289" s="171" t="s">
        <v>4533</v>
      </c>
    </row>
    <row r="290" spans="1:16" ht="26.1" customHeight="1">
      <c r="A290" s="171" t="s">
        <v>1864</v>
      </c>
      <c r="B290" s="172" t="s">
        <v>66</v>
      </c>
      <c r="C290" s="172"/>
      <c r="D290" s="172" t="s">
        <v>1865</v>
      </c>
      <c r="E290" s="172" t="s">
        <v>892</v>
      </c>
      <c r="F290" s="173" t="s">
        <v>63</v>
      </c>
      <c r="G290" s="171" t="s">
        <v>4534</v>
      </c>
      <c r="H290" s="171" t="s">
        <v>58</v>
      </c>
      <c r="I290" s="171" t="s">
        <v>4535</v>
      </c>
      <c r="J290" s="171" t="s">
        <v>58</v>
      </c>
      <c r="K290" s="171" t="s">
        <v>4536</v>
      </c>
      <c r="L290" s="171" t="s">
        <v>58</v>
      </c>
      <c r="M290" s="174">
        <v>621.69959644286803</v>
      </c>
      <c r="N290" s="171" t="s">
        <v>4425</v>
      </c>
      <c r="O290" s="174">
        <v>5568565.2483986504</v>
      </c>
      <c r="P290" s="171" t="s">
        <v>4537</v>
      </c>
    </row>
    <row r="291" spans="1:16" ht="26.1" customHeight="1">
      <c r="A291" s="171" t="s">
        <v>1534</v>
      </c>
      <c r="B291" s="172" t="s">
        <v>66</v>
      </c>
      <c r="C291" s="172"/>
      <c r="D291" s="172" t="s">
        <v>1535</v>
      </c>
      <c r="E291" s="172" t="s">
        <v>892</v>
      </c>
      <c r="F291" s="173" t="s">
        <v>63</v>
      </c>
      <c r="G291" s="171" t="s">
        <v>3808</v>
      </c>
      <c r="H291" s="171" t="s">
        <v>58</v>
      </c>
      <c r="I291" s="171" t="s">
        <v>4538</v>
      </c>
      <c r="J291" s="171" t="s">
        <v>58</v>
      </c>
      <c r="K291" s="171" t="s">
        <v>4539</v>
      </c>
      <c r="L291" s="171" t="s">
        <v>58</v>
      </c>
      <c r="M291" s="174">
        <v>619.16261781847902</v>
      </c>
      <c r="N291" s="171" t="s">
        <v>4425</v>
      </c>
      <c r="O291" s="174">
        <v>5569184.4110164698</v>
      </c>
      <c r="P291" s="171" t="s">
        <v>4540</v>
      </c>
    </row>
    <row r="292" spans="1:16" ht="26.1" customHeight="1">
      <c r="A292" s="171" t="s">
        <v>1822</v>
      </c>
      <c r="B292" s="172" t="s">
        <v>66</v>
      </c>
      <c r="C292" s="172"/>
      <c r="D292" s="172" t="s">
        <v>1823</v>
      </c>
      <c r="E292" s="172" t="s">
        <v>892</v>
      </c>
      <c r="F292" s="173" t="s">
        <v>63</v>
      </c>
      <c r="G292" s="171" t="s">
        <v>4149</v>
      </c>
      <c r="H292" s="171" t="s">
        <v>58</v>
      </c>
      <c r="I292" s="171" t="s">
        <v>4541</v>
      </c>
      <c r="J292" s="171" t="s">
        <v>58</v>
      </c>
      <c r="K292" s="171" t="s">
        <v>4542</v>
      </c>
      <c r="L292" s="171" t="s">
        <v>58</v>
      </c>
      <c r="M292" s="174">
        <v>585.50270457362797</v>
      </c>
      <c r="N292" s="171" t="s">
        <v>4425</v>
      </c>
      <c r="O292" s="174">
        <v>5569769.9137210399</v>
      </c>
      <c r="P292" s="171" t="s">
        <v>4543</v>
      </c>
    </row>
    <row r="293" spans="1:16" ht="26.1" customHeight="1">
      <c r="A293" s="171" t="s">
        <v>1469</v>
      </c>
      <c r="B293" s="172" t="s">
        <v>66</v>
      </c>
      <c r="C293" s="172"/>
      <c r="D293" s="172" t="s">
        <v>1470</v>
      </c>
      <c r="E293" s="172" t="s">
        <v>892</v>
      </c>
      <c r="F293" s="173" t="s">
        <v>63</v>
      </c>
      <c r="G293" s="171" t="s">
        <v>3976</v>
      </c>
      <c r="H293" s="171" t="s">
        <v>58</v>
      </c>
      <c r="I293" s="171" t="s">
        <v>4544</v>
      </c>
      <c r="J293" s="171" t="s">
        <v>58</v>
      </c>
      <c r="K293" s="171" t="s">
        <v>4545</v>
      </c>
      <c r="L293" s="171" t="s">
        <v>58</v>
      </c>
      <c r="M293" s="174">
        <v>556.14766450638399</v>
      </c>
      <c r="N293" s="171" t="s">
        <v>4425</v>
      </c>
      <c r="O293" s="174">
        <v>5570326.0613855496</v>
      </c>
      <c r="P293" s="171" t="s">
        <v>4546</v>
      </c>
    </row>
    <row r="294" spans="1:16" ht="51.95" customHeight="1">
      <c r="A294" s="171" t="s">
        <v>4547</v>
      </c>
      <c r="B294" s="172" t="s">
        <v>66</v>
      </c>
      <c r="C294" s="172"/>
      <c r="D294" s="172" t="s">
        <v>4548</v>
      </c>
      <c r="E294" s="172" t="s">
        <v>1815</v>
      </c>
      <c r="F294" s="173" t="s">
        <v>63</v>
      </c>
      <c r="G294" s="171" t="s">
        <v>4549</v>
      </c>
      <c r="H294" s="171" t="s">
        <v>58</v>
      </c>
      <c r="I294" s="171" t="s">
        <v>4550</v>
      </c>
      <c r="J294" s="171" t="s">
        <v>58</v>
      </c>
      <c r="K294" s="171" t="s">
        <v>4551</v>
      </c>
      <c r="L294" s="171" t="s">
        <v>58</v>
      </c>
      <c r="M294" s="174">
        <v>542.03793133494401</v>
      </c>
      <c r="N294" s="171" t="s">
        <v>4425</v>
      </c>
      <c r="O294" s="174">
        <v>5570868.0993168801</v>
      </c>
      <c r="P294" s="171" t="s">
        <v>4552</v>
      </c>
    </row>
    <row r="295" spans="1:16" ht="26.1" customHeight="1">
      <c r="A295" s="171" t="s">
        <v>1824</v>
      </c>
      <c r="B295" s="172" t="s">
        <v>66</v>
      </c>
      <c r="C295" s="172"/>
      <c r="D295" s="172" t="s">
        <v>1825</v>
      </c>
      <c r="E295" s="172" t="s">
        <v>892</v>
      </c>
      <c r="F295" s="173" t="s">
        <v>63</v>
      </c>
      <c r="G295" s="171" t="s">
        <v>3933</v>
      </c>
      <c r="H295" s="171" t="s">
        <v>58</v>
      </c>
      <c r="I295" s="171" t="s">
        <v>4553</v>
      </c>
      <c r="J295" s="171" t="s">
        <v>58</v>
      </c>
      <c r="K295" s="171" t="s">
        <v>4554</v>
      </c>
      <c r="L295" s="171" t="s">
        <v>58</v>
      </c>
      <c r="M295" s="174">
        <v>539.89701796354302</v>
      </c>
      <c r="N295" s="171" t="s">
        <v>4425</v>
      </c>
      <c r="O295" s="174">
        <v>5571407.9963348499</v>
      </c>
      <c r="P295" s="171" t="s">
        <v>4555</v>
      </c>
    </row>
    <row r="296" spans="1:16" ht="24" customHeight="1">
      <c r="A296" s="171" t="s">
        <v>4556</v>
      </c>
      <c r="B296" s="172" t="s">
        <v>66</v>
      </c>
      <c r="C296" s="172"/>
      <c r="D296" s="172" t="s">
        <v>4557</v>
      </c>
      <c r="E296" s="172" t="s">
        <v>892</v>
      </c>
      <c r="F296" s="173" t="s">
        <v>101</v>
      </c>
      <c r="G296" s="171" t="s">
        <v>4558</v>
      </c>
      <c r="H296" s="171" t="s">
        <v>58</v>
      </c>
      <c r="I296" s="171" t="s">
        <v>4559</v>
      </c>
      <c r="J296" s="171" t="s">
        <v>58</v>
      </c>
      <c r="K296" s="171" t="s">
        <v>4560</v>
      </c>
      <c r="L296" s="171" t="s">
        <v>58</v>
      </c>
      <c r="M296" s="174">
        <v>491.69941815255697</v>
      </c>
      <c r="N296" s="171" t="s">
        <v>4425</v>
      </c>
      <c r="O296" s="174">
        <v>5571899.6957529997</v>
      </c>
      <c r="P296" s="171" t="s">
        <v>4555</v>
      </c>
    </row>
    <row r="297" spans="1:16" ht="26.1" customHeight="1">
      <c r="A297" s="171" t="s">
        <v>1718</v>
      </c>
      <c r="B297" s="172" t="s">
        <v>66</v>
      </c>
      <c r="C297" s="172"/>
      <c r="D297" s="172" t="s">
        <v>1719</v>
      </c>
      <c r="E297" s="172" t="s">
        <v>892</v>
      </c>
      <c r="F297" s="173" t="s">
        <v>202</v>
      </c>
      <c r="G297" s="171" t="s">
        <v>3933</v>
      </c>
      <c r="H297" s="171" t="s">
        <v>58</v>
      </c>
      <c r="I297" s="171" t="s">
        <v>4561</v>
      </c>
      <c r="J297" s="171" t="s">
        <v>58</v>
      </c>
      <c r="K297" s="171" t="s">
        <v>4562</v>
      </c>
      <c r="L297" s="171" t="s">
        <v>58</v>
      </c>
      <c r="M297" s="174">
        <v>489.10750495165502</v>
      </c>
      <c r="N297" s="171" t="s">
        <v>4425</v>
      </c>
      <c r="O297" s="174">
        <v>5572388.8032579497</v>
      </c>
      <c r="P297" s="171" t="s">
        <v>4563</v>
      </c>
    </row>
    <row r="298" spans="1:16" ht="26.1" customHeight="1">
      <c r="A298" s="171" t="s">
        <v>1522</v>
      </c>
      <c r="B298" s="172" t="s">
        <v>66</v>
      </c>
      <c r="C298" s="172"/>
      <c r="D298" s="172" t="s">
        <v>1523</v>
      </c>
      <c r="E298" s="172" t="s">
        <v>892</v>
      </c>
      <c r="F298" s="173" t="s">
        <v>63</v>
      </c>
      <c r="G298" s="171" t="s">
        <v>4534</v>
      </c>
      <c r="H298" s="171" t="s">
        <v>58</v>
      </c>
      <c r="I298" s="171" t="s">
        <v>2727</v>
      </c>
      <c r="J298" s="171" t="s">
        <v>58</v>
      </c>
      <c r="K298" s="171" t="s">
        <v>4564</v>
      </c>
      <c r="L298" s="171" t="s">
        <v>58</v>
      </c>
      <c r="M298" s="174">
        <v>471.51845236287699</v>
      </c>
      <c r="N298" s="171" t="s">
        <v>4425</v>
      </c>
      <c r="O298" s="174">
        <v>5572860.3217103099</v>
      </c>
      <c r="P298" s="171" t="s">
        <v>4565</v>
      </c>
    </row>
    <row r="299" spans="1:16" ht="51.95" customHeight="1">
      <c r="A299" s="171" t="s">
        <v>4566</v>
      </c>
      <c r="B299" s="172" t="s">
        <v>66</v>
      </c>
      <c r="C299" s="172"/>
      <c r="D299" s="172" t="s">
        <v>4567</v>
      </c>
      <c r="E299" s="172" t="s">
        <v>974</v>
      </c>
      <c r="F299" s="173" t="s">
        <v>975</v>
      </c>
      <c r="G299" s="171" t="s">
        <v>4568</v>
      </c>
      <c r="H299" s="171" t="s">
        <v>58</v>
      </c>
      <c r="I299" s="171" t="s">
        <v>4569</v>
      </c>
      <c r="J299" s="171" t="s">
        <v>58</v>
      </c>
      <c r="K299" s="171" t="s">
        <v>4570</v>
      </c>
      <c r="L299" s="171" t="s">
        <v>58</v>
      </c>
      <c r="M299" s="174">
        <v>453.82480913470999</v>
      </c>
      <c r="N299" s="171" t="s">
        <v>4425</v>
      </c>
      <c r="O299" s="174">
        <v>5573314.1465194495</v>
      </c>
      <c r="P299" s="171" t="s">
        <v>4571</v>
      </c>
    </row>
    <row r="300" spans="1:16" ht="24" customHeight="1">
      <c r="A300" s="171" t="s">
        <v>4572</v>
      </c>
      <c r="B300" s="172" t="s">
        <v>66</v>
      </c>
      <c r="C300" s="172"/>
      <c r="D300" s="172" t="s">
        <v>4573</v>
      </c>
      <c r="E300" s="172" t="s">
        <v>3203</v>
      </c>
      <c r="F300" s="173" t="s">
        <v>886</v>
      </c>
      <c r="G300" s="171" t="s">
        <v>4574</v>
      </c>
      <c r="H300" s="171" t="s">
        <v>58</v>
      </c>
      <c r="I300" s="171" t="s">
        <v>4575</v>
      </c>
      <c r="J300" s="171" t="s">
        <v>58</v>
      </c>
      <c r="K300" s="171" t="s">
        <v>4576</v>
      </c>
      <c r="L300" s="171" t="s">
        <v>58</v>
      </c>
      <c r="M300" s="174">
        <v>448.89514082200799</v>
      </c>
      <c r="N300" s="171" t="s">
        <v>4425</v>
      </c>
      <c r="O300" s="174">
        <v>5573763.0416602697</v>
      </c>
      <c r="P300" s="171" t="s">
        <v>4577</v>
      </c>
    </row>
    <row r="301" spans="1:16" ht="26.1" customHeight="1">
      <c r="A301" s="171" t="s">
        <v>1506</v>
      </c>
      <c r="B301" s="172" t="s">
        <v>66</v>
      </c>
      <c r="C301" s="172"/>
      <c r="D301" s="172" t="s">
        <v>1507</v>
      </c>
      <c r="E301" s="172" t="s">
        <v>892</v>
      </c>
      <c r="F301" s="173" t="s">
        <v>63</v>
      </c>
      <c r="G301" s="171" t="s">
        <v>4477</v>
      </c>
      <c r="H301" s="171" t="s">
        <v>58</v>
      </c>
      <c r="I301" s="171" t="s">
        <v>4578</v>
      </c>
      <c r="J301" s="171" t="s">
        <v>58</v>
      </c>
      <c r="K301" s="171" t="s">
        <v>4579</v>
      </c>
      <c r="L301" s="171" t="s">
        <v>58</v>
      </c>
      <c r="M301" s="174">
        <v>443.95128305848903</v>
      </c>
      <c r="N301" s="171" t="s">
        <v>4425</v>
      </c>
      <c r="O301" s="174">
        <v>5574206.9929433297</v>
      </c>
      <c r="P301" s="171" t="s">
        <v>4580</v>
      </c>
    </row>
    <row r="302" spans="1:16" ht="26.1" customHeight="1">
      <c r="A302" s="171" t="s">
        <v>1540</v>
      </c>
      <c r="B302" s="172" t="s">
        <v>66</v>
      </c>
      <c r="C302" s="172"/>
      <c r="D302" s="172" t="s">
        <v>1541</v>
      </c>
      <c r="E302" s="172" t="s">
        <v>892</v>
      </c>
      <c r="F302" s="173" t="s">
        <v>63</v>
      </c>
      <c r="G302" s="171" t="s">
        <v>3548</v>
      </c>
      <c r="H302" s="171" t="s">
        <v>58</v>
      </c>
      <c r="I302" s="171" t="s">
        <v>4581</v>
      </c>
      <c r="J302" s="171" t="s">
        <v>58</v>
      </c>
      <c r="K302" s="171" t="s">
        <v>4582</v>
      </c>
      <c r="L302" s="171" t="s">
        <v>58</v>
      </c>
      <c r="M302" s="174">
        <v>442.55294838362897</v>
      </c>
      <c r="N302" s="171" t="s">
        <v>4425</v>
      </c>
      <c r="O302" s="174">
        <v>5574649.5458917096</v>
      </c>
      <c r="P302" s="171" t="s">
        <v>4580</v>
      </c>
    </row>
    <row r="303" spans="1:16" ht="65.099999999999994" customHeight="1">
      <c r="A303" s="171" t="s">
        <v>1882</v>
      </c>
      <c r="B303" s="172" t="s">
        <v>66</v>
      </c>
      <c r="C303" s="172"/>
      <c r="D303" s="172" t="s">
        <v>1883</v>
      </c>
      <c r="E303" s="172" t="s">
        <v>892</v>
      </c>
      <c r="F303" s="173" t="s">
        <v>63</v>
      </c>
      <c r="G303" s="171" t="s">
        <v>3976</v>
      </c>
      <c r="H303" s="171" t="s">
        <v>58</v>
      </c>
      <c r="I303" s="171" t="s">
        <v>4583</v>
      </c>
      <c r="J303" s="171" t="s">
        <v>58</v>
      </c>
      <c r="K303" s="171" t="s">
        <v>4584</v>
      </c>
      <c r="L303" s="171" t="s">
        <v>58</v>
      </c>
      <c r="M303" s="174">
        <v>411.23025166675899</v>
      </c>
      <c r="N303" s="171" t="s">
        <v>4425</v>
      </c>
      <c r="O303" s="174">
        <v>5575060.7761433804</v>
      </c>
      <c r="P303" s="171" t="s">
        <v>4585</v>
      </c>
    </row>
    <row r="304" spans="1:16" ht="39" customHeight="1">
      <c r="A304" s="171" t="s">
        <v>1720</v>
      </c>
      <c r="B304" s="172" t="s">
        <v>66</v>
      </c>
      <c r="C304" s="172"/>
      <c r="D304" s="172" t="s">
        <v>1721</v>
      </c>
      <c r="E304" s="172" t="s">
        <v>892</v>
      </c>
      <c r="F304" s="173" t="s">
        <v>63</v>
      </c>
      <c r="G304" s="171" t="s">
        <v>4280</v>
      </c>
      <c r="H304" s="171" t="s">
        <v>58</v>
      </c>
      <c r="I304" s="171" t="s">
        <v>4586</v>
      </c>
      <c r="J304" s="171" t="s">
        <v>58</v>
      </c>
      <c r="K304" s="171" t="s">
        <v>4587</v>
      </c>
      <c r="L304" s="171" t="s">
        <v>58</v>
      </c>
      <c r="M304" s="174">
        <v>410.21146497507499</v>
      </c>
      <c r="N304" s="171" t="s">
        <v>4425</v>
      </c>
      <c r="O304" s="174">
        <v>5575470.9876083499</v>
      </c>
      <c r="P304" s="171" t="s">
        <v>4588</v>
      </c>
    </row>
    <row r="305" spans="1:16" ht="26.1" customHeight="1">
      <c r="A305" s="171" t="s">
        <v>1914</v>
      </c>
      <c r="B305" s="172" t="s">
        <v>66</v>
      </c>
      <c r="C305" s="172"/>
      <c r="D305" s="172" t="s">
        <v>1915</v>
      </c>
      <c r="E305" s="172" t="s">
        <v>892</v>
      </c>
      <c r="F305" s="173" t="s">
        <v>63</v>
      </c>
      <c r="G305" s="171" t="s">
        <v>4589</v>
      </c>
      <c r="H305" s="171" t="s">
        <v>58</v>
      </c>
      <c r="I305" s="171" t="s">
        <v>2457</v>
      </c>
      <c r="J305" s="171" t="s">
        <v>58</v>
      </c>
      <c r="K305" s="171" t="s">
        <v>4590</v>
      </c>
      <c r="L305" s="171" t="s">
        <v>58</v>
      </c>
      <c r="M305" s="174">
        <v>407.04482243922098</v>
      </c>
      <c r="N305" s="171" t="s">
        <v>4425</v>
      </c>
      <c r="O305" s="174">
        <v>5575878.0324307904</v>
      </c>
      <c r="P305" s="171" t="s">
        <v>4591</v>
      </c>
    </row>
    <row r="306" spans="1:16" ht="65.099999999999994" customHeight="1">
      <c r="A306" s="171" t="s">
        <v>4592</v>
      </c>
      <c r="B306" s="172" t="s">
        <v>66</v>
      </c>
      <c r="C306" s="172"/>
      <c r="D306" s="172" t="s">
        <v>4593</v>
      </c>
      <c r="E306" s="172" t="s">
        <v>1815</v>
      </c>
      <c r="F306" s="173" t="s">
        <v>63</v>
      </c>
      <c r="G306" s="171" t="s">
        <v>4594</v>
      </c>
      <c r="H306" s="171" t="s">
        <v>58</v>
      </c>
      <c r="I306" s="171" t="s">
        <v>4595</v>
      </c>
      <c r="J306" s="171" t="s">
        <v>58</v>
      </c>
      <c r="K306" s="171" t="s">
        <v>4596</v>
      </c>
      <c r="L306" s="171" t="s">
        <v>58</v>
      </c>
      <c r="M306" s="174">
        <v>397.13951394138599</v>
      </c>
      <c r="N306" s="171" t="s">
        <v>4425</v>
      </c>
      <c r="O306" s="174">
        <v>5576275.1719447402</v>
      </c>
      <c r="P306" s="171" t="s">
        <v>4591</v>
      </c>
    </row>
    <row r="307" spans="1:16" ht="26.1" customHeight="1">
      <c r="A307" s="171" t="s">
        <v>1866</v>
      </c>
      <c r="B307" s="172" t="s">
        <v>66</v>
      </c>
      <c r="C307" s="172"/>
      <c r="D307" s="172" t="s">
        <v>1867</v>
      </c>
      <c r="E307" s="172" t="s">
        <v>892</v>
      </c>
      <c r="F307" s="173" t="s">
        <v>63</v>
      </c>
      <c r="G307" s="171" t="s">
        <v>3951</v>
      </c>
      <c r="H307" s="171" t="s">
        <v>58</v>
      </c>
      <c r="I307" s="171" t="s">
        <v>4597</v>
      </c>
      <c r="J307" s="171" t="s">
        <v>58</v>
      </c>
      <c r="K307" s="171" t="s">
        <v>4598</v>
      </c>
      <c r="L307" s="171" t="s">
        <v>58</v>
      </c>
      <c r="M307" s="174">
        <v>388.31753920869198</v>
      </c>
      <c r="N307" s="171" t="s">
        <v>4425</v>
      </c>
      <c r="O307" s="174">
        <v>5576663.4894839404</v>
      </c>
      <c r="P307" s="171" t="s">
        <v>4599</v>
      </c>
    </row>
    <row r="308" spans="1:16" ht="26.1" customHeight="1">
      <c r="A308" s="171" t="s">
        <v>1872</v>
      </c>
      <c r="B308" s="172" t="s">
        <v>66</v>
      </c>
      <c r="C308" s="172"/>
      <c r="D308" s="172" t="s">
        <v>1873</v>
      </c>
      <c r="E308" s="172" t="s">
        <v>892</v>
      </c>
      <c r="F308" s="173" t="s">
        <v>63</v>
      </c>
      <c r="G308" s="171" t="s">
        <v>3976</v>
      </c>
      <c r="H308" s="171" t="s">
        <v>58</v>
      </c>
      <c r="I308" s="171" t="s">
        <v>4600</v>
      </c>
      <c r="J308" s="171" t="s">
        <v>58</v>
      </c>
      <c r="K308" s="171" t="s">
        <v>4601</v>
      </c>
      <c r="L308" s="171" t="s">
        <v>58</v>
      </c>
      <c r="M308" s="174">
        <v>387.95796743515598</v>
      </c>
      <c r="N308" s="171" t="s">
        <v>4425</v>
      </c>
      <c r="O308" s="174">
        <v>5577051.4474513801</v>
      </c>
      <c r="P308" s="171" t="s">
        <v>4602</v>
      </c>
    </row>
    <row r="309" spans="1:16" ht="26.1" customHeight="1">
      <c r="A309" s="171" t="s">
        <v>1628</v>
      </c>
      <c r="B309" s="172" t="s">
        <v>66</v>
      </c>
      <c r="C309" s="172"/>
      <c r="D309" s="172" t="s">
        <v>1629</v>
      </c>
      <c r="E309" s="172" t="s">
        <v>892</v>
      </c>
      <c r="F309" s="173" t="s">
        <v>63</v>
      </c>
      <c r="G309" s="171" t="s">
        <v>4603</v>
      </c>
      <c r="H309" s="171" t="s">
        <v>58</v>
      </c>
      <c r="I309" s="171" t="s">
        <v>4604</v>
      </c>
      <c r="J309" s="171" t="s">
        <v>58</v>
      </c>
      <c r="K309" s="171" t="s">
        <v>4605</v>
      </c>
      <c r="L309" s="171" t="s">
        <v>58</v>
      </c>
      <c r="M309" s="174">
        <v>386.299942034965</v>
      </c>
      <c r="N309" s="171" t="s">
        <v>4425</v>
      </c>
      <c r="O309" s="174">
        <v>5577437.7473934097</v>
      </c>
      <c r="P309" s="171" t="s">
        <v>4602</v>
      </c>
    </row>
    <row r="310" spans="1:16" ht="26.1" customHeight="1">
      <c r="A310" s="171" t="s">
        <v>1380</v>
      </c>
      <c r="B310" s="172" t="s">
        <v>66</v>
      </c>
      <c r="C310" s="172"/>
      <c r="D310" s="172" t="s">
        <v>1381</v>
      </c>
      <c r="E310" s="172" t="s">
        <v>892</v>
      </c>
      <c r="F310" s="173" t="s">
        <v>202</v>
      </c>
      <c r="G310" s="171" t="s">
        <v>4606</v>
      </c>
      <c r="H310" s="171" t="s">
        <v>58</v>
      </c>
      <c r="I310" s="171" t="s">
        <v>4607</v>
      </c>
      <c r="J310" s="171" t="s">
        <v>58</v>
      </c>
      <c r="K310" s="171" t="s">
        <v>4608</v>
      </c>
      <c r="L310" s="171" t="s">
        <v>58</v>
      </c>
      <c r="M310" s="174">
        <v>385.59923253415099</v>
      </c>
      <c r="N310" s="171" t="s">
        <v>4425</v>
      </c>
      <c r="O310" s="174">
        <v>5577823.3466259502</v>
      </c>
      <c r="P310" s="171" t="s">
        <v>4609</v>
      </c>
    </row>
    <row r="311" spans="1:16" ht="24" customHeight="1">
      <c r="A311" s="171" t="s">
        <v>4610</v>
      </c>
      <c r="B311" s="172" t="s">
        <v>66</v>
      </c>
      <c r="C311" s="172"/>
      <c r="D311" s="172" t="s">
        <v>4611</v>
      </c>
      <c r="E311" s="172" t="s">
        <v>3203</v>
      </c>
      <c r="F311" s="173" t="s">
        <v>886</v>
      </c>
      <c r="G311" s="171" t="s">
        <v>4612</v>
      </c>
      <c r="H311" s="171" t="s">
        <v>58</v>
      </c>
      <c r="I311" s="171" t="s">
        <v>3270</v>
      </c>
      <c r="J311" s="171" t="s">
        <v>58</v>
      </c>
      <c r="K311" s="171" t="s">
        <v>4613</v>
      </c>
      <c r="L311" s="171" t="s">
        <v>58</v>
      </c>
      <c r="M311" s="174">
        <v>379.06187188570698</v>
      </c>
      <c r="N311" s="171" t="s">
        <v>4425</v>
      </c>
      <c r="O311" s="174">
        <v>5578202.4084978299</v>
      </c>
      <c r="P311" s="171" t="s">
        <v>4614</v>
      </c>
    </row>
    <row r="312" spans="1:16" ht="24" customHeight="1">
      <c r="A312" s="171" t="s">
        <v>1830</v>
      </c>
      <c r="B312" s="172" t="s">
        <v>66</v>
      </c>
      <c r="C312" s="172"/>
      <c r="D312" s="172" t="s">
        <v>1831</v>
      </c>
      <c r="E312" s="172" t="s">
        <v>892</v>
      </c>
      <c r="F312" s="173" t="s">
        <v>63</v>
      </c>
      <c r="G312" s="171" t="s">
        <v>3548</v>
      </c>
      <c r="H312" s="171" t="s">
        <v>58</v>
      </c>
      <c r="I312" s="171" t="s">
        <v>4615</v>
      </c>
      <c r="J312" s="171" t="s">
        <v>58</v>
      </c>
      <c r="K312" s="171" t="s">
        <v>4616</v>
      </c>
      <c r="L312" s="171" t="s">
        <v>58</v>
      </c>
      <c r="M312" s="174">
        <v>376.23193237597098</v>
      </c>
      <c r="N312" s="171" t="s">
        <v>4425</v>
      </c>
      <c r="O312" s="174">
        <v>5578578.6404302102</v>
      </c>
      <c r="P312" s="171" t="s">
        <v>4614</v>
      </c>
    </row>
    <row r="313" spans="1:16" ht="26.1" customHeight="1">
      <c r="A313" s="171" t="s">
        <v>4617</v>
      </c>
      <c r="B313" s="172" t="s">
        <v>66</v>
      </c>
      <c r="C313" s="172"/>
      <c r="D313" s="172" t="s">
        <v>4618</v>
      </c>
      <c r="E313" s="172" t="s">
        <v>892</v>
      </c>
      <c r="F313" s="173" t="s">
        <v>886</v>
      </c>
      <c r="G313" s="171" t="s">
        <v>3345</v>
      </c>
      <c r="H313" s="171" t="s">
        <v>58</v>
      </c>
      <c r="I313" s="171" t="s">
        <v>2973</v>
      </c>
      <c r="J313" s="171" t="s">
        <v>58</v>
      </c>
      <c r="K313" s="171" t="s">
        <v>4619</v>
      </c>
      <c r="L313" s="171" t="s">
        <v>58</v>
      </c>
      <c r="M313" s="174">
        <v>372.230523969074</v>
      </c>
      <c r="N313" s="171" t="s">
        <v>4425</v>
      </c>
      <c r="O313" s="174">
        <v>5578950.8709541801</v>
      </c>
      <c r="P313" s="171" t="s">
        <v>4620</v>
      </c>
    </row>
    <row r="314" spans="1:16" ht="65.099999999999994" customHeight="1">
      <c r="A314" s="171" t="s">
        <v>1786</v>
      </c>
      <c r="B314" s="172" t="s">
        <v>66</v>
      </c>
      <c r="C314" s="172"/>
      <c r="D314" s="172" t="s">
        <v>1787</v>
      </c>
      <c r="E314" s="172" t="s">
        <v>892</v>
      </c>
      <c r="F314" s="173" t="s">
        <v>1788</v>
      </c>
      <c r="G314" s="171" t="s">
        <v>3548</v>
      </c>
      <c r="H314" s="171" t="s">
        <v>58</v>
      </c>
      <c r="I314" s="171" t="s">
        <v>4621</v>
      </c>
      <c r="J314" s="171" t="s">
        <v>58</v>
      </c>
      <c r="K314" s="171" t="s">
        <v>4622</v>
      </c>
      <c r="L314" s="171" t="s">
        <v>58</v>
      </c>
      <c r="M314" s="174">
        <v>368.28140093890897</v>
      </c>
      <c r="N314" s="171" t="s">
        <v>4425</v>
      </c>
      <c r="O314" s="174">
        <v>5579319.1523551196</v>
      </c>
      <c r="P314" s="171" t="s">
        <v>4623</v>
      </c>
    </row>
    <row r="315" spans="1:16" ht="39" customHeight="1">
      <c r="A315" s="171" t="s">
        <v>4624</v>
      </c>
      <c r="B315" s="172" t="s">
        <v>66</v>
      </c>
      <c r="C315" s="172"/>
      <c r="D315" s="172" t="s">
        <v>4625</v>
      </c>
      <c r="E315" s="172" t="s">
        <v>892</v>
      </c>
      <c r="F315" s="173" t="s">
        <v>63</v>
      </c>
      <c r="G315" s="171" t="s">
        <v>3548</v>
      </c>
      <c r="H315" s="171" t="s">
        <v>58</v>
      </c>
      <c r="I315" s="171" t="s">
        <v>4626</v>
      </c>
      <c r="J315" s="171" t="s">
        <v>58</v>
      </c>
      <c r="K315" s="171" t="s">
        <v>4627</v>
      </c>
      <c r="L315" s="171" t="s">
        <v>58</v>
      </c>
      <c r="M315" s="174">
        <v>363.46713441546098</v>
      </c>
      <c r="N315" s="171" t="s">
        <v>4425</v>
      </c>
      <c r="O315" s="174">
        <v>5579682.6194895301</v>
      </c>
      <c r="P315" s="171" t="s">
        <v>4623</v>
      </c>
    </row>
    <row r="316" spans="1:16" ht="26.1" customHeight="1">
      <c r="A316" s="171" t="s">
        <v>1391</v>
      </c>
      <c r="B316" s="172" t="s">
        <v>66</v>
      </c>
      <c r="C316" s="172"/>
      <c r="D316" s="172" t="s">
        <v>1392</v>
      </c>
      <c r="E316" s="172" t="s">
        <v>892</v>
      </c>
      <c r="F316" s="173" t="s">
        <v>63</v>
      </c>
      <c r="G316" s="171" t="s">
        <v>4628</v>
      </c>
      <c r="H316" s="171" t="s">
        <v>58</v>
      </c>
      <c r="I316" s="171" t="s">
        <v>4629</v>
      </c>
      <c r="J316" s="171" t="s">
        <v>58</v>
      </c>
      <c r="K316" s="171" t="s">
        <v>4630</v>
      </c>
      <c r="L316" s="171" t="s">
        <v>58</v>
      </c>
      <c r="M316" s="174">
        <v>344.43979473254097</v>
      </c>
      <c r="N316" s="171" t="s">
        <v>4425</v>
      </c>
      <c r="O316" s="174">
        <v>5580027.0592842698</v>
      </c>
      <c r="P316" s="171" t="s">
        <v>4631</v>
      </c>
    </row>
    <row r="317" spans="1:16" ht="26.1" customHeight="1">
      <c r="A317" s="171" t="s">
        <v>1389</v>
      </c>
      <c r="B317" s="172" t="s">
        <v>66</v>
      </c>
      <c r="C317" s="172"/>
      <c r="D317" s="172" t="s">
        <v>1390</v>
      </c>
      <c r="E317" s="172" t="s">
        <v>892</v>
      </c>
      <c r="F317" s="173" t="s">
        <v>63</v>
      </c>
      <c r="G317" s="171" t="s">
        <v>4632</v>
      </c>
      <c r="H317" s="171" t="s">
        <v>58</v>
      </c>
      <c r="I317" s="171" t="s">
        <v>4633</v>
      </c>
      <c r="J317" s="171" t="s">
        <v>58</v>
      </c>
      <c r="K317" s="171" t="s">
        <v>4634</v>
      </c>
      <c r="L317" s="171" t="s">
        <v>58</v>
      </c>
      <c r="M317" s="174">
        <v>343.69068687100901</v>
      </c>
      <c r="N317" s="171" t="s">
        <v>4425</v>
      </c>
      <c r="O317" s="174">
        <v>5580370.7499711402</v>
      </c>
      <c r="P317" s="171" t="s">
        <v>4635</v>
      </c>
    </row>
    <row r="318" spans="1:16" ht="26.1" customHeight="1">
      <c r="A318" s="171" t="s">
        <v>1639</v>
      </c>
      <c r="B318" s="172" t="s">
        <v>66</v>
      </c>
      <c r="C318" s="172"/>
      <c r="D318" s="172" t="s">
        <v>1640</v>
      </c>
      <c r="E318" s="172" t="s">
        <v>892</v>
      </c>
      <c r="F318" s="173" t="s">
        <v>63</v>
      </c>
      <c r="G318" s="171" t="s">
        <v>3976</v>
      </c>
      <c r="H318" s="171" t="s">
        <v>58</v>
      </c>
      <c r="I318" s="171" t="s">
        <v>4636</v>
      </c>
      <c r="J318" s="171" t="s">
        <v>58</v>
      </c>
      <c r="K318" s="171" t="s">
        <v>4637</v>
      </c>
      <c r="L318" s="171" t="s">
        <v>58</v>
      </c>
      <c r="M318" s="174">
        <v>336.48926329547902</v>
      </c>
      <c r="N318" s="171" t="s">
        <v>4425</v>
      </c>
      <c r="O318" s="174">
        <v>5580707.2392344298</v>
      </c>
      <c r="P318" s="171" t="s">
        <v>4635</v>
      </c>
    </row>
    <row r="319" spans="1:16" ht="51.95" customHeight="1">
      <c r="A319" s="171" t="s">
        <v>1878</v>
      </c>
      <c r="B319" s="172" t="s">
        <v>66</v>
      </c>
      <c r="C319" s="172"/>
      <c r="D319" s="172" t="s">
        <v>1879</v>
      </c>
      <c r="E319" s="172" t="s">
        <v>892</v>
      </c>
      <c r="F319" s="173" t="s">
        <v>63</v>
      </c>
      <c r="G319" s="171" t="s">
        <v>3976</v>
      </c>
      <c r="H319" s="171" t="s">
        <v>58</v>
      </c>
      <c r="I319" s="171" t="s">
        <v>4638</v>
      </c>
      <c r="J319" s="171" t="s">
        <v>58</v>
      </c>
      <c r="K319" s="171" t="s">
        <v>4639</v>
      </c>
      <c r="L319" s="171" t="s">
        <v>58</v>
      </c>
      <c r="M319" s="174">
        <v>330.35656693573497</v>
      </c>
      <c r="N319" s="171" t="s">
        <v>4425</v>
      </c>
      <c r="O319" s="174">
        <v>5581037.5958013702</v>
      </c>
      <c r="P319" s="171" t="s">
        <v>4640</v>
      </c>
    </row>
    <row r="320" spans="1:16" ht="39" customHeight="1">
      <c r="A320" s="171" t="s">
        <v>4641</v>
      </c>
      <c r="B320" s="172" t="s">
        <v>66</v>
      </c>
      <c r="C320" s="172"/>
      <c r="D320" s="172" t="s">
        <v>4642</v>
      </c>
      <c r="E320" s="172" t="s">
        <v>1815</v>
      </c>
      <c r="F320" s="173" t="s">
        <v>63</v>
      </c>
      <c r="G320" s="171" t="s">
        <v>4643</v>
      </c>
      <c r="H320" s="171" t="s">
        <v>58</v>
      </c>
      <c r="I320" s="171" t="s">
        <v>4644</v>
      </c>
      <c r="J320" s="171" t="s">
        <v>58</v>
      </c>
      <c r="K320" s="171" t="s">
        <v>4645</v>
      </c>
      <c r="L320" s="171" t="s">
        <v>58</v>
      </c>
      <c r="M320" s="174">
        <v>325.67895010667002</v>
      </c>
      <c r="N320" s="171" t="s">
        <v>4425</v>
      </c>
      <c r="O320" s="174">
        <v>5581363.2747514797</v>
      </c>
      <c r="P320" s="171" t="s">
        <v>4640</v>
      </c>
    </row>
    <row r="321" spans="1:16" ht="26.1" customHeight="1">
      <c r="A321" s="171" t="s">
        <v>1425</v>
      </c>
      <c r="B321" s="172" t="s">
        <v>66</v>
      </c>
      <c r="C321" s="172"/>
      <c r="D321" s="172" t="s">
        <v>1426</v>
      </c>
      <c r="E321" s="172" t="s">
        <v>892</v>
      </c>
      <c r="F321" s="173" t="s">
        <v>202</v>
      </c>
      <c r="G321" s="171" t="s">
        <v>4646</v>
      </c>
      <c r="H321" s="171" t="s">
        <v>58</v>
      </c>
      <c r="I321" s="171" t="s">
        <v>4459</v>
      </c>
      <c r="J321" s="171" t="s">
        <v>58</v>
      </c>
      <c r="K321" s="171" t="s">
        <v>4647</v>
      </c>
      <c r="L321" s="171" t="s">
        <v>58</v>
      </c>
      <c r="M321" s="174">
        <v>320.82146989267</v>
      </c>
      <c r="N321" s="171" t="s">
        <v>4425</v>
      </c>
      <c r="O321" s="174">
        <v>5581684.0962213697</v>
      </c>
      <c r="P321" s="171" t="s">
        <v>4648</v>
      </c>
    </row>
    <row r="322" spans="1:16" ht="26.1" customHeight="1">
      <c r="A322" s="171" t="s">
        <v>1283</v>
      </c>
      <c r="B322" s="172" t="s">
        <v>66</v>
      </c>
      <c r="C322" s="172"/>
      <c r="D322" s="172" t="s">
        <v>1284</v>
      </c>
      <c r="E322" s="172" t="s">
        <v>892</v>
      </c>
      <c r="F322" s="173" t="s">
        <v>63</v>
      </c>
      <c r="G322" s="171" t="s">
        <v>3548</v>
      </c>
      <c r="H322" s="171" t="s">
        <v>58</v>
      </c>
      <c r="I322" s="171" t="s">
        <v>4649</v>
      </c>
      <c r="J322" s="171" t="s">
        <v>58</v>
      </c>
      <c r="K322" s="171" t="s">
        <v>4650</v>
      </c>
      <c r="L322" s="171" t="s">
        <v>58</v>
      </c>
      <c r="M322" s="174">
        <v>314.665254262838</v>
      </c>
      <c r="N322" s="171" t="s">
        <v>4425</v>
      </c>
      <c r="O322" s="174">
        <v>5581998.7614756301</v>
      </c>
      <c r="P322" s="171" t="s">
        <v>4651</v>
      </c>
    </row>
    <row r="323" spans="1:16" ht="26.1" customHeight="1">
      <c r="A323" s="171" t="s">
        <v>4652</v>
      </c>
      <c r="B323" s="172" t="s">
        <v>66</v>
      </c>
      <c r="C323" s="172"/>
      <c r="D323" s="172" t="s">
        <v>4653</v>
      </c>
      <c r="E323" s="172" t="s">
        <v>892</v>
      </c>
      <c r="F323" s="173" t="s">
        <v>886</v>
      </c>
      <c r="G323" s="171" t="s">
        <v>4330</v>
      </c>
      <c r="H323" s="171" t="s">
        <v>58</v>
      </c>
      <c r="I323" s="171" t="s">
        <v>2565</v>
      </c>
      <c r="J323" s="171" t="s">
        <v>58</v>
      </c>
      <c r="K323" s="171" t="s">
        <v>4654</v>
      </c>
      <c r="L323" s="171" t="s">
        <v>58</v>
      </c>
      <c r="M323" s="174">
        <v>294.98758565912902</v>
      </c>
      <c r="N323" s="171" t="s">
        <v>4425</v>
      </c>
      <c r="O323" s="174">
        <v>5582293.7490612902</v>
      </c>
      <c r="P323" s="171" t="s">
        <v>4651</v>
      </c>
    </row>
    <row r="324" spans="1:16" ht="24" customHeight="1">
      <c r="A324" s="171" t="s">
        <v>1258</v>
      </c>
      <c r="B324" s="172" t="s">
        <v>66</v>
      </c>
      <c r="C324" s="172"/>
      <c r="D324" s="172" t="s">
        <v>1259</v>
      </c>
      <c r="E324" s="172" t="s">
        <v>892</v>
      </c>
      <c r="F324" s="173" t="s">
        <v>101</v>
      </c>
      <c r="G324" s="171" t="s">
        <v>4655</v>
      </c>
      <c r="H324" s="171" t="s">
        <v>58</v>
      </c>
      <c r="I324" s="171" t="s">
        <v>4656</v>
      </c>
      <c r="J324" s="171" t="s">
        <v>58</v>
      </c>
      <c r="K324" s="171" t="s">
        <v>4657</v>
      </c>
      <c r="L324" s="171" t="s">
        <v>58</v>
      </c>
      <c r="M324" s="174">
        <v>280.721816152759</v>
      </c>
      <c r="N324" s="171" t="s">
        <v>4425</v>
      </c>
      <c r="O324" s="174">
        <v>5582574.4708774397</v>
      </c>
      <c r="P324" s="171" t="s">
        <v>4658</v>
      </c>
    </row>
    <row r="325" spans="1:16" ht="39" customHeight="1">
      <c r="A325" s="171" t="s">
        <v>1177</v>
      </c>
      <c r="B325" s="172" t="s">
        <v>66</v>
      </c>
      <c r="C325" s="172"/>
      <c r="D325" s="172" t="s">
        <v>1178</v>
      </c>
      <c r="E325" s="172" t="s">
        <v>892</v>
      </c>
      <c r="F325" s="173" t="s">
        <v>63</v>
      </c>
      <c r="G325" s="171" t="s">
        <v>4659</v>
      </c>
      <c r="H325" s="171" t="s">
        <v>58</v>
      </c>
      <c r="I325" s="171" t="s">
        <v>3822</v>
      </c>
      <c r="J325" s="171" t="s">
        <v>58</v>
      </c>
      <c r="K325" s="171" t="s">
        <v>4660</v>
      </c>
      <c r="L325" s="171" t="s">
        <v>58</v>
      </c>
      <c r="M325" s="174">
        <v>280.59561205838099</v>
      </c>
      <c r="N325" s="171" t="s">
        <v>4425</v>
      </c>
      <c r="O325" s="174">
        <v>5582855.0664895</v>
      </c>
      <c r="P325" s="171" t="s">
        <v>4658</v>
      </c>
    </row>
    <row r="326" spans="1:16" ht="26.1" customHeight="1">
      <c r="A326" s="171" t="s">
        <v>1985</v>
      </c>
      <c r="B326" s="172" t="s">
        <v>66</v>
      </c>
      <c r="C326" s="172"/>
      <c r="D326" s="172" t="s">
        <v>1986</v>
      </c>
      <c r="E326" s="172" t="s">
        <v>892</v>
      </c>
      <c r="F326" s="173" t="s">
        <v>101</v>
      </c>
      <c r="G326" s="171" t="s">
        <v>4661</v>
      </c>
      <c r="H326" s="171" t="s">
        <v>58</v>
      </c>
      <c r="I326" s="171" t="s">
        <v>3998</v>
      </c>
      <c r="J326" s="171" t="s">
        <v>58</v>
      </c>
      <c r="K326" s="171" t="s">
        <v>4662</v>
      </c>
      <c r="L326" s="171" t="s">
        <v>58</v>
      </c>
      <c r="M326" s="174">
        <v>278.60420061915698</v>
      </c>
      <c r="N326" s="171" t="s">
        <v>4663</v>
      </c>
      <c r="O326" s="174">
        <v>5583133.6706901202</v>
      </c>
      <c r="P326" s="171" t="s">
        <v>4664</v>
      </c>
    </row>
    <row r="327" spans="1:16" ht="65.099999999999994" customHeight="1">
      <c r="A327" s="171" t="s">
        <v>1747</v>
      </c>
      <c r="B327" s="172" t="s">
        <v>66</v>
      </c>
      <c r="C327" s="172"/>
      <c r="D327" s="172" t="s">
        <v>1748</v>
      </c>
      <c r="E327" s="172" t="s">
        <v>892</v>
      </c>
      <c r="F327" s="173" t="s">
        <v>1749</v>
      </c>
      <c r="G327" s="171" t="s">
        <v>4280</v>
      </c>
      <c r="H327" s="171" t="s">
        <v>58</v>
      </c>
      <c r="I327" s="171" t="s">
        <v>4665</v>
      </c>
      <c r="J327" s="171" t="s">
        <v>58</v>
      </c>
      <c r="K327" s="171" t="s">
        <v>4666</v>
      </c>
      <c r="L327" s="171" t="s">
        <v>58</v>
      </c>
      <c r="M327" s="174">
        <v>278.368481345394</v>
      </c>
      <c r="N327" s="171" t="s">
        <v>4663</v>
      </c>
      <c r="O327" s="174">
        <v>5583412.0391714703</v>
      </c>
      <c r="P327" s="171" t="s">
        <v>4664</v>
      </c>
    </row>
    <row r="328" spans="1:16" ht="24" customHeight="1">
      <c r="A328" s="171" t="s">
        <v>4667</v>
      </c>
      <c r="B328" s="172" t="s">
        <v>66</v>
      </c>
      <c r="C328" s="172"/>
      <c r="D328" s="172" t="s">
        <v>4668</v>
      </c>
      <c r="E328" s="172" t="s">
        <v>3203</v>
      </c>
      <c r="F328" s="173" t="s">
        <v>886</v>
      </c>
      <c r="G328" s="171" t="s">
        <v>4669</v>
      </c>
      <c r="H328" s="171" t="s">
        <v>58</v>
      </c>
      <c r="I328" s="171" t="s">
        <v>4670</v>
      </c>
      <c r="J328" s="171" t="s">
        <v>58</v>
      </c>
      <c r="K328" s="171" t="s">
        <v>4671</v>
      </c>
      <c r="L328" s="171" t="s">
        <v>58</v>
      </c>
      <c r="M328" s="174">
        <v>265.82057317321602</v>
      </c>
      <c r="N328" s="171" t="s">
        <v>4663</v>
      </c>
      <c r="O328" s="174">
        <v>5583677.8597446401</v>
      </c>
      <c r="P328" s="171" t="s">
        <v>4672</v>
      </c>
    </row>
    <row r="329" spans="1:16" ht="26.1" customHeight="1">
      <c r="A329" s="171" t="s">
        <v>1377</v>
      </c>
      <c r="B329" s="172" t="s">
        <v>66</v>
      </c>
      <c r="C329" s="172"/>
      <c r="D329" s="172" t="s">
        <v>1378</v>
      </c>
      <c r="E329" s="172" t="s">
        <v>892</v>
      </c>
      <c r="F329" s="173" t="s">
        <v>202</v>
      </c>
      <c r="G329" s="171" t="s">
        <v>4673</v>
      </c>
      <c r="H329" s="171" t="s">
        <v>58</v>
      </c>
      <c r="I329" s="171" t="s">
        <v>4674</v>
      </c>
      <c r="J329" s="171" t="s">
        <v>58</v>
      </c>
      <c r="K329" s="171" t="s">
        <v>4675</v>
      </c>
      <c r="L329" s="171" t="s">
        <v>58</v>
      </c>
      <c r="M329" s="174">
        <v>263.62067122267098</v>
      </c>
      <c r="N329" s="171" t="s">
        <v>4663</v>
      </c>
      <c r="O329" s="174">
        <v>5583941.4804158602</v>
      </c>
      <c r="P329" s="171" t="s">
        <v>4672</v>
      </c>
    </row>
    <row r="330" spans="1:16" ht="39" customHeight="1">
      <c r="A330" s="171" t="s">
        <v>1395</v>
      </c>
      <c r="B330" s="172" t="s">
        <v>66</v>
      </c>
      <c r="C330" s="172"/>
      <c r="D330" s="172" t="s">
        <v>1396</v>
      </c>
      <c r="E330" s="172" t="s">
        <v>892</v>
      </c>
      <c r="F330" s="173" t="s">
        <v>63</v>
      </c>
      <c r="G330" s="171" t="s">
        <v>4676</v>
      </c>
      <c r="H330" s="171" t="s">
        <v>58</v>
      </c>
      <c r="I330" s="171" t="s">
        <v>4677</v>
      </c>
      <c r="J330" s="171" t="s">
        <v>58</v>
      </c>
      <c r="K330" s="171" t="s">
        <v>4678</v>
      </c>
      <c r="L330" s="171" t="s">
        <v>58</v>
      </c>
      <c r="M330" s="174">
        <v>262.34705681413101</v>
      </c>
      <c r="N330" s="171" t="s">
        <v>4663</v>
      </c>
      <c r="O330" s="174">
        <v>5584203.8274726802</v>
      </c>
      <c r="P330" s="171" t="s">
        <v>4672</v>
      </c>
    </row>
    <row r="331" spans="1:16" ht="26.1" customHeight="1">
      <c r="A331" s="171" t="s">
        <v>1303</v>
      </c>
      <c r="B331" s="172" t="s">
        <v>66</v>
      </c>
      <c r="C331" s="172"/>
      <c r="D331" s="172" t="s">
        <v>1304</v>
      </c>
      <c r="E331" s="172" t="s">
        <v>892</v>
      </c>
      <c r="F331" s="173" t="s">
        <v>63</v>
      </c>
      <c r="G331" s="171" t="s">
        <v>4679</v>
      </c>
      <c r="H331" s="171" t="s">
        <v>58</v>
      </c>
      <c r="I331" s="171" t="s">
        <v>4680</v>
      </c>
      <c r="J331" s="171" t="s">
        <v>58</v>
      </c>
      <c r="K331" s="171" t="s">
        <v>4681</v>
      </c>
      <c r="L331" s="171" t="s">
        <v>58</v>
      </c>
      <c r="M331" s="174">
        <v>257.86661772404398</v>
      </c>
      <c r="N331" s="171" t="s">
        <v>4663</v>
      </c>
      <c r="O331" s="174">
        <v>5584461.6940903999</v>
      </c>
      <c r="P331" s="171" t="s">
        <v>4682</v>
      </c>
    </row>
    <row r="332" spans="1:16" ht="24" customHeight="1">
      <c r="A332" s="171" t="s">
        <v>4683</v>
      </c>
      <c r="B332" s="172" t="s">
        <v>66</v>
      </c>
      <c r="C332" s="172"/>
      <c r="D332" s="172" t="s">
        <v>4684</v>
      </c>
      <c r="E332" s="172" t="s">
        <v>3203</v>
      </c>
      <c r="F332" s="173" t="s">
        <v>886</v>
      </c>
      <c r="G332" s="171" t="s">
        <v>4685</v>
      </c>
      <c r="H332" s="171" t="s">
        <v>58</v>
      </c>
      <c r="I332" s="171" t="s">
        <v>3448</v>
      </c>
      <c r="J332" s="171" t="s">
        <v>58</v>
      </c>
      <c r="K332" s="171" t="s">
        <v>4686</v>
      </c>
      <c r="L332" s="171" t="s">
        <v>58</v>
      </c>
      <c r="M332" s="174">
        <v>251.73799736768601</v>
      </c>
      <c r="N332" s="171" t="s">
        <v>4663</v>
      </c>
      <c r="O332" s="174">
        <v>5584713.4320877697</v>
      </c>
      <c r="P332" s="171" t="s">
        <v>4682</v>
      </c>
    </row>
    <row r="333" spans="1:16" ht="39" customHeight="1">
      <c r="A333" s="171" t="s">
        <v>4687</v>
      </c>
      <c r="B333" s="172" t="s">
        <v>66</v>
      </c>
      <c r="C333" s="172"/>
      <c r="D333" s="172" t="s">
        <v>4688</v>
      </c>
      <c r="E333" s="172" t="s">
        <v>1815</v>
      </c>
      <c r="F333" s="173" t="s">
        <v>63</v>
      </c>
      <c r="G333" s="171" t="s">
        <v>4689</v>
      </c>
      <c r="H333" s="171" t="s">
        <v>58</v>
      </c>
      <c r="I333" s="171" t="s">
        <v>4690</v>
      </c>
      <c r="J333" s="171" t="s">
        <v>58</v>
      </c>
      <c r="K333" s="171" t="s">
        <v>4691</v>
      </c>
      <c r="L333" s="171" t="s">
        <v>58</v>
      </c>
      <c r="M333" s="174">
        <v>250.30298123469299</v>
      </c>
      <c r="N333" s="171" t="s">
        <v>4663</v>
      </c>
      <c r="O333" s="174">
        <v>5584963.7350690002</v>
      </c>
      <c r="P333" s="171" t="s">
        <v>4692</v>
      </c>
    </row>
    <row r="334" spans="1:16" ht="51.95" customHeight="1">
      <c r="A334" s="171" t="s">
        <v>4693</v>
      </c>
      <c r="B334" s="172" t="s">
        <v>66</v>
      </c>
      <c r="C334" s="172"/>
      <c r="D334" s="172" t="s">
        <v>4694</v>
      </c>
      <c r="E334" s="172" t="s">
        <v>1815</v>
      </c>
      <c r="F334" s="173" t="s">
        <v>63</v>
      </c>
      <c r="G334" s="171" t="s">
        <v>4695</v>
      </c>
      <c r="H334" s="171" t="s">
        <v>58</v>
      </c>
      <c r="I334" s="171" t="s">
        <v>4696</v>
      </c>
      <c r="J334" s="171" t="s">
        <v>58</v>
      </c>
      <c r="K334" s="171" t="s">
        <v>4697</v>
      </c>
      <c r="L334" s="171" t="s">
        <v>58</v>
      </c>
      <c r="M334" s="174">
        <v>249.74049588410401</v>
      </c>
      <c r="N334" s="171" t="s">
        <v>4663</v>
      </c>
      <c r="O334" s="174">
        <v>5585213.4755648896</v>
      </c>
      <c r="P334" s="171" t="s">
        <v>4692</v>
      </c>
    </row>
    <row r="335" spans="1:16" ht="26.1" customHeight="1">
      <c r="A335" s="171" t="s">
        <v>1870</v>
      </c>
      <c r="B335" s="172" t="s">
        <v>66</v>
      </c>
      <c r="C335" s="172"/>
      <c r="D335" s="172" t="s">
        <v>1871</v>
      </c>
      <c r="E335" s="172" t="s">
        <v>892</v>
      </c>
      <c r="F335" s="173" t="s">
        <v>63</v>
      </c>
      <c r="G335" s="171" t="s">
        <v>4039</v>
      </c>
      <c r="H335" s="171" t="s">
        <v>58</v>
      </c>
      <c r="I335" s="171" t="s">
        <v>4698</v>
      </c>
      <c r="J335" s="171" t="s">
        <v>58</v>
      </c>
      <c r="K335" s="171" t="s">
        <v>4699</v>
      </c>
      <c r="L335" s="171" t="s">
        <v>58</v>
      </c>
      <c r="M335" s="174">
        <v>249.203215269738</v>
      </c>
      <c r="N335" s="171" t="s">
        <v>4663</v>
      </c>
      <c r="O335" s="174">
        <v>5585462.6787801599</v>
      </c>
      <c r="P335" s="171" t="s">
        <v>4700</v>
      </c>
    </row>
    <row r="336" spans="1:16" ht="39" customHeight="1">
      <c r="A336" s="171" t="s">
        <v>1834</v>
      </c>
      <c r="B336" s="172" t="s">
        <v>66</v>
      </c>
      <c r="C336" s="172"/>
      <c r="D336" s="172" t="s">
        <v>1835</v>
      </c>
      <c r="E336" s="172" t="s">
        <v>892</v>
      </c>
      <c r="F336" s="173" t="s">
        <v>63</v>
      </c>
      <c r="G336" s="171" t="s">
        <v>3976</v>
      </c>
      <c r="H336" s="171" t="s">
        <v>58</v>
      </c>
      <c r="I336" s="171" t="s">
        <v>4701</v>
      </c>
      <c r="J336" s="171" t="s">
        <v>58</v>
      </c>
      <c r="K336" s="171" t="s">
        <v>4702</v>
      </c>
      <c r="L336" s="171" t="s">
        <v>58</v>
      </c>
      <c r="M336" s="174">
        <v>237.73687093588401</v>
      </c>
      <c r="N336" s="171" t="s">
        <v>4663</v>
      </c>
      <c r="O336" s="174">
        <v>5585700.4156510904</v>
      </c>
      <c r="P336" s="171" t="s">
        <v>4700</v>
      </c>
    </row>
    <row r="337" spans="1:16" ht="39" customHeight="1">
      <c r="A337" s="171" t="s">
        <v>1490</v>
      </c>
      <c r="B337" s="172" t="s">
        <v>66</v>
      </c>
      <c r="C337" s="172"/>
      <c r="D337" s="172" t="s">
        <v>1491</v>
      </c>
      <c r="E337" s="172" t="s">
        <v>892</v>
      </c>
      <c r="F337" s="173" t="s">
        <v>202</v>
      </c>
      <c r="G337" s="171" t="s">
        <v>4703</v>
      </c>
      <c r="H337" s="171" t="s">
        <v>58</v>
      </c>
      <c r="I337" s="171" t="s">
        <v>4704</v>
      </c>
      <c r="J337" s="171" t="s">
        <v>58</v>
      </c>
      <c r="K337" s="171" t="s">
        <v>4705</v>
      </c>
      <c r="L337" s="171" t="s">
        <v>58</v>
      </c>
      <c r="M337" s="174">
        <v>231.63810217059299</v>
      </c>
      <c r="N337" s="171" t="s">
        <v>4663</v>
      </c>
      <c r="O337" s="174">
        <v>5585932.0537532596</v>
      </c>
      <c r="P337" s="171" t="s">
        <v>4706</v>
      </c>
    </row>
    <row r="338" spans="1:16" ht="26.1" customHeight="1">
      <c r="A338" s="171" t="s">
        <v>966</v>
      </c>
      <c r="B338" s="172" t="s">
        <v>66</v>
      </c>
      <c r="C338" s="172"/>
      <c r="D338" s="172" t="s">
        <v>967</v>
      </c>
      <c r="E338" s="172" t="s">
        <v>892</v>
      </c>
      <c r="F338" s="173" t="s">
        <v>101</v>
      </c>
      <c r="G338" s="171" t="s">
        <v>4707</v>
      </c>
      <c r="H338" s="171" t="s">
        <v>58</v>
      </c>
      <c r="I338" s="171" t="s">
        <v>4708</v>
      </c>
      <c r="J338" s="171" t="s">
        <v>58</v>
      </c>
      <c r="K338" s="171" t="s">
        <v>4709</v>
      </c>
      <c r="L338" s="171" t="s">
        <v>58</v>
      </c>
      <c r="M338" s="174">
        <v>230.278585665832</v>
      </c>
      <c r="N338" s="171" t="s">
        <v>4663</v>
      </c>
      <c r="O338" s="174">
        <v>5586162.3323389301</v>
      </c>
      <c r="P338" s="171" t="s">
        <v>4706</v>
      </c>
    </row>
    <row r="339" spans="1:16" ht="26.1" customHeight="1">
      <c r="A339" s="171" t="s">
        <v>4710</v>
      </c>
      <c r="B339" s="172" t="s">
        <v>66</v>
      </c>
      <c r="C339" s="172"/>
      <c r="D339" s="172" t="s">
        <v>4711</v>
      </c>
      <c r="E339" s="172" t="s">
        <v>892</v>
      </c>
      <c r="F339" s="173" t="s">
        <v>63</v>
      </c>
      <c r="G339" s="171" t="s">
        <v>4280</v>
      </c>
      <c r="H339" s="171" t="s">
        <v>58</v>
      </c>
      <c r="I339" s="171" t="s">
        <v>4712</v>
      </c>
      <c r="J339" s="171" t="s">
        <v>58</v>
      </c>
      <c r="K339" s="171" t="s">
        <v>4713</v>
      </c>
      <c r="L339" s="171" t="s">
        <v>58</v>
      </c>
      <c r="M339" s="174">
        <v>219.099067340961</v>
      </c>
      <c r="N339" s="171" t="s">
        <v>4663</v>
      </c>
      <c r="O339" s="174">
        <v>5586381.4314062698</v>
      </c>
      <c r="P339" s="171" t="s">
        <v>4706</v>
      </c>
    </row>
    <row r="340" spans="1:16" ht="26.1" customHeight="1">
      <c r="A340" s="171" t="s">
        <v>4714</v>
      </c>
      <c r="B340" s="172" t="s">
        <v>66</v>
      </c>
      <c r="C340" s="172"/>
      <c r="D340" s="172" t="s">
        <v>4715</v>
      </c>
      <c r="E340" s="172" t="s">
        <v>892</v>
      </c>
      <c r="F340" s="173" t="s">
        <v>63</v>
      </c>
      <c r="G340" s="171" t="s">
        <v>4716</v>
      </c>
      <c r="H340" s="171" t="s">
        <v>58</v>
      </c>
      <c r="I340" s="171" t="s">
        <v>4717</v>
      </c>
      <c r="J340" s="171" t="s">
        <v>58</v>
      </c>
      <c r="K340" s="171" t="s">
        <v>4718</v>
      </c>
      <c r="L340" s="171" t="s">
        <v>58</v>
      </c>
      <c r="M340" s="174">
        <v>215.775425580914</v>
      </c>
      <c r="N340" s="171" t="s">
        <v>4663</v>
      </c>
      <c r="O340" s="174">
        <v>5586597.2068318501</v>
      </c>
      <c r="P340" s="171" t="s">
        <v>4719</v>
      </c>
    </row>
    <row r="341" spans="1:16" ht="24" customHeight="1">
      <c r="A341" s="171" t="s">
        <v>1465</v>
      </c>
      <c r="B341" s="172" t="s">
        <v>66</v>
      </c>
      <c r="C341" s="172"/>
      <c r="D341" s="172" t="s">
        <v>1466</v>
      </c>
      <c r="E341" s="172" t="s">
        <v>892</v>
      </c>
      <c r="F341" s="173" t="s">
        <v>101</v>
      </c>
      <c r="G341" s="171" t="s">
        <v>4720</v>
      </c>
      <c r="H341" s="171" t="s">
        <v>58</v>
      </c>
      <c r="I341" s="171" t="s">
        <v>4721</v>
      </c>
      <c r="J341" s="171" t="s">
        <v>58</v>
      </c>
      <c r="K341" s="171" t="s">
        <v>4722</v>
      </c>
      <c r="L341" s="171" t="s">
        <v>58</v>
      </c>
      <c r="M341" s="174">
        <v>205.11135079649901</v>
      </c>
      <c r="N341" s="171" t="s">
        <v>4663</v>
      </c>
      <c r="O341" s="174">
        <v>5586802.31818265</v>
      </c>
      <c r="P341" s="171" t="s">
        <v>4719</v>
      </c>
    </row>
    <row r="342" spans="1:16" ht="26.1" customHeight="1">
      <c r="A342" s="171" t="s">
        <v>1221</v>
      </c>
      <c r="B342" s="172" t="s">
        <v>66</v>
      </c>
      <c r="C342" s="172"/>
      <c r="D342" s="172" t="s">
        <v>1222</v>
      </c>
      <c r="E342" s="172" t="s">
        <v>892</v>
      </c>
      <c r="F342" s="173" t="s">
        <v>68</v>
      </c>
      <c r="G342" s="171" t="s">
        <v>4723</v>
      </c>
      <c r="H342" s="171" t="s">
        <v>58</v>
      </c>
      <c r="I342" s="171" t="s">
        <v>4724</v>
      </c>
      <c r="J342" s="171" t="s">
        <v>58</v>
      </c>
      <c r="K342" s="171" t="s">
        <v>4725</v>
      </c>
      <c r="L342" s="171" t="s">
        <v>58</v>
      </c>
      <c r="M342" s="174">
        <v>202.28519156729601</v>
      </c>
      <c r="N342" s="171" t="s">
        <v>4663</v>
      </c>
      <c r="O342" s="174">
        <v>5587004.6033742102</v>
      </c>
      <c r="P342" s="171" t="s">
        <v>4719</v>
      </c>
    </row>
    <row r="343" spans="1:16" ht="39" customHeight="1">
      <c r="A343" s="171" t="s">
        <v>1655</v>
      </c>
      <c r="B343" s="172" t="s">
        <v>66</v>
      </c>
      <c r="C343" s="172"/>
      <c r="D343" s="172" t="s">
        <v>1656</v>
      </c>
      <c r="E343" s="172" t="s">
        <v>892</v>
      </c>
      <c r="F343" s="173" t="s">
        <v>63</v>
      </c>
      <c r="G343" s="171" t="s">
        <v>3976</v>
      </c>
      <c r="H343" s="171" t="s">
        <v>58</v>
      </c>
      <c r="I343" s="171" t="s">
        <v>4726</v>
      </c>
      <c r="J343" s="171" t="s">
        <v>58</v>
      </c>
      <c r="K343" s="171" t="s">
        <v>4727</v>
      </c>
      <c r="L343" s="171" t="s">
        <v>58</v>
      </c>
      <c r="M343" s="174">
        <v>199.652227255583</v>
      </c>
      <c r="N343" s="171" t="s">
        <v>4663</v>
      </c>
      <c r="O343" s="174">
        <v>5587204.2556014704</v>
      </c>
      <c r="P343" s="171" t="s">
        <v>4728</v>
      </c>
    </row>
    <row r="344" spans="1:16" ht="26.1" customHeight="1">
      <c r="A344" s="171" t="s">
        <v>1743</v>
      </c>
      <c r="B344" s="172" t="s">
        <v>66</v>
      </c>
      <c r="C344" s="172"/>
      <c r="D344" s="172" t="s">
        <v>1744</v>
      </c>
      <c r="E344" s="172" t="s">
        <v>892</v>
      </c>
      <c r="F344" s="173" t="s">
        <v>101</v>
      </c>
      <c r="G344" s="171" t="s">
        <v>4729</v>
      </c>
      <c r="H344" s="171" t="s">
        <v>58</v>
      </c>
      <c r="I344" s="171" t="s">
        <v>4730</v>
      </c>
      <c r="J344" s="171" t="s">
        <v>58</v>
      </c>
      <c r="K344" s="171" t="s">
        <v>4731</v>
      </c>
      <c r="L344" s="171" t="s">
        <v>58</v>
      </c>
      <c r="M344" s="174">
        <v>198.90686493335801</v>
      </c>
      <c r="N344" s="171" t="s">
        <v>4663</v>
      </c>
      <c r="O344" s="174">
        <v>5587403.1624664003</v>
      </c>
      <c r="P344" s="171" t="s">
        <v>4728</v>
      </c>
    </row>
    <row r="345" spans="1:16" ht="39" customHeight="1">
      <c r="A345" s="171" t="s">
        <v>972</v>
      </c>
      <c r="B345" s="172" t="s">
        <v>66</v>
      </c>
      <c r="C345" s="172"/>
      <c r="D345" s="172" t="s">
        <v>973</v>
      </c>
      <c r="E345" s="172" t="s">
        <v>974</v>
      </c>
      <c r="F345" s="173" t="s">
        <v>975</v>
      </c>
      <c r="G345" s="171" t="s">
        <v>4732</v>
      </c>
      <c r="H345" s="171" t="s">
        <v>58</v>
      </c>
      <c r="I345" s="171" t="s">
        <v>1410</v>
      </c>
      <c r="J345" s="171" t="s">
        <v>58</v>
      </c>
      <c r="K345" s="171" t="s">
        <v>4733</v>
      </c>
      <c r="L345" s="171" t="s">
        <v>58</v>
      </c>
      <c r="M345" s="174">
        <v>190.064245914259</v>
      </c>
      <c r="N345" s="171" t="s">
        <v>4663</v>
      </c>
      <c r="O345" s="174">
        <v>5587593.22671232</v>
      </c>
      <c r="P345" s="171" t="s">
        <v>4734</v>
      </c>
    </row>
    <row r="346" spans="1:16" ht="26.1" customHeight="1">
      <c r="A346" s="171" t="s">
        <v>1461</v>
      </c>
      <c r="B346" s="172" t="s">
        <v>66</v>
      </c>
      <c r="C346" s="172"/>
      <c r="D346" s="172" t="s">
        <v>1462</v>
      </c>
      <c r="E346" s="172" t="s">
        <v>892</v>
      </c>
      <c r="F346" s="173" t="s">
        <v>63</v>
      </c>
      <c r="G346" s="171" t="s">
        <v>4276</v>
      </c>
      <c r="H346" s="171" t="s">
        <v>58</v>
      </c>
      <c r="I346" s="171" t="s">
        <v>4434</v>
      </c>
      <c r="J346" s="171" t="s">
        <v>58</v>
      </c>
      <c r="K346" s="171" t="s">
        <v>4735</v>
      </c>
      <c r="L346" s="171" t="s">
        <v>58</v>
      </c>
      <c r="M346" s="174">
        <v>189.53427707248699</v>
      </c>
      <c r="N346" s="171" t="s">
        <v>4663</v>
      </c>
      <c r="O346" s="174">
        <v>5587782.7609893903</v>
      </c>
      <c r="P346" s="171" t="s">
        <v>4734</v>
      </c>
    </row>
    <row r="347" spans="1:16" ht="26.1" customHeight="1">
      <c r="A347" s="171" t="s">
        <v>4736</v>
      </c>
      <c r="B347" s="172" t="s">
        <v>66</v>
      </c>
      <c r="C347" s="172"/>
      <c r="D347" s="172" t="s">
        <v>4737</v>
      </c>
      <c r="E347" s="172" t="s">
        <v>892</v>
      </c>
      <c r="F347" s="173" t="s">
        <v>963</v>
      </c>
      <c r="G347" s="171" t="s">
        <v>4738</v>
      </c>
      <c r="H347" s="171" t="s">
        <v>58</v>
      </c>
      <c r="I347" s="171" t="s">
        <v>4739</v>
      </c>
      <c r="J347" s="171" t="s">
        <v>58</v>
      </c>
      <c r="K347" s="171" t="s">
        <v>4740</v>
      </c>
      <c r="L347" s="171" t="s">
        <v>58</v>
      </c>
      <c r="M347" s="174">
        <v>185.620873679971</v>
      </c>
      <c r="N347" s="171" t="s">
        <v>4663</v>
      </c>
      <c r="O347" s="174">
        <v>5587968.3818630697</v>
      </c>
      <c r="P347" s="171" t="s">
        <v>4734</v>
      </c>
    </row>
    <row r="348" spans="1:16" ht="26.1" customHeight="1">
      <c r="A348" s="171" t="s">
        <v>1637</v>
      </c>
      <c r="B348" s="172" t="s">
        <v>66</v>
      </c>
      <c r="C348" s="172"/>
      <c r="D348" s="172" t="s">
        <v>1638</v>
      </c>
      <c r="E348" s="172" t="s">
        <v>892</v>
      </c>
      <c r="F348" s="173" t="s">
        <v>63</v>
      </c>
      <c r="G348" s="171" t="s">
        <v>4280</v>
      </c>
      <c r="H348" s="171" t="s">
        <v>58</v>
      </c>
      <c r="I348" s="171" t="s">
        <v>4741</v>
      </c>
      <c r="J348" s="171" t="s">
        <v>58</v>
      </c>
      <c r="K348" s="171" t="s">
        <v>4742</v>
      </c>
      <c r="L348" s="171" t="s">
        <v>58</v>
      </c>
      <c r="M348" s="174">
        <v>185.05960611293401</v>
      </c>
      <c r="N348" s="171" t="s">
        <v>4663</v>
      </c>
      <c r="O348" s="174">
        <v>5588153.4414691804</v>
      </c>
      <c r="P348" s="171" t="s">
        <v>4743</v>
      </c>
    </row>
    <row r="349" spans="1:16" ht="39" customHeight="1">
      <c r="A349" s="171" t="s">
        <v>1213</v>
      </c>
      <c r="B349" s="172" t="s">
        <v>66</v>
      </c>
      <c r="C349" s="172"/>
      <c r="D349" s="172" t="s">
        <v>1214</v>
      </c>
      <c r="E349" s="172" t="s">
        <v>892</v>
      </c>
      <c r="F349" s="173" t="s">
        <v>63</v>
      </c>
      <c r="G349" s="171" t="s">
        <v>4744</v>
      </c>
      <c r="H349" s="171" t="s">
        <v>58</v>
      </c>
      <c r="I349" s="171" t="s">
        <v>2603</v>
      </c>
      <c r="J349" s="171" t="s">
        <v>58</v>
      </c>
      <c r="K349" s="171" t="s">
        <v>4745</v>
      </c>
      <c r="L349" s="171" t="s">
        <v>58</v>
      </c>
      <c r="M349" s="174">
        <v>182.22818215368</v>
      </c>
      <c r="N349" s="171" t="s">
        <v>4663</v>
      </c>
      <c r="O349" s="174">
        <v>5588335.6696513398</v>
      </c>
      <c r="P349" s="171" t="s">
        <v>4743</v>
      </c>
    </row>
    <row r="350" spans="1:16" ht="39" customHeight="1">
      <c r="A350" s="171" t="s">
        <v>4746</v>
      </c>
      <c r="B350" s="172" t="s">
        <v>66</v>
      </c>
      <c r="C350" s="172"/>
      <c r="D350" s="172" t="s">
        <v>4747</v>
      </c>
      <c r="E350" s="172" t="s">
        <v>892</v>
      </c>
      <c r="F350" s="173" t="s">
        <v>202</v>
      </c>
      <c r="G350" s="171" t="s">
        <v>4748</v>
      </c>
      <c r="H350" s="171" t="s">
        <v>58</v>
      </c>
      <c r="I350" s="171" t="s">
        <v>4749</v>
      </c>
      <c r="J350" s="171" t="s">
        <v>58</v>
      </c>
      <c r="K350" s="171" t="s">
        <v>4750</v>
      </c>
      <c r="L350" s="171" t="s">
        <v>58</v>
      </c>
      <c r="M350" s="174">
        <v>175.42585428127001</v>
      </c>
      <c r="N350" s="171" t="s">
        <v>4663</v>
      </c>
      <c r="O350" s="174">
        <v>5588511.0955056204</v>
      </c>
      <c r="P350" s="171" t="s">
        <v>4743</v>
      </c>
    </row>
    <row r="351" spans="1:16" ht="24" customHeight="1">
      <c r="A351" s="171" t="s">
        <v>1305</v>
      </c>
      <c r="B351" s="172" t="s">
        <v>66</v>
      </c>
      <c r="C351" s="172"/>
      <c r="D351" s="172" t="s">
        <v>1306</v>
      </c>
      <c r="E351" s="172" t="s">
        <v>892</v>
      </c>
      <c r="F351" s="173" t="s">
        <v>63</v>
      </c>
      <c r="G351" s="171" t="s">
        <v>4751</v>
      </c>
      <c r="H351" s="171" t="s">
        <v>58</v>
      </c>
      <c r="I351" s="171" t="s">
        <v>4752</v>
      </c>
      <c r="J351" s="171" t="s">
        <v>58</v>
      </c>
      <c r="K351" s="171" t="s">
        <v>4753</v>
      </c>
      <c r="L351" s="171" t="s">
        <v>58</v>
      </c>
      <c r="M351" s="174">
        <v>173.66726264888399</v>
      </c>
      <c r="N351" s="171" t="s">
        <v>4663</v>
      </c>
      <c r="O351" s="174">
        <v>5588684.7627682704</v>
      </c>
      <c r="P351" s="171" t="s">
        <v>4743</v>
      </c>
    </row>
    <row r="352" spans="1:16" ht="26.1" customHeight="1">
      <c r="A352" s="171" t="s">
        <v>4754</v>
      </c>
      <c r="B352" s="172" t="s">
        <v>66</v>
      </c>
      <c r="C352" s="172"/>
      <c r="D352" s="172" t="s">
        <v>4755</v>
      </c>
      <c r="E352" s="172" t="s">
        <v>1815</v>
      </c>
      <c r="F352" s="173" t="s">
        <v>63</v>
      </c>
      <c r="G352" s="171" t="s">
        <v>4756</v>
      </c>
      <c r="H352" s="171" t="s">
        <v>58</v>
      </c>
      <c r="I352" s="171" t="s">
        <v>4757</v>
      </c>
      <c r="J352" s="171" t="s">
        <v>58</v>
      </c>
      <c r="K352" s="171" t="s">
        <v>4758</v>
      </c>
      <c r="L352" s="171" t="s">
        <v>58</v>
      </c>
      <c r="M352" s="174">
        <v>171.96570839741401</v>
      </c>
      <c r="N352" s="171" t="s">
        <v>4663</v>
      </c>
      <c r="O352" s="174">
        <v>5588856.7284766603</v>
      </c>
      <c r="P352" s="171" t="s">
        <v>4759</v>
      </c>
    </row>
    <row r="353" spans="1:16" ht="26.1" customHeight="1">
      <c r="A353" s="171" t="s">
        <v>1714</v>
      </c>
      <c r="B353" s="172" t="s">
        <v>66</v>
      </c>
      <c r="C353" s="172"/>
      <c r="D353" s="172" t="s">
        <v>1715</v>
      </c>
      <c r="E353" s="172" t="s">
        <v>892</v>
      </c>
      <c r="F353" s="173" t="s">
        <v>63</v>
      </c>
      <c r="G353" s="171" t="s">
        <v>4280</v>
      </c>
      <c r="H353" s="171" t="s">
        <v>58</v>
      </c>
      <c r="I353" s="171" t="s">
        <v>4760</v>
      </c>
      <c r="J353" s="171" t="s">
        <v>58</v>
      </c>
      <c r="K353" s="171" t="s">
        <v>4761</v>
      </c>
      <c r="L353" s="171" t="s">
        <v>58</v>
      </c>
      <c r="M353" s="174">
        <v>165.52287308417201</v>
      </c>
      <c r="N353" s="171" t="s">
        <v>4663</v>
      </c>
      <c r="O353" s="174">
        <v>5589022.25134975</v>
      </c>
      <c r="P353" s="171" t="s">
        <v>4759</v>
      </c>
    </row>
    <row r="354" spans="1:16" ht="26.1" customHeight="1">
      <c r="A354" s="171" t="s">
        <v>1868</v>
      </c>
      <c r="B354" s="172" t="s">
        <v>66</v>
      </c>
      <c r="C354" s="172"/>
      <c r="D354" s="172" t="s">
        <v>1869</v>
      </c>
      <c r="E354" s="172" t="s">
        <v>892</v>
      </c>
      <c r="F354" s="173" t="s">
        <v>63</v>
      </c>
      <c r="G354" s="171" t="s">
        <v>3808</v>
      </c>
      <c r="H354" s="171" t="s">
        <v>58</v>
      </c>
      <c r="I354" s="171" t="s">
        <v>4762</v>
      </c>
      <c r="J354" s="171" t="s">
        <v>58</v>
      </c>
      <c r="K354" s="171" t="s">
        <v>4763</v>
      </c>
      <c r="L354" s="171" t="s">
        <v>58</v>
      </c>
      <c r="M354" s="174">
        <v>163.60515695864899</v>
      </c>
      <c r="N354" s="171" t="s">
        <v>4663</v>
      </c>
      <c r="O354" s="174">
        <v>5589185.8565067099</v>
      </c>
      <c r="P354" s="171" t="s">
        <v>4759</v>
      </c>
    </row>
    <row r="355" spans="1:16" ht="39" customHeight="1">
      <c r="A355" s="171" t="s">
        <v>1765</v>
      </c>
      <c r="B355" s="172" t="s">
        <v>66</v>
      </c>
      <c r="C355" s="172"/>
      <c r="D355" s="172" t="s">
        <v>1766</v>
      </c>
      <c r="E355" s="172" t="s">
        <v>892</v>
      </c>
      <c r="F355" s="173" t="s">
        <v>63</v>
      </c>
      <c r="G355" s="171" t="s">
        <v>4764</v>
      </c>
      <c r="H355" s="171" t="s">
        <v>58</v>
      </c>
      <c r="I355" s="171" t="s">
        <v>2595</v>
      </c>
      <c r="J355" s="171" t="s">
        <v>58</v>
      </c>
      <c r="K355" s="171" t="s">
        <v>4765</v>
      </c>
      <c r="L355" s="171" t="s">
        <v>58</v>
      </c>
      <c r="M355" s="174">
        <v>161.48919692865101</v>
      </c>
      <c r="N355" s="171" t="s">
        <v>4663</v>
      </c>
      <c r="O355" s="174">
        <v>5589347.34570364</v>
      </c>
      <c r="P355" s="171" t="s">
        <v>4766</v>
      </c>
    </row>
    <row r="356" spans="1:16" ht="26.1" customHeight="1">
      <c r="A356" s="171" t="s">
        <v>1443</v>
      </c>
      <c r="B356" s="172" t="s">
        <v>66</v>
      </c>
      <c r="C356" s="172"/>
      <c r="D356" s="172" t="s">
        <v>1444</v>
      </c>
      <c r="E356" s="172" t="s">
        <v>892</v>
      </c>
      <c r="F356" s="173" t="s">
        <v>63</v>
      </c>
      <c r="G356" s="171" t="s">
        <v>4039</v>
      </c>
      <c r="H356" s="171" t="s">
        <v>58</v>
      </c>
      <c r="I356" s="171" t="s">
        <v>4767</v>
      </c>
      <c r="J356" s="171" t="s">
        <v>58</v>
      </c>
      <c r="K356" s="171" t="s">
        <v>4768</v>
      </c>
      <c r="L356" s="171" t="s">
        <v>58</v>
      </c>
      <c r="M356" s="174">
        <v>159.01062874125199</v>
      </c>
      <c r="N356" s="171" t="s">
        <v>4663</v>
      </c>
      <c r="O356" s="174">
        <v>5589506.3563323803</v>
      </c>
      <c r="P356" s="171" t="s">
        <v>4766</v>
      </c>
    </row>
    <row r="357" spans="1:16" ht="26.1" customHeight="1">
      <c r="A357" s="171" t="s">
        <v>4769</v>
      </c>
      <c r="B357" s="172" t="s">
        <v>66</v>
      </c>
      <c r="C357" s="172"/>
      <c r="D357" s="172" t="s">
        <v>4770</v>
      </c>
      <c r="E357" s="172" t="s">
        <v>892</v>
      </c>
      <c r="F357" s="173" t="s">
        <v>980</v>
      </c>
      <c r="G357" s="171" t="s">
        <v>4039</v>
      </c>
      <c r="H357" s="171" t="s">
        <v>58</v>
      </c>
      <c r="I357" s="171" t="s">
        <v>4771</v>
      </c>
      <c r="J357" s="171" t="s">
        <v>58</v>
      </c>
      <c r="K357" s="171" t="s">
        <v>4772</v>
      </c>
      <c r="L357" s="171" t="s">
        <v>58</v>
      </c>
      <c r="M357" s="174">
        <v>154.416100523854</v>
      </c>
      <c r="N357" s="171" t="s">
        <v>4663</v>
      </c>
      <c r="O357" s="174">
        <v>5589660.7724329</v>
      </c>
      <c r="P357" s="171" t="s">
        <v>4766</v>
      </c>
    </row>
    <row r="358" spans="1:16" ht="26.1" customHeight="1">
      <c r="A358" s="171" t="s">
        <v>1413</v>
      </c>
      <c r="B358" s="172" t="s">
        <v>66</v>
      </c>
      <c r="C358" s="172"/>
      <c r="D358" s="172" t="s">
        <v>1414</v>
      </c>
      <c r="E358" s="172" t="s">
        <v>892</v>
      </c>
      <c r="F358" s="173" t="s">
        <v>63</v>
      </c>
      <c r="G358" s="171" t="s">
        <v>3933</v>
      </c>
      <c r="H358" s="171" t="s">
        <v>58</v>
      </c>
      <c r="I358" s="171" t="s">
        <v>4773</v>
      </c>
      <c r="J358" s="171" t="s">
        <v>58</v>
      </c>
      <c r="K358" s="171" t="s">
        <v>4774</v>
      </c>
      <c r="L358" s="171" t="s">
        <v>58</v>
      </c>
      <c r="M358" s="174">
        <v>152.188753148898</v>
      </c>
      <c r="N358" s="171" t="s">
        <v>4663</v>
      </c>
      <c r="O358" s="174">
        <v>5589812.9611860504</v>
      </c>
      <c r="P358" s="171" t="s">
        <v>4766</v>
      </c>
    </row>
    <row r="359" spans="1:16" ht="26.1" customHeight="1">
      <c r="A359" s="171" t="s">
        <v>1934</v>
      </c>
      <c r="B359" s="172" t="s">
        <v>66</v>
      </c>
      <c r="C359" s="172"/>
      <c r="D359" s="172" t="s">
        <v>1935</v>
      </c>
      <c r="E359" s="172" t="s">
        <v>892</v>
      </c>
      <c r="F359" s="173" t="s">
        <v>963</v>
      </c>
      <c r="G359" s="171" t="s">
        <v>4775</v>
      </c>
      <c r="H359" s="171" t="s">
        <v>58</v>
      </c>
      <c r="I359" s="171" t="s">
        <v>4776</v>
      </c>
      <c r="J359" s="171" t="s">
        <v>58</v>
      </c>
      <c r="K359" s="171" t="s">
        <v>4777</v>
      </c>
      <c r="L359" s="171" t="s">
        <v>58</v>
      </c>
      <c r="M359" s="174">
        <v>144.38204243076501</v>
      </c>
      <c r="N359" s="171" t="s">
        <v>4663</v>
      </c>
      <c r="O359" s="174">
        <v>5589957.3432284798</v>
      </c>
      <c r="P359" s="171" t="s">
        <v>4778</v>
      </c>
    </row>
    <row r="360" spans="1:16" ht="26.1" customHeight="1">
      <c r="A360" s="171" t="s">
        <v>1826</v>
      </c>
      <c r="B360" s="172" t="s">
        <v>66</v>
      </c>
      <c r="C360" s="172"/>
      <c r="D360" s="172" t="s">
        <v>1827</v>
      </c>
      <c r="E360" s="172" t="s">
        <v>892</v>
      </c>
      <c r="F360" s="173" t="s">
        <v>63</v>
      </c>
      <c r="G360" s="171" t="s">
        <v>3976</v>
      </c>
      <c r="H360" s="171" t="s">
        <v>58</v>
      </c>
      <c r="I360" s="171" t="s">
        <v>4779</v>
      </c>
      <c r="J360" s="171" t="s">
        <v>58</v>
      </c>
      <c r="K360" s="171" t="s">
        <v>4780</v>
      </c>
      <c r="L360" s="171" t="s">
        <v>58</v>
      </c>
      <c r="M360" s="174">
        <v>142.80992272251299</v>
      </c>
      <c r="N360" s="171" t="s">
        <v>4663</v>
      </c>
      <c r="O360" s="174">
        <v>5590100.1531512002</v>
      </c>
      <c r="P360" s="171" t="s">
        <v>4778</v>
      </c>
    </row>
    <row r="361" spans="1:16" ht="39" customHeight="1">
      <c r="A361" s="171" t="s">
        <v>978</v>
      </c>
      <c r="B361" s="172" t="s">
        <v>66</v>
      </c>
      <c r="C361" s="172"/>
      <c r="D361" s="172" t="s">
        <v>979</v>
      </c>
      <c r="E361" s="172" t="s">
        <v>974</v>
      </c>
      <c r="F361" s="173" t="s">
        <v>980</v>
      </c>
      <c r="G361" s="171" t="s">
        <v>4781</v>
      </c>
      <c r="H361" s="171" t="s">
        <v>58</v>
      </c>
      <c r="I361" s="171" t="s">
        <v>4782</v>
      </c>
      <c r="J361" s="171" t="s">
        <v>58</v>
      </c>
      <c r="K361" s="171" t="s">
        <v>4783</v>
      </c>
      <c r="L361" s="171" t="s">
        <v>58</v>
      </c>
      <c r="M361" s="174">
        <v>139.709311347865</v>
      </c>
      <c r="N361" s="171" t="s">
        <v>4663</v>
      </c>
      <c r="O361" s="174">
        <v>5590239.8624625504</v>
      </c>
      <c r="P361" s="171" t="s">
        <v>4778</v>
      </c>
    </row>
    <row r="362" spans="1:16" ht="26.1" customHeight="1">
      <c r="A362" s="171" t="s">
        <v>1402</v>
      </c>
      <c r="B362" s="172" t="s">
        <v>66</v>
      </c>
      <c r="C362" s="172"/>
      <c r="D362" s="172" t="s">
        <v>1403</v>
      </c>
      <c r="E362" s="172" t="s">
        <v>892</v>
      </c>
      <c r="F362" s="173" t="s">
        <v>63</v>
      </c>
      <c r="G362" s="171" t="s">
        <v>4477</v>
      </c>
      <c r="H362" s="171" t="s">
        <v>58</v>
      </c>
      <c r="I362" s="171" t="s">
        <v>4784</v>
      </c>
      <c r="J362" s="171" t="s">
        <v>58</v>
      </c>
      <c r="K362" s="171" t="s">
        <v>4785</v>
      </c>
      <c r="L362" s="171" t="s">
        <v>58</v>
      </c>
      <c r="M362" s="174">
        <v>139.35403845464501</v>
      </c>
      <c r="N362" s="171" t="s">
        <v>4663</v>
      </c>
      <c r="O362" s="174">
        <v>5590379.2165010003</v>
      </c>
      <c r="P362" s="171" t="s">
        <v>4786</v>
      </c>
    </row>
    <row r="363" spans="1:16" ht="26.1" customHeight="1">
      <c r="A363" s="171" t="s">
        <v>953</v>
      </c>
      <c r="B363" s="172" t="s">
        <v>66</v>
      </c>
      <c r="C363" s="172"/>
      <c r="D363" s="172" t="s">
        <v>954</v>
      </c>
      <c r="E363" s="172" t="s">
        <v>892</v>
      </c>
      <c r="F363" s="173" t="s">
        <v>101</v>
      </c>
      <c r="G363" s="171" t="s">
        <v>4787</v>
      </c>
      <c r="H363" s="171" t="s">
        <v>58</v>
      </c>
      <c r="I363" s="171" t="s">
        <v>4788</v>
      </c>
      <c r="J363" s="171" t="s">
        <v>58</v>
      </c>
      <c r="K363" s="171" t="s">
        <v>4789</v>
      </c>
      <c r="L363" s="171" t="s">
        <v>58</v>
      </c>
      <c r="M363" s="174">
        <v>138.350814904077</v>
      </c>
      <c r="N363" s="171" t="s">
        <v>4663</v>
      </c>
      <c r="O363" s="174">
        <v>5590517.56731591</v>
      </c>
      <c r="P363" s="171" t="s">
        <v>4786</v>
      </c>
    </row>
    <row r="364" spans="1:16" ht="39" customHeight="1">
      <c r="A364" s="171" t="s">
        <v>4790</v>
      </c>
      <c r="B364" s="172" t="s">
        <v>66</v>
      </c>
      <c r="C364" s="172"/>
      <c r="D364" s="172" t="s">
        <v>4791</v>
      </c>
      <c r="E364" s="172" t="s">
        <v>892</v>
      </c>
      <c r="F364" s="173" t="s">
        <v>63</v>
      </c>
      <c r="G364" s="171" t="s">
        <v>3951</v>
      </c>
      <c r="H364" s="171" t="s">
        <v>58</v>
      </c>
      <c r="I364" s="171" t="s">
        <v>3092</v>
      </c>
      <c r="J364" s="171" t="s">
        <v>58</v>
      </c>
      <c r="K364" s="171" t="s">
        <v>4792</v>
      </c>
      <c r="L364" s="171" t="s">
        <v>58</v>
      </c>
      <c r="M364" s="174">
        <v>128.64679008714299</v>
      </c>
      <c r="N364" s="171" t="s">
        <v>4663</v>
      </c>
      <c r="O364" s="174">
        <v>5590646.214106</v>
      </c>
      <c r="P364" s="171" t="s">
        <v>4786</v>
      </c>
    </row>
    <row r="365" spans="1:16" ht="26.1" customHeight="1">
      <c r="A365" s="171" t="s">
        <v>1842</v>
      </c>
      <c r="B365" s="172" t="s">
        <v>66</v>
      </c>
      <c r="C365" s="172"/>
      <c r="D365" s="172" t="s">
        <v>1843</v>
      </c>
      <c r="E365" s="172" t="s">
        <v>892</v>
      </c>
      <c r="F365" s="173" t="s">
        <v>63</v>
      </c>
      <c r="G365" s="171" t="s">
        <v>3548</v>
      </c>
      <c r="H365" s="171" t="s">
        <v>58</v>
      </c>
      <c r="I365" s="171" t="s">
        <v>4793</v>
      </c>
      <c r="J365" s="171" t="s">
        <v>58</v>
      </c>
      <c r="K365" s="171" t="s">
        <v>4794</v>
      </c>
      <c r="L365" s="171" t="s">
        <v>58</v>
      </c>
      <c r="M365" s="174">
        <v>124.112190498668</v>
      </c>
      <c r="N365" s="171" t="s">
        <v>4663</v>
      </c>
      <c r="O365" s="174">
        <v>5590770.3262964897</v>
      </c>
      <c r="P365" s="171" t="s">
        <v>4786</v>
      </c>
    </row>
    <row r="366" spans="1:16" ht="39" customHeight="1">
      <c r="A366" s="171" t="s">
        <v>1892</v>
      </c>
      <c r="B366" s="172" t="s">
        <v>66</v>
      </c>
      <c r="C366" s="172"/>
      <c r="D366" s="172" t="s">
        <v>1893</v>
      </c>
      <c r="E366" s="172" t="s">
        <v>892</v>
      </c>
      <c r="F366" s="173" t="s">
        <v>63</v>
      </c>
      <c r="G366" s="171" t="s">
        <v>3976</v>
      </c>
      <c r="H366" s="171" t="s">
        <v>58</v>
      </c>
      <c r="I366" s="171" t="s">
        <v>4795</v>
      </c>
      <c r="J366" s="171" t="s">
        <v>58</v>
      </c>
      <c r="K366" s="171" t="s">
        <v>4796</v>
      </c>
      <c r="L366" s="171" t="s">
        <v>58</v>
      </c>
      <c r="M366" s="174">
        <v>122.504105622579</v>
      </c>
      <c r="N366" s="171" t="s">
        <v>4663</v>
      </c>
      <c r="O366" s="174">
        <v>5590892.83040212</v>
      </c>
      <c r="P366" s="171" t="s">
        <v>4786</v>
      </c>
    </row>
    <row r="367" spans="1:16" ht="26.1" customHeight="1">
      <c r="A367" s="171" t="s">
        <v>1358</v>
      </c>
      <c r="B367" s="172" t="s">
        <v>66</v>
      </c>
      <c r="C367" s="172"/>
      <c r="D367" s="172" t="s">
        <v>1359</v>
      </c>
      <c r="E367" s="172" t="s">
        <v>892</v>
      </c>
      <c r="F367" s="173" t="s">
        <v>63</v>
      </c>
      <c r="G367" s="171" t="s">
        <v>4797</v>
      </c>
      <c r="H367" s="171" t="s">
        <v>58</v>
      </c>
      <c r="I367" s="171" t="s">
        <v>4798</v>
      </c>
      <c r="J367" s="171" t="s">
        <v>58</v>
      </c>
      <c r="K367" s="171" t="s">
        <v>4799</v>
      </c>
      <c r="L367" s="171" t="s">
        <v>58</v>
      </c>
      <c r="M367" s="174">
        <v>121.625152398381</v>
      </c>
      <c r="N367" s="171" t="s">
        <v>4663</v>
      </c>
      <c r="O367" s="174">
        <v>5591014.4555545198</v>
      </c>
      <c r="P367" s="171" t="s">
        <v>4800</v>
      </c>
    </row>
    <row r="368" spans="1:16" ht="26.1" customHeight="1">
      <c r="A368" s="171" t="s">
        <v>1397</v>
      </c>
      <c r="B368" s="172" t="s">
        <v>66</v>
      </c>
      <c r="C368" s="172"/>
      <c r="D368" s="172" t="s">
        <v>1398</v>
      </c>
      <c r="E368" s="172" t="s">
        <v>892</v>
      </c>
      <c r="F368" s="173" t="s">
        <v>63</v>
      </c>
      <c r="G368" s="171" t="s">
        <v>4455</v>
      </c>
      <c r="H368" s="171" t="s">
        <v>58</v>
      </c>
      <c r="I368" s="171" t="s">
        <v>4801</v>
      </c>
      <c r="J368" s="171" t="s">
        <v>58</v>
      </c>
      <c r="K368" s="171" t="s">
        <v>4802</v>
      </c>
      <c r="L368" s="171" t="s">
        <v>58</v>
      </c>
      <c r="M368" s="174">
        <v>121.575211874278</v>
      </c>
      <c r="N368" s="171" t="s">
        <v>4663</v>
      </c>
      <c r="O368" s="174">
        <v>5591136.0307663903</v>
      </c>
      <c r="P368" s="171" t="s">
        <v>4800</v>
      </c>
    </row>
    <row r="369" spans="1:16" ht="26.1" customHeight="1">
      <c r="A369" s="171" t="s">
        <v>1510</v>
      </c>
      <c r="B369" s="172" t="s">
        <v>66</v>
      </c>
      <c r="C369" s="172"/>
      <c r="D369" s="172" t="s">
        <v>1511</v>
      </c>
      <c r="E369" s="172" t="s">
        <v>892</v>
      </c>
      <c r="F369" s="173" t="s">
        <v>63</v>
      </c>
      <c r="G369" s="171" t="s">
        <v>4149</v>
      </c>
      <c r="H369" s="171" t="s">
        <v>58</v>
      </c>
      <c r="I369" s="171" t="s">
        <v>4803</v>
      </c>
      <c r="J369" s="171" t="s">
        <v>58</v>
      </c>
      <c r="K369" s="171" t="s">
        <v>4804</v>
      </c>
      <c r="L369" s="171" t="s">
        <v>58</v>
      </c>
      <c r="M369" s="174">
        <v>121.475330826074</v>
      </c>
      <c r="N369" s="171" t="s">
        <v>4663</v>
      </c>
      <c r="O369" s="174">
        <v>5591257.5060972199</v>
      </c>
      <c r="P369" s="171" t="s">
        <v>4800</v>
      </c>
    </row>
    <row r="370" spans="1:16" ht="24" customHeight="1">
      <c r="A370" s="171" t="s">
        <v>1166</v>
      </c>
      <c r="B370" s="172" t="s">
        <v>66</v>
      </c>
      <c r="C370" s="172"/>
      <c r="D370" s="172" t="s">
        <v>1167</v>
      </c>
      <c r="E370" s="172" t="s">
        <v>892</v>
      </c>
      <c r="F370" s="173" t="s">
        <v>101</v>
      </c>
      <c r="G370" s="171" t="s">
        <v>4805</v>
      </c>
      <c r="H370" s="171" t="s">
        <v>58</v>
      </c>
      <c r="I370" s="171" t="s">
        <v>4806</v>
      </c>
      <c r="J370" s="171" t="s">
        <v>58</v>
      </c>
      <c r="K370" s="171" t="s">
        <v>4807</v>
      </c>
      <c r="L370" s="171" t="s">
        <v>58</v>
      </c>
      <c r="M370" s="174">
        <v>119.80906723702699</v>
      </c>
      <c r="N370" s="171" t="s">
        <v>4663</v>
      </c>
      <c r="O370" s="174">
        <v>5591377.3151644496</v>
      </c>
      <c r="P370" s="171" t="s">
        <v>4800</v>
      </c>
    </row>
    <row r="371" spans="1:16" ht="24" customHeight="1">
      <c r="A371" s="171" t="s">
        <v>4808</v>
      </c>
      <c r="B371" s="172" t="s">
        <v>66</v>
      </c>
      <c r="C371" s="172"/>
      <c r="D371" s="172" t="s">
        <v>4809</v>
      </c>
      <c r="E371" s="172" t="s">
        <v>892</v>
      </c>
      <c r="F371" s="173" t="s">
        <v>63</v>
      </c>
      <c r="G371" s="171" t="s">
        <v>4810</v>
      </c>
      <c r="H371" s="171" t="s">
        <v>58</v>
      </c>
      <c r="I371" s="171" t="s">
        <v>4811</v>
      </c>
      <c r="J371" s="171" t="s">
        <v>58</v>
      </c>
      <c r="K371" s="171" t="s">
        <v>4812</v>
      </c>
      <c r="L371" s="171" t="s">
        <v>58</v>
      </c>
      <c r="M371" s="174">
        <v>119.018257040248</v>
      </c>
      <c r="N371" s="171" t="s">
        <v>4663</v>
      </c>
      <c r="O371" s="174">
        <v>5591496.3334214902</v>
      </c>
      <c r="P371" s="171" t="s">
        <v>4813</v>
      </c>
    </row>
    <row r="372" spans="1:16" ht="26.1" customHeight="1">
      <c r="A372" s="171" t="s">
        <v>1548</v>
      </c>
      <c r="B372" s="172" t="s">
        <v>66</v>
      </c>
      <c r="C372" s="172"/>
      <c r="D372" s="172" t="s">
        <v>1549</v>
      </c>
      <c r="E372" s="172" t="s">
        <v>892</v>
      </c>
      <c r="F372" s="173" t="s">
        <v>63</v>
      </c>
      <c r="G372" s="171" t="s">
        <v>3976</v>
      </c>
      <c r="H372" s="171" t="s">
        <v>58</v>
      </c>
      <c r="I372" s="171" t="s">
        <v>4814</v>
      </c>
      <c r="J372" s="171" t="s">
        <v>58</v>
      </c>
      <c r="K372" s="171" t="s">
        <v>4815</v>
      </c>
      <c r="L372" s="171" t="s">
        <v>58</v>
      </c>
      <c r="M372" s="174">
        <v>116.73098103637</v>
      </c>
      <c r="N372" s="171" t="s">
        <v>4663</v>
      </c>
      <c r="O372" s="174">
        <v>5591613.06440253</v>
      </c>
      <c r="P372" s="171" t="s">
        <v>4813</v>
      </c>
    </row>
    <row r="373" spans="1:16" ht="26.1" customHeight="1">
      <c r="A373" s="171" t="s">
        <v>1550</v>
      </c>
      <c r="B373" s="172" t="s">
        <v>66</v>
      </c>
      <c r="C373" s="172"/>
      <c r="D373" s="172" t="s">
        <v>1551</v>
      </c>
      <c r="E373" s="172" t="s">
        <v>892</v>
      </c>
      <c r="F373" s="173" t="s">
        <v>63</v>
      </c>
      <c r="G373" s="171" t="s">
        <v>3976</v>
      </c>
      <c r="H373" s="171" t="s">
        <v>58</v>
      </c>
      <c r="I373" s="171" t="s">
        <v>4816</v>
      </c>
      <c r="J373" s="171" t="s">
        <v>58</v>
      </c>
      <c r="K373" s="171" t="s">
        <v>4817</v>
      </c>
      <c r="L373" s="171" t="s">
        <v>58</v>
      </c>
      <c r="M373" s="174">
        <v>114.663443338541</v>
      </c>
      <c r="N373" s="171" t="s">
        <v>4663</v>
      </c>
      <c r="O373" s="174">
        <v>5591727.72784587</v>
      </c>
      <c r="P373" s="171" t="s">
        <v>4813</v>
      </c>
    </row>
    <row r="374" spans="1:16" ht="39" customHeight="1">
      <c r="A374" s="171" t="s">
        <v>1880</v>
      </c>
      <c r="B374" s="172" t="s">
        <v>66</v>
      </c>
      <c r="C374" s="172"/>
      <c r="D374" s="172" t="s">
        <v>1881</v>
      </c>
      <c r="E374" s="172" t="s">
        <v>892</v>
      </c>
      <c r="F374" s="173" t="s">
        <v>63</v>
      </c>
      <c r="G374" s="171" t="s">
        <v>3976</v>
      </c>
      <c r="H374" s="171" t="s">
        <v>58</v>
      </c>
      <c r="I374" s="171" t="s">
        <v>4818</v>
      </c>
      <c r="J374" s="171" t="s">
        <v>58</v>
      </c>
      <c r="K374" s="171" t="s">
        <v>4819</v>
      </c>
      <c r="L374" s="171" t="s">
        <v>58</v>
      </c>
      <c r="M374" s="174">
        <v>113.25512055886</v>
      </c>
      <c r="N374" s="171" t="s">
        <v>4663</v>
      </c>
      <c r="O374" s="174">
        <v>5591840.9829664296</v>
      </c>
      <c r="P374" s="171" t="s">
        <v>4813</v>
      </c>
    </row>
    <row r="375" spans="1:16" ht="26.1" customHeight="1">
      <c r="A375" s="171" t="s">
        <v>1393</v>
      </c>
      <c r="B375" s="172" t="s">
        <v>66</v>
      </c>
      <c r="C375" s="172"/>
      <c r="D375" s="172" t="s">
        <v>1394</v>
      </c>
      <c r="E375" s="172" t="s">
        <v>892</v>
      </c>
      <c r="F375" s="173" t="s">
        <v>63</v>
      </c>
      <c r="G375" s="171" t="s">
        <v>4477</v>
      </c>
      <c r="H375" s="171" t="s">
        <v>58</v>
      </c>
      <c r="I375" s="171" t="s">
        <v>4820</v>
      </c>
      <c r="J375" s="171" t="s">
        <v>58</v>
      </c>
      <c r="K375" s="171" t="s">
        <v>4821</v>
      </c>
      <c r="L375" s="171" t="s">
        <v>58</v>
      </c>
      <c r="M375" s="174">
        <v>110.66820141036899</v>
      </c>
      <c r="N375" s="171" t="s">
        <v>4663</v>
      </c>
      <c r="O375" s="174">
        <v>5591951.6511678398</v>
      </c>
      <c r="P375" s="171" t="s">
        <v>4813</v>
      </c>
    </row>
    <row r="376" spans="1:16" ht="39" customHeight="1">
      <c r="A376" s="171" t="s">
        <v>1745</v>
      </c>
      <c r="B376" s="172" t="s">
        <v>66</v>
      </c>
      <c r="C376" s="172"/>
      <c r="D376" s="172" t="s">
        <v>1746</v>
      </c>
      <c r="E376" s="172" t="s">
        <v>892</v>
      </c>
      <c r="F376" s="173" t="s">
        <v>63</v>
      </c>
      <c r="G376" s="171" t="s">
        <v>4822</v>
      </c>
      <c r="H376" s="171" t="s">
        <v>58</v>
      </c>
      <c r="I376" s="171" t="s">
        <v>4823</v>
      </c>
      <c r="J376" s="171" t="s">
        <v>58</v>
      </c>
      <c r="K376" s="171" t="s">
        <v>4824</v>
      </c>
      <c r="L376" s="171" t="s">
        <v>58</v>
      </c>
      <c r="M376" s="174">
        <v>110.028962701861</v>
      </c>
      <c r="N376" s="171" t="s">
        <v>4663</v>
      </c>
      <c r="O376" s="174">
        <v>5592061.6801305404</v>
      </c>
      <c r="P376" s="171" t="s">
        <v>4825</v>
      </c>
    </row>
    <row r="377" spans="1:16" ht="39" customHeight="1">
      <c r="A377" s="171" t="s">
        <v>4826</v>
      </c>
      <c r="B377" s="172" t="s">
        <v>66</v>
      </c>
      <c r="C377" s="172"/>
      <c r="D377" s="172" t="s">
        <v>4827</v>
      </c>
      <c r="E377" s="172" t="s">
        <v>892</v>
      </c>
      <c r="F377" s="173" t="s">
        <v>63</v>
      </c>
      <c r="G377" s="171" t="s">
        <v>3976</v>
      </c>
      <c r="H377" s="171" t="s">
        <v>58</v>
      </c>
      <c r="I377" s="171" t="s">
        <v>4828</v>
      </c>
      <c r="J377" s="171" t="s">
        <v>58</v>
      </c>
      <c r="K377" s="171" t="s">
        <v>4829</v>
      </c>
      <c r="L377" s="171" t="s">
        <v>58</v>
      </c>
      <c r="M377" s="174">
        <v>109.689367137966</v>
      </c>
      <c r="N377" s="171" t="s">
        <v>4663</v>
      </c>
      <c r="O377" s="174">
        <v>5592171.3694976801</v>
      </c>
      <c r="P377" s="171" t="s">
        <v>4825</v>
      </c>
    </row>
    <row r="378" spans="1:16" ht="24" customHeight="1">
      <c r="A378" s="171" t="s">
        <v>1179</v>
      </c>
      <c r="B378" s="172" t="s">
        <v>66</v>
      </c>
      <c r="C378" s="172"/>
      <c r="D378" s="172" t="s">
        <v>1180</v>
      </c>
      <c r="E378" s="172" t="s">
        <v>892</v>
      </c>
      <c r="F378" s="173" t="s">
        <v>63</v>
      </c>
      <c r="G378" s="171" t="s">
        <v>4830</v>
      </c>
      <c r="H378" s="171" t="s">
        <v>58</v>
      </c>
      <c r="I378" s="171" t="s">
        <v>4831</v>
      </c>
      <c r="J378" s="171" t="s">
        <v>58</v>
      </c>
      <c r="K378" s="171" t="s">
        <v>4832</v>
      </c>
      <c r="L378" s="171" t="s">
        <v>58</v>
      </c>
      <c r="M378" s="174">
        <v>106.95863326340699</v>
      </c>
      <c r="N378" s="171" t="s">
        <v>4663</v>
      </c>
      <c r="O378" s="174">
        <v>5592278.32813094</v>
      </c>
      <c r="P378" s="171" t="s">
        <v>4825</v>
      </c>
    </row>
    <row r="379" spans="1:16" ht="26.1" customHeight="1">
      <c r="A379" s="171" t="s">
        <v>964</v>
      </c>
      <c r="B379" s="172" t="s">
        <v>66</v>
      </c>
      <c r="C379" s="172"/>
      <c r="D379" s="172" t="s">
        <v>965</v>
      </c>
      <c r="E379" s="172" t="s">
        <v>892</v>
      </c>
      <c r="F379" s="173" t="s">
        <v>101</v>
      </c>
      <c r="G379" s="171" t="s">
        <v>4833</v>
      </c>
      <c r="H379" s="171" t="s">
        <v>58</v>
      </c>
      <c r="I379" s="171" t="s">
        <v>4834</v>
      </c>
      <c r="J379" s="171" t="s">
        <v>58</v>
      </c>
      <c r="K379" s="171" t="s">
        <v>4835</v>
      </c>
      <c r="L379" s="171" t="s">
        <v>58</v>
      </c>
      <c r="M379" s="174">
        <v>100.17987163514201</v>
      </c>
      <c r="N379" s="171" t="s">
        <v>4663</v>
      </c>
      <c r="O379" s="174">
        <v>5592378.5080025801</v>
      </c>
      <c r="P379" s="171" t="s">
        <v>4825</v>
      </c>
    </row>
    <row r="380" spans="1:16" ht="24" customHeight="1">
      <c r="A380" s="171" t="s">
        <v>1937</v>
      </c>
      <c r="B380" s="172" t="s">
        <v>66</v>
      </c>
      <c r="C380" s="172"/>
      <c r="D380" s="172" t="s">
        <v>1938</v>
      </c>
      <c r="E380" s="172" t="s">
        <v>892</v>
      </c>
      <c r="F380" s="173" t="s">
        <v>963</v>
      </c>
      <c r="G380" s="171" t="s">
        <v>4836</v>
      </c>
      <c r="H380" s="171" t="s">
        <v>58</v>
      </c>
      <c r="I380" s="171" t="s">
        <v>4837</v>
      </c>
      <c r="J380" s="171" t="s">
        <v>58</v>
      </c>
      <c r="K380" s="171" t="s">
        <v>4838</v>
      </c>
      <c r="L380" s="171" t="s">
        <v>58</v>
      </c>
      <c r="M380" s="174">
        <v>98.934974915712502</v>
      </c>
      <c r="N380" s="171" t="s">
        <v>4663</v>
      </c>
      <c r="O380" s="174">
        <v>5592477.4429774899</v>
      </c>
      <c r="P380" s="171" t="s">
        <v>4825</v>
      </c>
    </row>
    <row r="381" spans="1:16" ht="26.1" customHeight="1">
      <c r="A381" s="171" t="s">
        <v>1732</v>
      </c>
      <c r="B381" s="172" t="s">
        <v>66</v>
      </c>
      <c r="C381" s="172"/>
      <c r="D381" s="172" t="s">
        <v>1733</v>
      </c>
      <c r="E381" s="172" t="s">
        <v>892</v>
      </c>
      <c r="F381" s="173" t="s">
        <v>63</v>
      </c>
      <c r="G381" s="171" t="s">
        <v>4839</v>
      </c>
      <c r="H381" s="171" t="s">
        <v>58</v>
      </c>
      <c r="I381" s="171" t="s">
        <v>2732</v>
      </c>
      <c r="J381" s="171" t="s">
        <v>58</v>
      </c>
      <c r="K381" s="171" t="s">
        <v>4840</v>
      </c>
      <c r="L381" s="171" t="s">
        <v>58</v>
      </c>
      <c r="M381" s="174">
        <v>98.091179820482594</v>
      </c>
      <c r="N381" s="171" t="s">
        <v>4663</v>
      </c>
      <c r="O381" s="174">
        <v>5592575.5341573097</v>
      </c>
      <c r="P381" s="171" t="s">
        <v>4825</v>
      </c>
    </row>
    <row r="382" spans="1:16" ht="26.1" customHeight="1">
      <c r="A382" s="171" t="s">
        <v>1291</v>
      </c>
      <c r="B382" s="172" t="s">
        <v>66</v>
      </c>
      <c r="C382" s="172"/>
      <c r="D382" s="172" t="s">
        <v>1292</v>
      </c>
      <c r="E382" s="172" t="s">
        <v>892</v>
      </c>
      <c r="F382" s="173" t="s">
        <v>63</v>
      </c>
      <c r="G382" s="171" t="s">
        <v>4455</v>
      </c>
      <c r="H382" s="171" t="s">
        <v>58</v>
      </c>
      <c r="I382" s="171" t="s">
        <v>4841</v>
      </c>
      <c r="J382" s="171" t="s">
        <v>58</v>
      </c>
      <c r="K382" s="171" t="s">
        <v>4842</v>
      </c>
      <c r="L382" s="171" t="s">
        <v>58</v>
      </c>
      <c r="M382" s="174">
        <v>94.407566762707901</v>
      </c>
      <c r="N382" s="171" t="s">
        <v>4663</v>
      </c>
      <c r="O382" s="174">
        <v>5592669.9417240797</v>
      </c>
      <c r="P382" s="171" t="s">
        <v>4843</v>
      </c>
    </row>
    <row r="383" spans="1:16" ht="39" customHeight="1">
      <c r="A383" s="171" t="s">
        <v>976</v>
      </c>
      <c r="B383" s="172" t="s">
        <v>66</v>
      </c>
      <c r="C383" s="172"/>
      <c r="D383" s="172" t="s">
        <v>977</v>
      </c>
      <c r="E383" s="172" t="s">
        <v>974</v>
      </c>
      <c r="F383" s="173" t="s">
        <v>975</v>
      </c>
      <c r="G383" s="171" t="s">
        <v>4844</v>
      </c>
      <c r="H383" s="171" t="s">
        <v>58</v>
      </c>
      <c r="I383" s="171" t="s">
        <v>4845</v>
      </c>
      <c r="J383" s="171" t="s">
        <v>58</v>
      </c>
      <c r="K383" s="171" t="s">
        <v>4846</v>
      </c>
      <c r="L383" s="171" t="s">
        <v>58</v>
      </c>
      <c r="M383" s="174">
        <v>90.666932413561696</v>
      </c>
      <c r="N383" s="171" t="s">
        <v>4663</v>
      </c>
      <c r="O383" s="174">
        <v>5592760.6086564902</v>
      </c>
      <c r="P383" s="171" t="s">
        <v>4843</v>
      </c>
    </row>
    <row r="384" spans="1:16" ht="26.1" customHeight="1">
      <c r="A384" s="171" t="s">
        <v>1446</v>
      </c>
      <c r="B384" s="172" t="s">
        <v>66</v>
      </c>
      <c r="C384" s="172"/>
      <c r="D384" s="172" t="s">
        <v>1447</v>
      </c>
      <c r="E384" s="172" t="s">
        <v>892</v>
      </c>
      <c r="F384" s="173" t="s">
        <v>63</v>
      </c>
      <c r="G384" s="171" t="s">
        <v>3976</v>
      </c>
      <c r="H384" s="171" t="s">
        <v>58</v>
      </c>
      <c r="I384" s="171" t="s">
        <v>4847</v>
      </c>
      <c r="J384" s="171" t="s">
        <v>58</v>
      </c>
      <c r="K384" s="171" t="s">
        <v>4848</v>
      </c>
      <c r="L384" s="171" t="s">
        <v>58</v>
      </c>
      <c r="M384" s="174">
        <v>88.894132901830304</v>
      </c>
      <c r="N384" s="171" t="s">
        <v>4663</v>
      </c>
      <c r="O384" s="174">
        <v>5592849.5027893903</v>
      </c>
      <c r="P384" s="171" t="s">
        <v>4843</v>
      </c>
    </row>
    <row r="385" spans="1:16" ht="39" customHeight="1">
      <c r="A385" s="171" t="s">
        <v>1643</v>
      </c>
      <c r="B385" s="172" t="s">
        <v>66</v>
      </c>
      <c r="C385" s="172"/>
      <c r="D385" s="172" t="s">
        <v>1644</v>
      </c>
      <c r="E385" s="172" t="s">
        <v>892</v>
      </c>
      <c r="F385" s="173" t="s">
        <v>63</v>
      </c>
      <c r="G385" s="171" t="s">
        <v>3976</v>
      </c>
      <c r="H385" s="171" t="s">
        <v>58</v>
      </c>
      <c r="I385" s="171" t="s">
        <v>4849</v>
      </c>
      <c r="J385" s="171" t="s">
        <v>58</v>
      </c>
      <c r="K385" s="171" t="s">
        <v>4850</v>
      </c>
      <c r="L385" s="171" t="s">
        <v>58</v>
      </c>
      <c r="M385" s="174">
        <v>84.169759321766705</v>
      </c>
      <c r="N385" s="171" t="s">
        <v>4663</v>
      </c>
      <c r="O385" s="174">
        <v>5592933.6725487104</v>
      </c>
      <c r="P385" s="171" t="s">
        <v>4843</v>
      </c>
    </row>
    <row r="386" spans="1:16" ht="39" customHeight="1">
      <c r="A386" s="171" t="s">
        <v>1983</v>
      </c>
      <c r="B386" s="172" t="s">
        <v>66</v>
      </c>
      <c r="C386" s="172"/>
      <c r="D386" s="172" t="s">
        <v>1984</v>
      </c>
      <c r="E386" s="172" t="s">
        <v>892</v>
      </c>
      <c r="F386" s="173" t="s">
        <v>202</v>
      </c>
      <c r="G386" s="171" t="s">
        <v>4851</v>
      </c>
      <c r="H386" s="171" t="s">
        <v>58</v>
      </c>
      <c r="I386" s="171" t="s">
        <v>4852</v>
      </c>
      <c r="J386" s="171" t="s">
        <v>58</v>
      </c>
      <c r="K386" s="171" t="s">
        <v>4853</v>
      </c>
      <c r="L386" s="171" t="s">
        <v>58</v>
      </c>
      <c r="M386" s="174">
        <v>84.027928233316601</v>
      </c>
      <c r="N386" s="171" t="s">
        <v>4663</v>
      </c>
      <c r="O386" s="174">
        <v>5593017.70047695</v>
      </c>
      <c r="P386" s="171" t="s">
        <v>4843</v>
      </c>
    </row>
    <row r="387" spans="1:16" ht="26.1" customHeight="1">
      <c r="A387" s="171" t="s">
        <v>1848</v>
      </c>
      <c r="B387" s="172" t="s">
        <v>66</v>
      </c>
      <c r="C387" s="172"/>
      <c r="D387" s="172" t="s">
        <v>1849</v>
      </c>
      <c r="E387" s="172" t="s">
        <v>892</v>
      </c>
      <c r="F387" s="173" t="s">
        <v>63</v>
      </c>
      <c r="G387" s="171" t="s">
        <v>3976</v>
      </c>
      <c r="H387" s="171" t="s">
        <v>58</v>
      </c>
      <c r="I387" s="171" t="s">
        <v>4854</v>
      </c>
      <c r="J387" s="171" t="s">
        <v>58</v>
      </c>
      <c r="K387" s="171" t="s">
        <v>4855</v>
      </c>
      <c r="L387" s="171" t="s">
        <v>58</v>
      </c>
      <c r="M387" s="174">
        <v>81.832542793786004</v>
      </c>
      <c r="N387" s="171" t="s">
        <v>4663</v>
      </c>
      <c r="O387" s="174">
        <v>5593099.5330197401</v>
      </c>
      <c r="P387" s="171" t="s">
        <v>4843</v>
      </c>
    </row>
    <row r="388" spans="1:16" ht="26.1" customHeight="1">
      <c r="A388" s="171" t="s">
        <v>1846</v>
      </c>
      <c r="B388" s="172" t="s">
        <v>66</v>
      </c>
      <c r="C388" s="172"/>
      <c r="D388" s="172" t="s">
        <v>1847</v>
      </c>
      <c r="E388" s="172" t="s">
        <v>892</v>
      </c>
      <c r="F388" s="173" t="s">
        <v>63</v>
      </c>
      <c r="G388" s="171" t="s">
        <v>3976</v>
      </c>
      <c r="H388" s="171" t="s">
        <v>58</v>
      </c>
      <c r="I388" s="171" t="s">
        <v>4856</v>
      </c>
      <c r="J388" s="171" t="s">
        <v>58</v>
      </c>
      <c r="K388" s="171" t="s">
        <v>4857</v>
      </c>
      <c r="L388" s="171" t="s">
        <v>58</v>
      </c>
      <c r="M388" s="174">
        <v>81.512923439532301</v>
      </c>
      <c r="N388" s="171" t="s">
        <v>4663</v>
      </c>
      <c r="O388" s="174">
        <v>5593181.0459431801</v>
      </c>
      <c r="P388" s="171" t="s">
        <v>4858</v>
      </c>
    </row>
    <row r="389" spans="1:16" ht="24" customHeight="1">
      <c r="A389" s="171" t="s">
        <v>1301</v>
      </c>
      <c r="B389" s="172" t="s">
        <v>66</v>
      </c>
      <c r="C389" s="172"/>
      <c r="D389" s="172" t="s">
        <v>1302</v>
      </c>
      <c r="E389" s="172" t="s">
        <v>892</v>
      </c>
      <c r="F389" s="173" t="s">
        <v>63</v>
      </c>
      <c r="G389" s="171" t="s">
        <v>4859</v>
      </c>
      <c r="H389" s="171" t="s">
        <v>58</v>
      </c>
      <c r="I389" s="171" t="s">
        <v>4860</v>
      </c>
      <c r="J389" s="171" t="s">
        <v>58</v>
      </c>
      <c r="K389" s="171" t="s">
        <v>4861</v>
      </c>
      <c r="L389" s="171" t="s">
        <v>58</v>
      </c>
      <c r="M389" s="174">
        <v>77.591658369760196</v>
      </c>
      <c r="N389" s="171" t="s">
        <v>4663</v>
      </c>
      <c r="O389" s="174">
        <v>5593258.6376015497</v>
      </c>
      <c r="P389" s="171" t="s">
        <v>4858</v>
      </c>
    </row>
    <row r="390" spans="1:16" ht="26.1" customHeight="1">
      <c r="A390" s="171" t="s">
        <v>4862</v>
      </c>
      <c r="B390" s="172" t="s">
        <v>66</v>
      </c>
      <c r="C390" s="172"/>
      <c r="D390" s="172" t="s">
        <v>4863</v>
      </c>
      <c r="E390" s="172" t="s">
        <v>892</v>
      </c>
      <c r="F390" s="173" t="s">
        <v>886</v>
      </c>
      <c r="G390" s="171" t="s">
        <v>3799</v>
      </c>
      <c r="H390" s="171" t="s">
        <v>58</v>
      </c>
      <c r="I390" s="171" t="s">
        <v>2973</v>
      </c>
      <c r="J390" s="171" t="s">
        <v>58</v>
      </c>
      <c r="K390" s="171" t="s">
        <v>4864</v>
      </c>
      <c r="L390" s="171" t="s">
        <v>58</v>
      </c>
      <c r="M390" s="174">
        <v>75.132130466809699</v>
      </c>
      <c r="N390" s="171" t="s">
        <v>4663</v>
      </c>
      <c r="O390" s="174">
        <v>5593333.7697320199</v>
      </c>
      <c r="P390" s="171" t="s">
        <v>4858</v>
      </c>
    </row>
    <row r="391" spans="1:16" ht="26.1" customHeight="1">
      <c r="A391" s="171" t="s">
        <v>1667</v>
      </c>
      <c r="B391" s="172" t="s">
        <v>66</v>
      </c>
      <c r="C391" s="172"/>
      <c r="D391" s="172" t="s">
        <v>1668</v>
      </c>
      <c r="E391" s="172" t="s">
        <v>892</v>
      </c>
      <c r="F391" s="173" t="s">
        <v>63</v>
      </c>
      <c r="G391" s="171" t="s">
        <v>3951</v>
      </c>
      <c r="H391" s="171" t="s">
        <v>58</v>
      </c>
      <c r="I391" s="171" t="s">
        <v>4865</v>
      </c>
      <c r="J391" s="171" t="s">
        <v>58</v>
      </c>
      <c r="K391" s="171" t="s">
        <v>4866</v>
      </c>
      <c r="L391" s="171" t="s">
        <v>58</v>
      </c>
      <c r="M391" s="174">
        <v>72.853236560219102</v>
      </c>
      <c r="N391" s="171" t="s">
        <v>4663</v>
      </c>
      <c r="O391" s="174">
        <v>5593406.6229685703</v>
      </c>
      <c r="P391" s="171" t="s">
        <v>4858</v>
      </c>
    </row>
    <row r="392" spans="1:16" ht="26.1" customHeight="1">
      <c r="A392" s="171" t="s">
        <v>4867</v>
      </c>
      <c r="B392" s="172" t="s">
        <v>66</v>
      </c>
      <c r="C392" s="172"/>
      <c r="D392" s="172" t="s">
        <v>4868</v>
      </c>
      <c r="E392" s="172" t="s">
        <v>892</v>
      </c>
      <c r="F392" s="173" t="s">
        <v>72</v>
      </c>
      <c r="G392" s="171" t="s">
        <v>4869</v>
      </c>
      <c r="H392" s="171" t="s">
        <v>58</v>
      </c>
      <c r="I392" s="171" t="s">
        <v>4870</v>
      </c>
      <c r="J392" s="171" t="s">
        <v>58</v>
      </c>
      <c r="K392" s="171" t="s">
        <v>4871</v>
      </c>
      <c r="L392" s="171" t="s">
        <v>58</v>
      </c>
      <c r="M392" s="174">
        <v>65.692690177825398</v>
      </c>
      <c r="N392" s="171" t="s">
        <v>4663</v>
      </c>
      <c r="O392" s="174">
        <v>5593472.31565875</v>
      </c>
      <c r="P392" s="171" t="s">
        <v>4858</v>
      </c>
    </row>
    <row r="393" spans="1:16" ht="26.1" customHeight="1">
      <c r="A393" s="171" t="s">
        <v>4872</v>
      </c>
      <c r="B393" s="172" t="s">
        <v>66</v>
      </c>
      <c r="C393" s="172"/>
      <c r="D393" s="172" t="s">
        <v>4873</v>
      </c>
      <c r="E393" s="172" t="s">
        <v>892</v>
      </c>
      <c r="F393" s="173" t="s">
        <v>101</v>
      </c>
      <c r="G393" s="171" t="s">
        <v>4874</v>
      </c>
      <c r="H393" s="171" t="s">
        <v>58</v>
      </c>
      <c r="I393" s="171" t="s">
        <v>4875</v>
      </c>
      <c r="J393" s="171" t="s">
        <v>58</v>
      </c>
      <c r="K393" s="171" t="s">
        <v>4876</v>
      </c>
      <c r="L393" s="171" t="s">
        <v>58</v>
      </c>
      <c r="M393" s="174">
        <v>63.486100206958803</v>
      </c>
      <c r="N393" s="171" t="s">
        <v>4663</v>
      </c>
      <c r="O393" s="174">
        <v>5593535.8017589599</v>
      </c>
      <c r="P393" s="171" t="s">
        <v>4858</v>
      </c>
    </row>
    <row r="394" spans="1:16" ht="26.1" customHeight="1">
      <c r="A394" s="171" t="s">
        <v>1411</v>
      </c>
      <c r="B394" s="172" t="s">
        <v>66</v>
      </c>
      <c r="C394" s="172"/>
      <c r="D394" s="172" t="s">
        <v>1412</v>
      </c>
      <c r="E394" s="172" t="s">
        <v>892</v>
      </c>
      <c r="F394" s="173" t="s">
        <v>63</v>
      </c>
      <c r="G394" s="171" t="s">
        <v>4455</v>
      </c>
      <c r="H394" s="171" t="s">
        <v>58</v>
      </c>
      <c r="I394" s="171" t="s">
        <v>4877</v>
      </c>
      <c r="J394" s="171" t="s">
        <v>58</v>
      </c>
      <c r="K394" s="171" t="s">
        <v>4878</v>
      </c>
      <c r="L394" s="171" t="s">
        <v>58</v>
      </c>
      <c r="M394" s="174">
        <v>61.976190410770499</v>
      </c>
      <c r="N394" s="171" t="s">
        <v>4663</v>
      </c>
      <c r="O394" s="174">
        <v>5593597.7779493704</v>
      </c>
      <c r="P394" s="171" t="s">
        <v>4858</v>
      </c>
    </row>
    <row r="395" spans="1:16" ht="51.95" customHeight="1">
      <c r="A395" s="171" t="s">
        <v>4879</v>
      </c>
      <c r="B395" s="172" t="s">
        <v>66</v>
      </c>
      <c r="C395" s="172"/>
      <c r="D395" s="172" t="s">
        <v>4880</v>
      </c>
      <c r="E395" s="172" t="s">
        <v>892</v>
      </c>
      <c r="F395" s="173" t="s">
        <v>63</v>
      </c>
      <c r="G395" s="171" t="s">
        <v>4881</v>
      </c>
      <c r="H395" s="171" t="s">
        <v>58</v>
      </c>
      <c r="I395" s="171" t="s">
        <v>4882</v>
      </c>
      <c r="J395" s="171" t="s">
        <v>58</v>
      </c>
      <c r="K395" s="171" t="s">
        <v>4883</v>
      </c>
      <c r="L395" s="171" t="s">
        <v>58</v>
      </c>
      <c r="M395" s="174">
        <v>60.297173242262097</v>
      </c>
      <c r="N395" s="171" t="s">
        <v>4663</v>
      </c>
      <c r="O395" s="174">
        <v>5593658.0751226097</v>
      </c>
      <c r="P395" s="171" t="s">
        <v>4858</v>
      </c>
    </row>
    <row r="396" spans="1:16" ht="26.1" customHeight="1">
      <c r="A396" s="171" t="s">
        <v>1856</v>
      </c>
      <c r="B396" s="172" t="s">
        <v>66</v>
      </c>
      <c r="C396" s="172"/>
      <c r="D396" s="172" t="s">
        <v>1857</v>
      </c>
      <c r="E396" s="172" t="s">
        <v>892</v>
      </c>
      <c r="F396" s="173" t="s">
        <v>63</v>
      </c>
      <c r="G396" s="171" t="s">
        <v>3976</v>
      </c>
      <c r="H396" s="171" t="s">
        <v>58</v>
      </c>
      <c r="I396" s="171" t="s">
        <v>3130</v>
      </c>
      <c r="J396" s="171" t="s">
        <v>58</v>
      </c>
      <c r="K396" s="171" t="s">
        <v>4884</v>
      </c>
      <c r="L396" s="171" t="s">
        <v>58</v>
      </c>
      <c r="M396" s="174">
        <v>59.808771664737101</v>
      </c>
      <c r="N396" s="171" t="s">
        <v>4663</v>
      </c>
      <c r="O396" s="174">
        <v>5593717.8838942796</v>
      </c>
      <c r="P396" s="171" t="s">
        <v>4858</v>
      </c>
    </row>
    <row r="397" spans="1:16" ht="26.1" customHeight="1">
      <c r="A397" s="171" t="s">
        <v>1408</v>
      </c>
      <c r="B397" s="172" t="s">
        <v>66</v>
      </c>
      <c r="C397" s="172"/>
      <c r="D397" s="172" t="s">
        <v>1409</v>
      </c>
      <c r="E397" s="172" t="s">
        <v>892</v>
      </c>
      <c r="F397" s="173" t="s">
        <v>63</v>
      </c>
      <c r="G397" s="171" t="s">
        <v>4885</v>
      </c>
      <c r="H397" s="171" t="s">
        <v>58</v>
      </c>
      <c r="I397" s="171" t="s">
        <v>4886</v>
      </c>
      <c r="J397" s="171" t="s">
        <v>58</v>
      </c>
      <c r="K397" s="171" t="s">
        <v>4887</v>
      </c>
      <c r="L397" s="171" t="s">
        <v>58</v>
      </c>
      <c r="M397" s="174">
        <v>57.6813053379854</v>
      </c>
      <c r="N397" s="171" t="s">
        <v>4663</v>
      </c>
      <c r="O397" s="174">
        <v>5593775.5651996201</v>
      </c>
      <c r="P397" s="171" t="s">
        <v>4888</v>
      </c>
    </row>
    <row r="398" spans="1:16" ht="26.1" customHeight="1">
      <c r="A398" s="171" t="s">
        <v>1836</v>
      </c>
      <c r="B398" s="172" t="s">
        <v>66</v>
      </c>
      <c r="C398" s="172"/>
      <c r="D398" s="172" t="s">
        <v>1837</v>
      </c>
      <c r="E398" s="172" t="s">
        <v>892</v>
      </c>
      <c r="F398" s="173" t="s">
        <v>63</v>
      </c>
      <c r="G398" s="171" t="s">
        <v>4280</v>
      </c>
      <c r="H398" s="171" t="s">
        <v>58</v>
      </c>
      <c r="I398" s="171" t="s">
        <v>4889</v>
      </c>
      <c r="J398" s="171" t="s">
        <v>58</v>
      </c>
      <c r="K398" s="171" t="s">
        <v>4890</v>
      </c>
      <c r="L398" s="171" t="s">
        <v>58</v>
      </c>
      <c r="M398" s="174">
        <v>56.902233161991802</v>
      </c>
      <c r="N398" s="171" t="s">
        <v>4663</v>
      </c>
      <c r="O398" s="174">
        <v>5593832.4674327802</v>
      </c>
      <c r="P398" s="171" t="s">
        <v>4888</v>
      </c>
    </row>
    <row r="399" spans="1:16" ht="26.1" customHeight="1">
      <c r="A399" s="171" t="s">
        <v>1311</v>
      </c>
      <c r="B399" s="172" t="s">
        <v>66</v>
      </c>
      <c r="C399" s="172"/>
      <c r="D399" s="172" t="s">
        <v>1312</v>
      </c>
      <c r="E399" s="172" t="s">
        <v>892</v>
      </c>
      <c r="F399" s="173" t="s">
        <v>63</v>
      </c>
      <c r="G399" s="171" t="s">
        <v>4280</v>
      </c>
      <c r="H399" s="171" t="s">
        <v>58</v>
      </c>
      <c r="I399" s="171" t="s">
        <v>4891</v>
      </c>
      <c r="J399" s="171" t="s">
        <v>58</v>
      </c>
      <c r="K399" s="171" t="s">
        <v>4892</v>
      </c>
      <c r="L399" s="171" t="s">
        <v>58</v>
      </c>
      <c r="M399" s="174">
        <v>55.314124495543403</v>
      </c>
      <c r="N399" s="171" t="s">
        <v>4663</v>
      </c>
      <c r="O399" s="174">
        <v>5593887.7815572703</v>
      </c>
      <c r="P399" s="171" t="s">
        <v>4888</v>
      </c>
    </row>
    <row r="400" spans="1:16" ht="26.1" customHeight="1">
      <c r="A400" s="171" t="s">
        <v>4893</v>
      </c>
      <c r="B400" s="172" t="s">
        <v>66</v>
      </c>
      <c r="C400" s="172"/>
      <c r="D400" s="172" t="s">
        <v>4894</v>
      </c>
      <c r="E400" s="172" t="s">
        <v>3203</v>
      </c>
      <c r="F400" s="173" t="s">
        <v>886</v>
      </c>
      <c r="G400" s="171" t="s">
        <v>4895</v>
      </c>
      <c r="H400" s="171" t="s">
        <v>58</v>
      </c>
      <c r="I400" s="171" t="s">
        <v>4896</v>
      </c>
      <c r="J400" s="171" t="s">
        <v>58</v>
      </c>
      <c r="K400" s="171" t="s">
        <v>4897</v>
      </c>
      <c r="L400" s="171" t="s">
        <v>58</v>
      </c>
      <c r="M400" s="174">
        <v>54.883989676380097</v>
      </c>
      <c r="N400" s="171" t="s">
        <v>4663</v>
      </c>
      <c r="O400" s="174">
        <v>5593942.66554695</v>
      </c>
      <c r="P400" s="171" t="s">
        <v>4888</v>
      </c>
    </row>
    <row r="401" spans="1:16" ht="26.1" customHeight="1">
      <c r="A401" s="171" t="s">
        <v>961</v>
      </c>
      <c r="B401" s="172" t="s">
        <v>66</v>
      </c>
      <c r="C401" s="172"/>
      <c r="D401" s="172" t="s">
        <v>962</v>
      </c>
      <c r="E401" s="172" t="s">
        <v>892</v>
      </c>
      <c r="F401" s="173" t="s">
        <v>963</v>
      </c>
      <c r="G401" s="171" t="s">
        <v>4898</v>
      </c>
      <c r="H401" s="171" t="s">
        <v>58</v>
      </c>
      <c r="I401" s="171" t="s">
        <v>4899</v>
      </c>
      <c r="J401" s="171" t="s">
        <v>58</v>
      </c>
      <c r="K401" s="171" t="s">
        <v>4900</v>
      </c>
      <c r="L401" s="171" t="s">
        <v>58</v>
      </c>
      <c r="M401" s="174">
        <v>53.857607744230798</v>
      </c>
      <c r="N401" s="171" t="s">
        <v>4663</v>
      </c>
      <c r="O401" s="174">
        <v>5593996.5231546899</v>
      </c>
      <c r="P401" s="171" t="s">
        <v>4888</v>
      </c>
    </row>
    <row r="402" spans="1:16" ht="24" customHeight="1">
      <c r="A402" s="171" t="s">
        <v>1701</v>
      </c>
      <c r="B402" s="172" t="s">
        <v>66</v>
      </c>
      <c r="C402" s="172"/>
      <c r="D402" s="172" t="s">
        <v>1702</v>
      </c>
      <c r="E402" s="172" t="s">
        <v>892</v>
      </c>
      <c r="F402" s="173" t="s">
        <v>101</v>
      </c>
      <c r="G402" s="171" t="s">
        <v>4901</v>
      </c>
      <c r="H402" s="171" t="s">
        <v>58</v>
      </c>
      <c r="I402" s="171" t="s">
        <v>4902</v>
      </c>
      <c r="J402" s="171" t="s">
        <v>58</v>
      </c>
      <c r="K402" s="171" t="s">
        <v>4903</v>
      </c>
      <c r="L402" s="171" t="s">
        <v>58</v>
      </c>
      <c r="M402" s="174">
        <v>51.576525731214304</v>
      </c>
      <c r="N402" s="171" t="s">
        <v>4663</v>
      </c>
      <c r="O402" s="174">
        <v>5594048.09968042</v>
      </c>
      <c r="P402" s="171" t="s">
        <v>4888</v>
      </c>
    </row>
    <row r="403" spans="1:16" ht="26.1" customHeight="1">
      <c r="A403" s="171" t="s">
        <v>1419</v>
      </c>
      <c r="B403" s="172" t="s">
        <v>66</v>
      </c>
      <c r="C403" s="172"/>
      <c r="D403" s="172" t="s">
        <v>1420</v>
      </c>
      <c r="E403" s="172" t="s">
        <v>892</v>
      </c>
      <c r="F403" s="173" t="s">
        <v>63</v>
      </c>
      <c r="G403" s="171" t="s">
        <v>4904</v>
      </c>
      <c r="H403" s="171" t="s">
        <v>58</v>
      </c>
      <c r="I403" s="171" t="s">
        <v>4905</v>
      </c>
      <c r="J403" s="171" t="s">
        <v>58</v>
      </c>
      <c r="K403" s="171" t="s">
        <v>4906</v>
      </c>
      <c r="L403" s="171" t="s">
        <v>58</v>
      </c>
      <c r="M403" s="174">
        <v>50.999263213117501</v>
      </c>
      <c r="N403" s="171" t="s">
        <v>4663</v>
      </c>
      <c r="O403" s="174">
        <v>5594099.0989436395</v>
      </c>
      <c r="P403" s="171" t="s">
        <v>4888</v>
      </c>
    </row>
    <row r="404" spans="1:16" ht="26.1" customHeight="1">
      <c r="A404" s="171" t="s">
        <v>1339</v>
      </c>
      <c r="B404" s="172" t="s">
        <v>66</v>
      </c>
      <c r="C404" s="172"/>
      <c r="D404" s="172" t="s">
        <v>1340</v>
      </c>
      <c r="E404" s="172" t="s">
        <v>892</v>
      </c>
      <c r="F404" s="173" t="s">
        <v>63</v>
      </c>
      <c r="G404" s="171" t="s">
        <v>3808</v>
      </c>
      <c r="H404" s="171" t="s">
        <v>58</v>
      </c>
      <c r="I404" s="171" t="s">
        <v>4907</v>
      </c>
      <c r="J404" s="171" t="s">
        <v>58</v>
      </c>
      <c r="K404" s="171" t="s">
        <v>4908</v>
      </c>
      <c r="L404" s="171" t="s">
        <v>58</v>
      </c>
      <c r="M404" s="174">
        <v>50.589750915479797</v>
      </c>
      <c r="N404" s="171" t="s">
        <v>4663</v>
      </c>
      <c r="O404" s="174">
        <v>5594149.6886945497</v>
      </c>
      <c r="P404" s="171" t="s">
        <v>4888</v>
      </c>
    </row>
    <row r="405" spans="1:16" ht="26.1" customHeight="1">
      <c r="A405" s="171" t="s">
        <v>1404</v>
      </c>
      <c r="B405" s="172" t="s">
        <v>66</v>
      </c>
      <c r="C405" s="172"/>
      <c r="D405" s="172" t="s">
        <v>1405</v>
      </c>
      <c r="E405" s="172" t="s">
        <v>892</v>
      </c>
      <c r="F405" s="173" t="s">
        <v>63</v>
      </c>
      <c r="G405" s="171" t="s">
        <v>4149</v>
      </c>
      <c r="H405" s="171" t="s">
        <v>58</v>
      </c>
      <c r="I405" s="171" t="s">
        <v>4909</v>
      </c>
      <c r="J405" s="171" t="s">
        <v>58</v>
      </c>
      <c r="K405" s="171" t="s">
        <v>4910</v>
      </c>
      <c r="L405" s="171" t="s">
        <v>58</v>
      </c>
      <c r="M405" s="174">
        <v>50.0404051503562</v>
      </c>
      <c r="N405" s="171" t="s">
        <v>4663</v>
      </c>
      <c r="O405" s="174">
        <v>5594199.7290997002</v>
      </c>
      <c r="P405" s="171" t="s">
        <v>4888</v>
      </c>
    </row>
    <row r="406" spans="1:16" ht="39" customHeight="1">
      <c r="A406" s="171" t="s">
        <v>1450</v>
      </c>
      <c r="B406" s="172" t="s">
        <v>66</v>
      </c>
      <c r="C406" s="172"/>
      <c r="D406" s="172" t="s">
        <v>1451</v>
      </c>
      <c r="E406" s="172" t="s">
        <v>892</v>
      </c>
      <c r="F406" s="173" t="s">
        <v>63</v>
      </c>
      <c r="G406" s="171" t="s">
        <v>4149</v>
      </c>
      <c r="H406" s="171" t="s">
        <v>58</v>
      </c>
      <c r="I406" s="171" t="s">
        <v>4911</v>
      </c>
      <c r="J406" s="171" t="s">
        <v>58</v>
      </c>
      <c r="K406" s="171" t="s">
        <v>4912</v>
      </c>
      <c r="L406" s="171" t="s">
        <v>58</v>
      </c>
      <c r="M406" s="174">
        <v>49.7407620057432</v>
      </c>
      <c r="N406" s="171" t="s">
        <v>4663</v>
      </c>
      <c r="O406" s="174">
        <v>5594249.4698617104</v>
      </c>
      <c r="P406" s="171" t="s">
        <v>4888</v>
      </c>
    </row>
    <row r="407" spans="1:16" ht="51.95" customHeight="1">
      <c r="A407" s="171" t="s">
        <v>4913</v>
      </c>
      <c r="B407" s="172" t="s">
        <v>66</v>
      </c>
      <c r="C407" s="172"/>
      <c r="D407" s="172" t="s">
        <v>4914</v>
      </c>
      <c r="E407" s="172" t="s">
        <v>892</v>
      </c>
      <c r="F407" s="173" t="s">
        <v>202</v>
      </c>
      <c r="G407" s="171" t="s">
        <v>4915</v>
      </c>
      <c r="H407" s="171" t="s">
        <v>58</v>
      </c>
      <c r="I407" s="171" t="s">
        <v>4916</v>
      </c>
      <c r="J407" s="171" t="s">
        <v>58</v>
      </c>
      <c r="K407" s="171" t="s">
        <v>4917</v>
      </c>
      <c r="L407" s="171" t="s">
        <v>58</v>
      </c>
      <c r="M407" s="174">
        <v>49.490559979991502</v>
      </c>
      <c r="N407" s="171" t="s">
        <v>4663</v>
      </c>
      <c r="O407" s="174">
        <v>5594298.9604216898</v>
      </c>
      <c r="P407" s="171" t="s">
        <v>4918</v>
      </c>
    </row>
    <row r="408" spans="1:16" ht="65.099999999999994" customHeight="1">
      <c r="A408" s="171" t="s">
        <v>4919</v>
      </c>
      <c r="B408" s="172" t="s">
        <v>66</v>
      </c>
      <c r="C408" s="172"/>
      <c r="D408" s="172" t="s">
        <v>4920</v>
      </c>
      <c r="E408" s="172" t="s">
        <v>1815</v>
      </c>
      <c r="F408" s="173" t="s">
        <v>63</v>
      </c>
      <c r="G408" s="171" t="s">
        <v>4921</v>
      </c>
      <c r="H408" s="171" t="s">
        <v>58</v>
      </c>
      <c r="I408" s="171" t="s">
        <v>4922</v>
      </c>
      <c r="J408" s="171" t="s">
        <v>58</v>
      </c>
      <c r="K408" s="171" t="s">
        <v>4923</v>
      </c>
      <c r="L408" s="171" t="s">
        <v>58</v>
      </c>
      <c r="M408" s="174">
        <v>49.338191560813101</v>
      </c>
      <c r="N408" s="171" t="s">
        <v>4663</v>
      </c>
      <c r="O408" s="174">
        <v>5594348.2986132503</v>
      </c>
      <c r="P408" s="171" t="s">
        <v>4918</v>
      </c>
    </row>
    <row r="409" spans="1:16" ht="26.1" customHeight="1">
      <c r="A409" s="171" t="s">
        <v>1421</v>
      </c>
      <c r="B409" s="172" t="s">
        <v>66</v>
      </c>
      <c r="C409" s="172"/>
      <c r="D409" s="172" t="s">
        <v>1422</v>
      </c>
      <c r="E409" s="172" t="s">
        <v>892</v>
      </c>
      <c r="F409" s="173" t="s">
        <v>63</v>
      </c>
      <c r="G409" s="171" t="s">
        <v>4477</v>
      </c>
      <c r="H409" s="171" t="s">
        <v>58</v>
      </c>
      <c r="I409" s="171" t="s">
        <v>4924</v>
      </c>
      <c r="J409" s="171" t="s">
        <v>58</v>
      </c>
      <c r="K409" s="171" t="s">
        <v>4925</v>
      </c>
      <c r="L409" s="171" t="s">
        <v>58</v>
      </c>
      <c r="M409" s="174">
        <v>48.182617653756097</v>
      </c>
      <c r="N409" s="171" t="s">
        <v>4663</v>
      </c>
      <c r="O409" s="174">
        <v>5594396.4812308997</v>
      </c>
      <c r="P409" s="171" t="s">
        <v>4918</v>
      </c>
    </row>
    <row r="410" spans="1:16" ht="26.1" customHeight="1">
      <c r="A410" s="171" t="s">
        <v>1659</v>
      </c>
      <c r="B410" s="172" t="s">
        <v>66</v>
      </c>
      <c r="C410" s="172"/>
      <c r="D410" s="172" t="s">
        <v>1660</v>
      </c>
      <c r="E410" s="172" t="s">
        <v>892</v>
      </c>
      <c r="F410" s="173" t="s">
        <v>202</v>
      </c>
      <c r="G410" s="171" t="s">
        <v>4926</v>
      </c>
      <c r="H410" s="171" t="s">
        <v>58</v>
      </c>
      <c r="I410" s="171" t="s">
        <v>4927</v>
      </c>
      <c r="J410" s="171" t="s">
        <v>58</v>
      </c>
      <c r="K410" s="171" t="s">
        <v>4928</v>
      </c>
      <c r="L410" s="171" t="s">
        <v>58</v>
      </c>
      <c r="M410" s="174">
        <v>46.9361021721664</v>
      </c>
      <c r="N410" s="171" t="s">
        <v>4663</v>
      </c>
      <c r="O410" s="174">
        <v>5594443.4173330804</v>
      </c>
      <c r="P410" s="171" t="s">
        <v>4918</v>
      </c>
    </row>
    <row r="411" spans="1:16" ht="24" customHeight="1">
      <c r="A411" s="171" t="s">
        <v>4929</v>
      </c>
      <c r="B411" s="172" t="s">
        <v>66</v>
      </c>
      <c r="C411" s="172"/>
      <c r="D411" s="172" t="s">
        <v>4930</v>
      </c>
      <c r="E411" s="172" t="s">
        <v>3203</v>
      </c>
      <c r="F411" s="173" t="s">
        <v>886</v>
      </c>
      <c r="G411" s="171" t="s">
        <v>4931</v>
      </c>
      <c r="H411" s="171" t="s">
        <v>58</v>
      </c>
      <c r="I411" s="171" t="s">
        <v>4932</v>
      </c>
      <c r="J411" s="171" t="s">
        <v>58</v>
      </c>
      <c r="K411" s="171" t="s">
        <v>4933</v>
      </c>
      <c r="L411" s="171" t="s">
        <v>58</v>
      </c>
      <c r="M411" s="174">
        <v>43.574941126135599</v>
      </c>
      <c r="N411" s="171" t="s">
        <v>4663</v>
      </c>
      <c r="O411" s="174">
        <v>5594486.9922741996</v>
      </c>
      <c r="P411" s="171" t="s">
        <v>4918</v>
      </c>
    </row>
    <row r="412" spans="1:16" ht="26.1" customHeight="1">
      <c r="A412" s="171" t="s">
        <v>1415</v>
      </c>
      <c r="B412" s="172" t="s">
        <v>66</v>
      </c>
      <c r="C412" s="172"/>
      <c r="D412" s="172" t="s">
        <v>1416</v>
      </c>
      <c r="E412" s="172" t="s">
        <v>892</v>
      </c>
      <c r="F412" s="173" t="s">
        <v>63</v>
      </c>
      <c r="G412" s="171" t="s">
        <v>3976</v>
      </c>
      <c r="H412" s="171" t="s">
        <v>58</v>
      </c>
      <c r="I412" s="171" t="s">
        <v>4934</v>
      </c>
      <c r="J412" s="171" t="s">
        <v>58</v>
      </c>
      <c r="K412" s="171" t="s">
        <v>4935</v>
      </c>
      <c r="L412" s="171" t="s">
        <v>58</v>
      </c>
      <c r="M412" s="174">
        <v>42.269659600061303</v>
      </c>
      <c r="N412" s="171" t="s">
        <v>4663</v>
      </c>
      <c r="O412" s="174">
        <v>5594529.2619337998</v>
      </c>
      <c r="P412" s="171" t="s">
        <v>4918</v>
      </c>
    </row>
    <row r="413" spans="1:16" ht="26.1" customHeight="1">
      <c r="A413" s="171" t="s">
        <v>1365</v>
      </c>
      <c r="B413" s="172" t="s">
        <v>66</v>
      </c>
      <c r="C413" s="172"/>
      <c r="D413" s="172" t="s">
        <v>1366</v>
      </c>
      <c r="E413" s="172" t="s">
        <v>892</v>
      </c>
      <c r="F413" s="173" t="s">
        <v>63</v>
      </c>
      <c r="G413" s="171" t="s">
        <v>4936</v>
      </c>
      <c r="H413" s="171" t="s">
        <v>58</v>
      </c>
      <c r="I413" s="171" t="s">
        <v>4937</v>
      </c>
      <c r="J413" s="171" t="s">
        <v>58</v>
      </c>
      <c r="K413" s="171" t="s">
        <v>4938</v>
      </c>
      <c r="L413" s="171" t="s">
        <v>58</v>
      </c>
      <c r="M413" s="174">
        <v>39.343144887675201</v>
      </c>
      <c r="N413" s="171" t="s">
        <v>4663</v>
      </c>
      <c r="O413" s="174">
        <v>5594568.6050786898</v>
      </c>
      <c r="P413" s="171" t="s">
        <v>4918</v>
      </c>
    </row>
    <row r="414" spans="1:16" ht="26.1" customHeight="1">
      <c r="A414" s="171" t="s">
        <v>1860</v>
      </c>
      <c r="B414" s="172" t="s">
        <v>66</v>
      </c>
      <c r="C414" s="172"/>
      <c r="D414" s="172" t="s">
        <v>1861</v>
      </c>
      <c r="E414" s="172" t="s">
        <v>892</v>
      </c>
      <c r="F414" s="173" t="s">
        <v>63</v>
      </c>
      <c r="G414" s="171" t="s">
        <v>3976</v>
      </c>
      <c r="H414" s="171" t="s">
        <v>58</v>
      </c>
      <c r="I414" s="171" t="s">
        <v>4939</v>
      </c>
      <c r="J414" s="171" t="s">
        <v>58</v>
      </c>
      <c r="K414" s="171" t="s">
        <v>4940</v>
      </c>
      <c r="L414" s="171" t="s">
        <v>58</v>
      </c>
      <c r="M414" s="174">
        <v>37.085833198258001</v>
      </c>
      <c r="N414" s="171" t="s">
        <v>4663</v>
      </c>
      <c r="O414" s="174">
        <v>5594605.69091189</v>
      </c>
      <c r="P414" s="171" t="s">
        <v>4918</v>
      </c>
    </row>
    <row r="415" spans="1:16" ht="26.1" customHeight="1">
      <c r="A415" s="171" t="s">
        <v>1269</v>
      </c>
      <c r="B415" s="172" t="s">
        <v>66</v>
      </c>
      <c r="C415" s="172"/>
      <c r="D415" s="172" t="s">
        <v>1270</v>
      </c>
      <c r="E415" s="172" t="s">
        <v>892</v>
      </c>
      <c r="F415" s="173" t="s">
        <v>63</v>
      </c>
      <c r="G415" s="171" t="s">
        <v>4941</v>
      </c>
      <c r="H415" s="171" t="s">
        <v>58</v>
      </c>
      <c r="I415" s="171" t="s">
        <v>4942</v>
      </c>
      <c r="J415" s="171" t="s">
        <v>58</v>
      </c>
      <c r="K415" s="171" t="s">
        <v>4943</v>
      </c>
      <c r="L415" s="171" t="s">
        <v>58</v>
      </c>
      <c r="M415" s="174">
        <v>36.874169276145302</v>
      </c>
      <c r="N415" s="171" t="s">
        <v>4663</v>
      </c>
      <c r="O415" s="174">
        <v>5594642.5650811698</v>
      </c>
      <c r="P415" s="171" t="s">
        <v>4918</v>
      </c>
    </row>
    <row r="416" spans="1:16" ht="26.1" customHeight="1">
      <c r="A416" s="171" t="s">
        <v>1356</v>
      </c>
      <c r="B416" s="172" t="s">
        <v>66</v>
      </c>
      <c r="C416" s="172"/>
      <c r="D416" s="172" t="s">
        <v>1357</v>
      </c>
      <c r="E416" s="172" t="s">
        <v>892</v>
      </c>
      <c r="F416" s="173" t="s">
        <v>63</v>
      </c>
      <c r="G416" s="171" t="s">
        <v>4276</v>
      </c>
      <c r="H416" s="171" t="s">
        <v>58</v>
      </c>
      <c r="I416" s="171" t="s">
        <v>4944</v>
      </c>
      <c r="J416" s="171" t="s">
        <v>58</v>
      </c>
      <c r="K416" s="171" t="s">
        <v>4945</v>
      </c>
      <c r="L416" s="171" t="s">
        <v>58</v>
      </c>
      <c r="M416" s="174">
        <v>36.756225739183797</v>
      </c>
      <c r="N416" s="171" t="s">
        <v>4663</v>
      </c>
      <c r="O416" s="174">
        <v>5594679.3213069001</v>
      </c>
      <c r="P416" s="171" t="s">
        <v>4918</v>
      </c>
    </row>
    <row r="417" spans="1:16" ht="26.1" customHeight="1">
      <c r="A417" s="171" t="s">
        <v>1349</v>
      </c>
      <c r="B417" s="172" t="s">
        <v>66</v>
      </c>
      <c r="C417" s="172"/>
      <c r="D417" s="172" t="s">
        <v>1350</v>
      </c>
      <c r="E417" s="172" t="s">
        <v>892</v>
      </c>
      <c r="F417" s="173" t="s">
        <v>63</v>
      </c>
      <c r="G417" s="171" t="s">
        <v>4822</v>
      </c>
      <c r="H417" s="171" t="s">
        <v>58</v>
      </c>
      <c r="I417" s="171" t="s">
        <v>4946</v>
      </c>
      <c r="J417" s="171" t="s">
        <v>58</v>
      </c>
      <c r="K417" s="171" t="s">
        <v>4947</v>
      </c>
      <c r="L417" s="171" t="s">
        <v>58</v>
      </c>
      <c r="M417" s="174">
        <v>36.676320900620297</v>
      </c>
      <c r="N417" s="171" t="s">
        <v>4663</v>
      </c>
      <c r="O417" s="174">
        <v>5594715.9976278003</v>
      </c>
      <c r="P417" s="171" t="s">
        <v>4918</v>
      </c>
    </row>
    <row r="418" spans="1:16" ht="26.1" customHeight="1">
      <c r="A418" s="171" t="s">
        <v>1832</v>
      </c>
      <c r="B418" s="172" t="s">
        <v>66</v>
      </c>
      <c r="C418" s="172"/>
      <c r="D418" s="172" t="s">
        <v>1833</v>
      </c>
      <c r="E418" s="172" t="s">
        <v>892</v>
      </c>
      <c r="F418" s="173" t="s">
        <v>63</v>
      </c>
      <c r="G418" s="171" t="s">
        <v>3976</v>
      </c>
      <c r="H418" s="171" t="s">
        <v>58</v>
      </c>
      <c r="I418" s="171" t="s">
        <v>4948</v>
      </c>
      <c r="J418" s="171" t="s">
        <v>58</v>
      </c>
      <c r="K418" s="171" t="s">
        <v>4949</v>
      </c>
      <c r="L418" s="171" t="s">
        <v>58</v>
      </c>
      <c r="M418" s="174">
        <v>35.857296305345002</v>
      </c>
      <c r="N418" s="171" t="s">
        <v>4663</v>
      </c>
      <c r="O418" s="174">
        <v>5594751.8549241098</v>
      </c>
      <c r="P418" s="171" t="s">
        <v>4918</v>
      </c>
    </row>
    <row r="419" spans="1:16" ht="26.1" customHeight="1">
      <c r="A419" s="171" t="s">
        <v>1439</v>
      </c>
      <c r="B419" s="172" t="s">
        <v>66</v>
      </c>
      <c r="C419" s="172"/>
      <c r="D419" s="172" t="s">
        <v>1440</v>
      </c>
      <c r="E419" s="172" t="s">
        <v>892</v>
      </c>
      <c r="F419" s="173" t="s">
        <v>63</v>
      </c>
      <c r="G419" s="171" t="s">
        <v>4280</v>
      </c>
      <c r="H419" s="171" t="s">
        <v>58</v>
      </c>
      <c r="I419" s="171" t="s">
        <v>4950</v>
      </c>
      <c r="J419" s="171" t="s">
        <v>58</v>
      </c>
      <c r="K419" s="171" t="s">
        <v>4951</v>
      </c>
      <c r="L419" s="171" t="s">
        <v>58</v>
      </c>
      <c r="M419" s="174">
        <v>34.788569089558997</v>
      </c>
      <c r="N419" s="171" t="s">
        <v>4663</v>
      </c>
      <c r="O419" s="174">
        <v>5594786.6434931997</v>
      </c>
      <c r="P419" s="171" t="s">
        <v>4918</v>
      </c>
    </row>
    <row r="420" spans="1:16" ht="39" customHeight="1">
      <c r="A420" s="171" t="s">
        <v>1626</v>
      </c>
      <c r="B420" s="172" t="s">
        <v>66</v>
      </c>
      <c r="C420" s="172"/>
      <c r="D420" s="172" t="s">
        <v>1627</v>
      </c>
      <c r="E420" s="172" t="s">
        <v>892</v>
      </c>
      <c r="F420" s="173" t="s">
        <v>63</v>
      </c>
      <c r="G420" s="171" t="s">
        <v>4952</v>
      </c>
      <c r="H420" s="171" t="s">
        <v>58</v>
      </c>
      <c r="I420" s="171" t="s">
        <v>4953</v>
      </c>
      <c r="J420" s="171" t="s">
        <v>58</v>
      </c>
      <c r="K420" s="171" t="s">
        <v>4954</v>
      </c>
      <c r="L420" s="171" t="s">
        <v>58</v>
      </c>
      <c r="M420" s="174">
        <v>32.820912439934197</v>
      </c>
      <c r="N420" s="171" t="s">
        <v>4663</v>
      </c>
      <c r="O420" s="174">
        <v>5594819.46440564</v>
      </c>
      <c r="P420" s="171" t="s">
        <v>4918</v>
      </c>
    </row>
    <row r="421" spans="1:16" ht="39" customHeight="1">
      <c r="A421" s="171" t="s">
        <v>1874</v>
      </c>
      <c r="B421" s="172" t="s">
        <v>66</v>
      </c>
      <c r="C421" s="172"/>
      <c r="D421" s="172" t="s">
        <v>1875</v>
      </c>
      <c r="E421" s="172" t="s">
        <v>892</v>
      </c>
      <c r="F421" s="173" t="s">
        <v>63</v>
      </c>
      <c r="G421" s="171" t="s">
        <v>3976</v>
      </c>
      <c r="H421" s="171" t="s">
        <v>58</v>
      </c>
      <c r="I421" s="171" t="s">
        <v>4955</v>
      </c>
      <c r="J421" s="171" t="s">
        <v>58</v>
      </c>
      <c r="K421" s="171" t="s">
        <v>4956</v>
      </c>
      <c r="L421" s="171" t="s">
        <v>58</v>
      </c>
      <c r="M421" s="174">
        <v>31.452542079535199</v>
      </c>
      <c r="N421" s="171" t="s">
        <v>4663</v>
      </c>
      <c r="O421" s="174">
        <v>5594850.9169477196</v>
      </c>
      <c r="P421" s="171" t="s">
        <v>4918</v>
      </c>
    </row>
    <row r="422" spans="1:16" ht="26.1" customHeight="1">
      <c r="A422" s="171" t="s">
        <v>1373</v>
      </c>
      <c r="B422" s="172" t="s">
        <v>66</v>
      </c>
      <c r="C422" s="172"/>
      <c r="D422" s="172" t="s">
        <v>1374</v>
      </c>
      <c r="E422" s="172" t="s">
        <v>892</v>
      </c>
      <c r="F422" s="173" t="s">
        <v>63</v>
      </c>
      <c r="G422" s="171" t="s">
        <v>4957</v>
      </c>
      <c r="H422" s="171" t="s">
        <v>58</v>
      </c>
      <c r="I422" s="171" t="s">
        <v>4958</v>
      </c>
      <c r="J422" s="171" t="s">
        <v>58</v>
      </c>
      <c r="K422" s="171" t="s">
        <v>4959</v>
      </c>
      <c r="L422" s="171" t="s">
        <v>58</v>
      </c>
      <c r="M422" s="174">
        <v>31.043029781897602</v>
      </c>
      <c r="N422" s="171" t="s">
        <v>4663</v>
      </c>
      <c r="O422" s="174">
        <v>5594881.9599775001</v>
      </c>
      <c r="P422" s="171" t="s">
        <v>4960</v>
      </c>
    </row>
    <row r="423" spans="1:16" ht="26.1" customHeight="1">
      <c r="A423" s="171" t="s">
        <v>4961</v>
      </c>
      <c r="B423" s="172" t="s">
        <v>66</v>
      </c>
      <c r="C423" s="172"/>
      <c r="D423" s="172" t="s">
        <v>4962</v>
      </c>
      <c r="E423" s="172" t="s">
        <v>892</v>
      </c>
      <c r="F423" s="173" t="s">
        <v>980</v>
      </c>
      <c r="G423" s="171" t="s">
        <v>4158</v>
      </c>
      <c r="H423" s="171" t="s">
        <v>58</v>
      </c>
      <c r="I423" s="171" t="s">
        <v>4963</v>
      </c>
      <c r="J423" s="171" t="s">
        <v>58</v>
      </c>
      <c r="K423" s="171" t="s">
        <v>4964</v>
      </c>
      <c r="L423" s="171" t="s">
        <v>58</v>
      </c>
      <c r="M423" s="174">
        <v>29.340057910014199</v>
      </c>
      <c r="N423" s="171" t="s">
        <v>4663</v>
      </c>
      <c r="O423" s="174">
        <v>5594911.3000354096</v>
      </c>
      <c r="P423" s="171" t="s">
        <v>4960</v>
      </c>
    </row>
    <row r="424" spans="1:16" ht="26.1" customHeight="1">
      <c r="A424" s="171" t="s">
        <v>1417</v>
      </c>
      <c r="B424" s="172" t="s">
        <v>66</v>
      </c>
      <c r="C424" s="172"/>
      <c r="D424" s="172" t="s">
        <v>1418</v>
      </c>
      <c r="E424" s="172" t="s">
        <v>892</v>
      </c>
      <c r="F424" s="173" t="s">
        <v>63</v>
      </c>
      <c r="G424" s="171" t="s">
        <v>4822</v>
      </c>
      <c r="H424" s="171" t="s">
        <v>58</v>
      </c>
      <c r="I424" s="171" t="s">
        <v>4965</v>
      </c>
      <c r="J424" s="171" t="s">
        <v>58</v>
      </c>
      <c r="K424" s="171" t="s">
        <v>4966</v>
      </c>
      <c r="L424" s="171" t="s">
        <v>58</v>
      </c>
      <c r="M424" s="174">
        <v>27.507240675465201</v>
      </c>
      <c r="N424" s="171" t="s">
        <v>4663</v>
      </c>
      <c r="O424" s="174">
        <v>5594938.8072760897</v>
      </c>
      <c r="P424" s="171" t="s">
        <v>4960</v>
      </c>
    </row>
    <row r="425" spans="1:16" ht="26.1" customHeight="1">
      <c r="A425" s="171" t="s">
        <v>1844</v>
      </c>
      <c r="B425" s="172" t="s">
        <v>66</v>
      </c>
      <c r="C425" s="172"/>
      <c r="D425" s="172" t="s">
        <v>1845</v>
      </c>
      <c r="E425" s="172" t="s">
        <v>892</v>
      </c>
      <c r="F425" s="173" t="s">
        <v>63</v>
      </c>
      <c r="G425" s="171" t="s">
        <v>3976</v>
      </c>
      <c r="H425" s="171" t="s">
        <v>58</v>
      </c>
      <c r="I425" s="171" t="s">
        <v>4967</v>
      </c>
      <c r="J425" s="171" t="s">
        <v>58</v>
      </c>
      <c r="K425" s="171" t="s">
        <v>4968</v>
      </c>
      <c r="L425" s="171" t="s">
        <v>58</v>
      </c>
      <c r="M425" s="174">
        <v>27.217585635672801</v>
      </c>
      <c r="N425" s="171" t="s">
        <v>4663</v>
      </c>
      <c r="O425" s="174">
        <v>5594966.0248617204</v>
      </c>
      <c r="P425" s="171" t="s">
        <v>4960</v>
      </c>
    </row>
    <row r="426" spans="1:16" ht="24" customHeight="1">
      <c r="A426" s="171" t="s">
        <v>4969</v>
      </c>
      <c r="B426" s="172" t="s">
        <v>66</v>
      </c>
      <c r="C426" s="172"/>
      <c r="D426" s="172" t="s">
        <v>4970</v>
      </c>
      <c r="E426" s="172" t="s">
        <v>3203</v>
      </c>
      <c r="F426" s="173" t="s">
        <v>886</v>
      </c>
      <c r="G426" s="171" t="s">
        <v>4971</v>
      </c>
      <c r="H426" s="171" t="s">
        <v>58</v>
      </c>
      <c r="I426" s="171" t="s">
        <v>4972</v>
      </c>
      <c r="J426" s="171" t="s">
        <v>58</v>
      </c>
      <c r="K426" s="171" t="s">
        <v>4973</v>
      </c>
      <c r="L426" s="171" t="s">
        <v>58</v>
      </c>
      <c r="M426" s="174">
        <v>26.812124147985401</v>
      </c>
      <c r="N426" s="171" t="s">
        <v>4663</v>
      </c>
      <c r="O426" s="174">
        <v>5594992.8369858703</v>
      </c>
      <c r="P426" s="171" t="s">
        <v>4960</v>
      </c>
    </row>
    <row r="427" spans="1:16" ht="26.1" customHeight="1">
      <c r="A427" s="171" t="s">
        <v>1406</v>
      </c>
      <c r="B427" s="172" t="s">
        <v>66</v>
      </c>
      <c r="C427" s="172"/>
      <c r="D427" s="172" t="s">
        <v>1407</v>
      </c>
      <c r="E427" s="172" t="s">
        <v>892</v>
      </c>
      <c r="F427" s="173" t="s">
        <v>63</v>
      </c>
      <c r="G427" s="171" t="s">
        <v>4957</v>
      </c>
      <c r="H427" s="171" t="s">
        <v>58</v>
      </c>
      <c r="I427" s="171" t="s">
        <v>4974</v>
      </c>
      <c r="J427" s="171" t="s">
        <v>58</v>
      </c>
      <c r="K427" s="171" t="s">
        <v>4975</v>
      </c>
      <c r="L427" s="171" t="s">
        <v>58</v>
      </c>
      <c r="M427" s="174">
        <v>26.528406403063101</v>
      </c>
      <c r="N427" s="171" t="s">
        <v>4663</v>
      </c>
      <c r="O427" s="174">
        <v>5595019.3653922696</v>
      </c>
      <c r="P427" s="171" t="s">
        <v>4960</v>
      </c>
    </row>
    <row r="428" spans="1:16" ht="26.1" customHeight="1">
      <c r="A428" s="171" t="s">
        <v>1852</v>
      </c>
      <c r="B428" s="172" t="s">
        <v>66</v>
      </c>
      <c r="C428" s="172"/>
      <c r="D428" s="172" t="s">
        <v>1853</v>
      </c>
      <c r="E428" s="172" t="s">
        <v>892</v>
      </c>
      <c r="F428" s="173" t="s">
        <v>63</v>
      </c>
      <c r="G428" s="171" t="s">
        <v>3976</v>
      </c>
      <c r="H428" s="171" t="s">
        <v>58</v>
      </c>
      <c r="I428" s="171" t="s">
        <v>4976</v>
      </c>
      <c r="J428" s="171" t="s">
        <v>58</v>
      </c>
      <c r="K428" s="171" t="s">
        <v>4977</v>
      </c>
      <c r="L428" s="171" t="s">
        <v>58</v>
      </c>
      <c r="M428" s="174">
        <v>25.9990368475803</v>
      </c>
      <c r="N428" s="171" t="s">
        <v>4663</v>
      </c>
      <c r="O428" s="174">
        <v>5595045.36442912</v>
      </c>
      <c r="P428" s="171" t="s">
        <v>4960</v>
      </c>
    </row>
    <row r="429" spans="1:16" ht="26.1" customHeight="1">
      <c r="A429" s="171" t="s">
        <v>4978</v>
      </c>
      <c r="B429" s="172" t="s">
        <v>66</v>
      </c>
      <c r="C429" s="172"/>
      <c r="D429" s="172" t="s">
        <v>4979</v>
      </c>
      <c r="E429" s="172" t="s">
        <v>892</v>
      </c>
      <c r="F429" s="173" t="s">
        <v>101</v>
      </c>
      <c r="G429" s="171" t="s">
        <v>4980</v>
      </c>
      <c r="H429" s="171" t="s">
        <v>58</v>
      </c>
      <c r="I429" s="171" t="s">
        <v>4656</v>
      </c>
      <c r="J429" s="171" t="s">
        <v>58</v>
      </c>
      <c r="K429" s="171" t="s">
        <v>4981</v>
      </c>
      <c r="L429" s="171" t="s">
        <v>58</v>
      </c>
      <c r="M429" s="174">
        <v>22.5254936103888</v>
      </c>
      <c r="N429" s="171" t="s">
        <v>4663</v>
      </c>
      <c r="O429" s="174">
        <v>5595067.8899227297</v>
      </c>
      <c r="P429" s="171" t="s">
        <v>4960</v>
      </c>
    </row>
    <row r="430" spans="1:16" ht="26.1" customHeight="1">
      <c r="A430" s="171" t="s">
        <v>1400</v>
      </c>
      <c r="B430" s="172" t="s">
        <v>66</v>
      </c>
      <c r="C430" s="172"/>
      <c r="D430" s="172" t="s">
        <v>1401</v>
      </c>
      <c r="E430" s="172" t="s">
        <v>892</v>
      </c>
      <c r="F430" s="173" t="s">
        <v>63</v>
      </c>
      <c r="G430" s="171" t="s">
        <v>4477</v>
      </c>
      <c r="H430" s="171" t="s">
        <v>58</v>
      </c>
      <c r="I430" s="171" t="s">
        <v>4982</v>
      </c>
      <c r="J430" s="171" t="s">
        <v>58</v>
      </c>
      <c r="K430" s="171" t="s">
        <v>4983</v>
      </c>
      <c r="L430" s="171" t="s">
        <v>58</v>
      </c>
      <c r="M430" s="174">
        <v>21.893925766383401</v>
      </c>
      <c r="N430" s="171" t="s">
        <v>4663</v>
      </c>
      <c r="O430" s="174">
        <v>5595089.7838484999</v>
      </c>
      <c r="P430" s="171" t="s">
        <v>4960</v>
      </c>
    </row>
    <row r="431" spans="1:16" ht="26.1" customHeight="1">
      <c r="A431" s="171" t="s">
        <v>1271</v>
      </c>
      <c r="B431" s="172" t="s">
        <v>66</v>
      </c>
      <c r="C431" s="172"/>
      <c r="D431" s="172" t="s">
        <v>1272</v>
      </c>
      <c r="E431" s="172" t="s">
        <v>892</v>
      </c>
      <c r="F431" s="173" t="s">
        <v>63</v>
      </c>
      <c r="G431" s="171" t="s">
        <v>3976</v>
      </c>
      <c r="H431" s="171" t="s">
        <v>58</v>
      </c>
      <c r="I431" s="171" t="s">
        <v>4984</v>
      </c>
      <c r="J431" s="171" t="s">
        <v>58</v>
      </c>
      <c r="K431" s="171" t="s">
        <v>4985</v>
      </c>
      <c r="L431" s="171" t="s">
        <v>58</v>
      </c>
      <c r="M431" s="174">
        <v>21.114853590389799</v>
      </c>
      <c r="N431" s="171" t="s">
        <v>4663</v>
      </c>
      <c r="O431" s="174">
        <v>5595110.8987020897</v>
      </c>
      <c r="P431" s="171" t="s">
        <v>4960</v>
      </c>
    </row>
    <row r="432" spans="1:16" ht="26.1" customHeight="1">
      <c r="A432" s="171" t="s">
        <v>1309</v>
      </c>
      <c r="B432" s="172" t="s">
        <v>66</v>
      </c>
      <c r="C432" s="172"/>
      <c r="D432" s="172" t="s">
        <v>1310</v>
      </c>
      <c r="E432" s="172" t="s">
        <v>892</v>
      </c>
      <c r="F432" s="173" t="s">
        <v>63</v>
      </c>
      <c r="G432" s="171" t="s">
        <v>3548</v>
      </c>
      <c r="H432" s="171" t="s">
        <v>58</v>
      </c>
      <c r="I432" s="171" t="s">
        <v>4986</v>
      </c>
      <c r="J432" s="171" t="s">
        <v>58</v>
      </c>
      <c r="K432" s="171" t="s">
        <v>4987</v>
      </c>
      <c r="L432" s="171" t="s">
        <v>58</v>
      </c>
      <c r="M432" s="174">
        <v>20.775258026495202</v>
      </c>
      <c r="N432" s="171" t="s">
        <v>4663</v>
      </c>
      <c r="O432" s="174">
        <v>5595131.6739601102</v>
      </c>
      <c r="P432" s="171" t="s">
        <v>4960</v>
      </c>
    </row>
    <row r="433" spans="1:16" ht="39" customHeight="1">
      <c r="A433" s="171" t="s">
        <v>4988</v>
      </c>
      <c r="B433" s="172" t="s">
        <v>66</v>
      </c>
      <c r="C433" s="172"/>
      <c r="D433" s="172" t="s">
        <v>4989</v>
      </c>
      <c r="E433" s="172" t="s">
        <v>1815</v>
      </c>
      <c r="F433" s="173" t="s">
        <v>63</v>
      </c>
      <c r="G433" s="171" t="s">
        <v>4990</v>
      </c>
      <c r="H433" s="171" t="s">
        <v>58</v>
      </c>
      <c r="I433" s="171" t="s">
        <v>4991</v>
      </c>
      <c r="J433" s="171" t="s">
        <v>58</v>
      </c>
      <c r="K433" s="171" t="s">
        <v>4992</v>
      </c>
      <c r="L433" s="171" t="s">
        <v>58</v>
      </c>
      <c r="M433" s="174">
        <v>19.779871014036001</v>
      </c>
      <c r="N433" s="171" t="s">
        <v>4663</v>
      </c>
      <c r="O433" s="174">
        <v>5595151.4538311297</v>
      </c>
      <c r="P433" s="171" t="s">
        <v>4960</v>
      </c>
    </row>
    <row r="434" spans="1:16" ht="39" customHeight="1">
      <c r="A434" s="171" t="s">
        <v>1858</v>
      </c>
      <c r="B434" s="172" t="s">
        <v>66</v>
      </c>
      <c r="C434" s="172"/>
      <c r="D434" s="172" t="s">
        <v>1859</v>
      </c>
      <c r="E434" s="172" t="s">
        <v>892</v>
      </c>
      <c r="F434" s="173" t="s">
        <v>202</v>
      </c>
      <c r="G434" s="171" t="s">
        <v>4993</v>
      </c>
      <c r="H434" s="171" t="s">
        <v>58</v>
      </c>
      <c r="I434" s="171" t="s">
        <v>4994</v>
      </c>
      <c r="J434" s="171" t="s">
        <v>58</v>
      </c>
      <c r="K434" s="171" t="s">
        <v>4995</v>
      </c>
      <c r="L434" s="171" t="s">
        <v>58</v>
      </c>
      <c r="M434" s="174">
        <v>19.2692036387675</v>
      </c>
      <c r="N434" s="171" t="s">
        <v>4663</v>
      </c>
      <c r="O434" s="174">
        <v>5595170.7230347702</v>
      </c>
      <c r="P434" s="171" t="s">
        <v>4960</v>
      </c>
    </row>
    <row r="435" spans="1:16" ht="26.1" customHeight="1">
      <c r="A435" s="171" t="s">
        <v>1325</v>
      </c>
      <c r="B435" s="172" t="s">
        <v>66</v>
      </c>
      <c r="C435" s="172"/>
      <c r="D435" s="172" t="s">
        <v>1326</v>
      </c>
      <c r="E435" s="172" t="s">
        <v>892</v>
      </c>
      <c r="F435" s="173" t="s">
        <v>63</v>
      </c>
      <c r="G435" s="171" t="s">
        <v>3548</v>
      </c>
      <c r="H435" s="171" t="s">
        <v>58</v>
      </c>
      <c r="I435" s="171" t="s">
        <v>4996</v>
      </c>
      <c r="J435" s="171" t="s">
        <v>58</v>
      </c>
      <c r="K435" s="171" t="s">
        <v>4997</v>
      </c>
      <c r="L435" s="171" t="s">
        <v>58</v>
      </c>
      <c r="M435" s="174">
        <v>19.057303997381101</v>
      </c>
      <c r="N435" s="171" t="s">
        <v>4663</v>
      </c>
      <c r="O435" s="174">
        <v>5595189.7803387605</v>
      </c>
      <c r="P435" s="171" t="s">
        <v>4960</v>
      </c>
    </row>
    <row r="436" spans="1:16" ht="39" customHeight="1">
      <c r="A436" s="171" t="s">
        <v>1635</v>
      </c>
      <c r="B436" s="172" t="s">
        <v>66</v>
      </c>
      <c r="C436" s="172"/>
      <c r="D436" s="172" t="s">
        <v>1636</v>
      </c>
      <c r="E436" s="172" t="s">
        <v>892</v>
      </c>
      <c r="F436" s="173" t="s">
        <v>63</v>
      </c>
      <c r="G436" s="171" t="s">
        <v>3933</v>
      </c>
      <c r="H436" s="171" t="s">
        <v>58</v>
      </c>
      <c r="I436" s="171" t="s">
        <v>4998</v>
      </c>
      <c r="J436" s="171" t="s">
        <v>58</v>
      </c>
      <c r="K436" s="171" t="s">
        <v>4997</v>
      </c>
      <c r="L436" s="171" t="s">
        <v>58</v>
      </c>
      <c r="M436" s="174">
        <v>19.057303997381101</v>
      </c>
      <c r="N436" s="171" t="s">
        <v>4663</v>
      </c>
      <c r="O436" s="174">
        <v>5595208.83764276</v>
      </c>
      <c r="P436" s="171" t="s">
        <v>4960</v>
      </c>
    </row>
    <row r="437" spans="1:16" ht="26.1" customHeight="1">
      <c r="A437" s="171" t="s">
        <v>1370</v>
      </c>
      <c r="B437" s="172" t="s">
        <v>66</v>
      </c>
      <c r="C437" s="172"/>
      <c r="D437" s="172" t="s">
        <v>1371</v>
      </c>
      <c r="E437" s="172" t="s">
        <v>892</v>
      </c>
      <c r="F437" s="173" t="s">
        <v>63</v>
      </c>
      <c r="G437" s="171" t="s">
        <v>4149</v>
      </c>
      <c r="H437" s="171" t="s">
        <v>58</v>
      </c>
      <c r="I437" s="171" t="s">
        <v>4999</v>
      </c>
      <c r="J437" s="171" t="s">
        <v>58</v>
      </c>
      <c r="K437" s="171" t="s">
        <v>4997</v>
      </c>
      <c r="L437" s="171" t="s">
        <v>58</v>
      </c>
      <c r="M437" s="174">
        <v>19.057303997381101</v>
      </c>
      <c r="N437" s="171" t="s">
        <v>4663</v>
      </c>
      <c r="O437" s="174">
        <v>5595227.8949467596</v>
      </c>
      <c r="P437" s="171" t="s">
        <v>4960</v>
      </c>
    </row>
    <row r="438" spans="1:16" ht="24" customHeight="1">
      <c r="A438" s="171" t="s">
        <v>1939</v>
      </c>
      <c r="B438" s="172" t="s">
        <v>66</v>
      </c>
      <c r="C438" s="172"/>
      <c r="D438" s="172" t="s">
        <v>1940</v>
      </c>
      <c r="E438" s="172" t="s">
        <v>892</v>
      </c>
      <c r="F438" s="173" t="s">
        <v>63</v>
      </c>
      <c r="G438" s="171" t="s">
        <v>5000</v>
      </c>
      <c r="H438" s="171" t="s">
        <v>58</v>
      </c>
      <c r="I438" s="171" t="s">
        <v>5001</v>
      </c>
      <c r="J438" s="171" t="s">
        <v>58</v>
      </c>
      <c r="K438" s="171" t="s">
        <v>5002</v>
      </c>
      <c r="L438" s="171" t="s">
        <v>58</v>
      </c>
      <c r="M438" s="174">
        <v>18.332167587417899</v>
      </c>
      <c r="N438" s="171" t="s">
        <v>4663</v>
      </c>
      <c r="O438" s="174">
        <v>5595246.2271143496</v>
      </c>
      <c r="P438" s="171" t="s">
        <v>4960</v>
      </c>
    </row>
    <row r="439" spans="1:16" ht="26.1" customHeight="1">
      <c r="A439" s="171" t="s">
        <v>1854</v>
      </c>
      <c r="B439" s="172" t="s">
        <v>66</v>
      </c>
      <c r="C439" s="172"/>
      <c r="D439" s="172" t="s">
        <v>1855</v>
      </c>
      <c r="E439" s="172" t="s">
        <v>892</v>
      </c>
      <c r="F439" s="173" t="s">
        <v>63</v>
      </c>
      <c r="G439" s="171" t="s">
        <v>3976</v>
      </c>
      <c r="H439" s="171" t="s">
        <v>58</v>
      </c>
      <c r="I439" s="171" t="s">
        <v>2742</v>
      </c>
      <c r="J439" s="171" t="s">
        <v>58</v>
      </c>
      <c r="K439" s="171" t="s">
        <v>5003</v>
      </c>
      <c r="L439" s="171" t="s">
        <v>58</v>
      </c>
      <c r="M439" s="174">
        <v>17.3693142827284</v>
      </c>
      <c r="N439" s="171" t="s">
        <v>4663</v>
      </c>
      <c r="O439" s="174">
        <v>5595263.5964286299</v>
      </c>
      <c r="P439" s="171" t="s">
        <v>4960</v>
      </c>
    </row>
    <row r="440" spans="1:16" ht="39" customHeight="1">
      <c r="A440" s="171" t="s">
        <v>1641</v>
      </c>
      <c r="B440" s="172" t="s">
        <v>66</v>
      </c>
      <c r="C440" s="172"/>
      <c r="D440" s="172" t="s">
        <v>1642</v>
      </c>
      <c r="E440" s="172" t="s">
        <v>892</v>
      </c>
      <c r="F440" s="173" t="s">
        <v>63</v>
      </c>
      <c r="G440" s="171" t="s">
        <v>4280</v>
      </c>
      <c r="H440" s="171" t="s">
        <v>58</v>
      </c>
      <c r="I440" s="171" t="s">
        <v>5004</v>
      </c>
      <c r="J440" s="171" t="s">
        <v>58</v>
      </c>
      <c r="K440" s="171" t="s">
        <v>5005</v>
      </c>
      <c r="L440" s="171" t="s">
        <v>58</v>
      </c>
      <c r="M440" s="174">
        <v>17.199516500781101</v>
      </c>
      <c r="N440" s="171" t="s">
        <v>4663</v>
      </c>
      <c r="O440" s="174">
        <v>5595280.7959451303</v>
      </c>
      <c r="P440" s="171" t="s">
        <v>4960</v>
      </c>
    </row>
    <row r="441" spans="1:16" ht="39" customHeight="1">
      <c r="A441" s="171" t="s">
        <v>1804</v>
      </c>
      <c r="B441" s="172" t="s">
        <v>66</v>
      </c>
      <c r="C441" s="172"/>
      <c r="D441" s="172" t="s">
        <v>1805</v>
      </c>
      <c r="E441" s="172" t="s">
        <v>892</v>
      </c>
      <c r="F441" s="173" t="s">
        <v>63</v>
      </c>
      <c r="G441" s="171" t="s">
        <v>5006</v>
      </c>
      <c r="H441" s="171" t="s">
        <v>58</v>
      </c>
      <c r="I441" s="171" t="s">
        <v>3814</v>
      </c>
      <c r="J441" s="171" t="s">
        <v>58</v>
      </c>
      <c r="K441" s="171" t="s">
        <v>3448</v>
      </c>
      <c r="L441" s="171" t="s">
        <v>58</v>
      </c>
      <c r="M441" s="174">
        <v>17.139587871858499</v>
      </c>
      <c r="N441" s="171" t="s">
        <v>4663</v>
      </c>
      <c r="O441" s="174">
        <v>5595297.9355330002</v>
      </c>
      <c r="P441" s="171" t="s">
        <v>4960</v>
      </c>
    </row>
    <row r="442" spans="1:16" ht="26.1" customHeight="1">
      <c r="A442" s="171" t="s">
        <v>1279</v>
      </c>
      <c r="B442" s="172" t="s">
        <v>66</v>
      </c>
      <c r="C442" s="172"/>
      <c r="D442" s="172" t="s">
        <v>1280</v>
      </c>
      <c r="E442" s="172" t="s">
        <v>892</v>
      </c>
      <c r="F442" s="173" t="s">
        <v>63</v>
      </c>
      <c r="G442" s="171" t="s">
        <v>3976</v>
      </c>
      <c r="H442" s="171" t="s">
        <v>58</v>
      </c>
      <c r="I442" s="171" t="s">
        <v>5007</v>
      </c>
      <c r="J442" s="171" t="s">
        <v>58</v>
      </c>
      <c r="K442" s="171" t="s">
        <v>1293</v>
      </c>
      <c r="L442" s="171" t="s">
        <v>58</v>
      </c>
      <c r="M442" s="174">
        <v>16.999754404372499</v>
      </c>
      <c r="N442" s="171" t="s">
        <v>4663</v>
      </c>
      <c r="O442" s="174">
        <v>5595314.9352874104</v>
      </c>
      <c r="P442" s="171" t="s">
        <v>4960</v>
      </c>
    </row>
    <row r="443" spans="1:16" ht="39" customHeight="1">
      <c r="A443" s="171" t="s">
        <v>1631</v>
      </c>
      <c r="B443" s="172" t="s">
        <v>66</v>
      </c>
      <c r="C443" s="172"/>
      <c r="D443" s="172" t="s">
        <v>1632</v>
      </c>
      <c r="E443" s="172" t="s">
        <v>892</v>
      </c>
      <c r="F443" s="173" t="s">
        <v>63</v>
      </c>
      <c r="G443" s="171" t="s">
        <v>4810</v>
      </c>
      <c r="H443" s="171" t="s">
        <v>58</v>
      </c>
      <c r="I443" s="171" t="s">
        <v>5008</v>
      </c>
      <c r="J443" s="171" t="s">
        <v>58</v>
      </c>
      <c r="K443" s="171" t="s">
        <v>5009</v>
      </c>
      <c r="L443" s="171" t="s">
        <v>58</v>
      </c>
      <c r="M443" s="174">
        <v>16.540301582632701</v>
      </c>
      <c r="N443" s="171" t="s">
        <v>4663</v>
      </c>
      <c r="O443" s="174">
        <v>5595331.4755889904</v>
      </c>
      <c r="P443" s="171" t="s">
        <v>4960</v>
      </c>
    </row>
    <row r="444" spans="1:16" ht="26.1" customHeight="1">
      <c r="A444" s="171" t="s">
        <v>1862</v>
      </c>
      <c r="B444" s="172" t="s">
        <v>66</v>
      </c>
      <c r="C444" s="172"/>
      <c r="D444" s="172" t="s">
        <v>1863</v>
      </c>
      <c r="E444" s="172" t="s">
        <v>892</v>
      </c>
      <c r="F444" s="173" t="s">
        <v>63</v>
      </c>
      <c r="G444" s="171" t="s">
        <v>3976</v>
      </c>
      <c r="H444" s="171" t="s">
        <v>58</v>
      </c>
      <c r="I444" s="171" t="s">
        <v>5010</v>
      </c>
      <c r="J444" s="171" t="s">
        <v>58</v>
      </c>
      <c r="K444" s="171" t="s">
        <v>5011</v>
      </c>
      <c r="L444" s="171" t="s">
        <v>58</v>
      </c>
      <c r="M444" s="174">
        <v>15.6913126728961</v>
      </c>
      <c r="N444" s="171" t="s">
        <v>4663</v>
      </c>
      <c r="O444" s="174">
        <v>5595347.1669016602</v>
      </c>
      <c r="P444" s="171" t="s">
        <v>4960</v>
      </c>
    </row>
    <row r="445" spans="1:16" ht="26.1" customHeight="1">
      <c r="A445" s="171" t="s">
        <v>1352</v>
      </c>
      <c r="B445" s="172" t="s">
        <v>66</v>
      </c>
      <c r="C445" s="172"/>
      <c r="D445" s="172" t="s">
        <v>1353</v>
      </c>
      <c r="E445" s="172" t="s">
        <v>892</v>
      </c>
      <c r="F445" s="173" t="s">
        <v>63</v>
      </c>
      <c r="G445" s="171" t="s">
        <v>4280</v>
      </c>
      <c r="H445" s="171" t="s">
        <v>58</v>
      </c>
      <c r="I445" s="171" t="s">
        <v>5012</v>
      </c>
      <c r="J445" s="171" t="s">
        <v>58</v>
      </c>
      <c r="K445" s="171" t="s">
        <v>5013</v>
      </c>
      <c r="L445" s="171" t="s">
        <v>58</v>
      </c>
      <c r="M445" s="174">
        <v>14.8922642872617</v>
      </c>
      <c r="N445" s="171" t="s">
        <v>4663</v>
      </c>
      <c r="O445" s="174">
        <v>5595362.0591659499</v>
      </c>
      <c r="P445" s="171" t="s">
        <v>4960</v>
      </c>
    </row>
    <row r="446" spans="1:16" ht="26.1" customHeight="1">
      <c r="A446" s="171" t="s">
        <v>5014</v>
      </c>
      <c r="B446" s="172" t="s">
        <v>66</v>
      </c>
      <c r="C446" s="172"/>
      <c r="D446" s="172" t="s">
        <v>5015</v>
      </c>
      <c r="E446" s="172" t="s">
        <v>892</v>
      </c>
      <c r="F446" s="173" t="s">
        <v>72</v>
      </c>
      <c r="G446" s="171" t="s">
        <v>5016</v>
      </c>
      <c r="H446" s="171" t="s">
        <v>58</v>
      </c>
      <c r="I446" s="171" t="s">
        <v>5017</v>
      </c>
      <c r="J446" s="171" t="s">
        <v>58</v>
      </c>
      <c r="K446" s="171" t="s">
        <v>5018</v>
      </c>
      <c r="L446" s="171" t="s">
        <v>58</v>
      </c>
      <c r="M446" s="174">
        <v>14.649207084493</v>
      </c>
      <c r="N446" s="171" t="s">
        <v>4663</v>
      </c>
      <c r="O446" s="174">
        <v>5595376.7083730297</v>
      </c>
      <c r="P446" s="171" t="s">
        <v>4960</v>
      </c>
    </row>
    <row r="447" spans="1:16" ht="24" customHeight="1">
      <c r="A447" s="171" t="s">
        <v>1941</v>
      </c>
      <c r="B447" s="172" t="s">
        <v>66</v>
      </c>
      <c r="C447" s="172"/>
      <c r="D447" s="172" t="s">
        <v>1942</v>
      </c>
      <c r="E447" s="172" t="s">
        <v>892</v>
      </c>
      <c r="F447" s="173" t="s">
        <v>963</v>
      </c>
      <c r="G447" s="171" t="s">
        <v>5019</v>
      </c>
      <c r="H447" s="171" t="s">
        <v>58</v>
      </c>
      <c r="I447" s="171" t="s">
        <v>5020</v>
      </c>
      <c r="J447" s="171" t="s">
        <v>58</v>
      </c>
      <c r="K447" s="171" t="s">
        <v>5021</v>
      </c>
      <c r="L447" s="171" t="s">
        <v>58</v>
      </c>
      <c r="M447" s="174">
        <v>14.4507401136746</v>
      </c>
      <c r="N447" s="171" t="s">
        <v>4663</v>
      </c>
      <c r="O447" s="174">
        <v>5595391.1591131501</v>
      </c>
      <c r="P447" s="171" t="s">
        <v>4960</v>
      </c>
    </row>
    <row r="448" spans="1:16" ht="26.1" customHeight="1">
      <c r="A448" s="171" t="s">
        <v>1286</v>
      </c>
      <c r="B448" s="172" t="s">
        <v>66</v>
      </c>
      <c r="C448" s="172"/>
      <c r="D448" s="172" t="s">
        <v>1287</v>
      </c>
      <c r="E448" s="172" t="s">
        <v>892</v>
      </c>
      <c r="F448" s="173" t="s">
        <v>63</v>
      </c>
      <c r="G448" s="171" t="s">
        <v>5022</v>
      </c>
      <c r="H448" s="171" t="s">
        <v>58</v>
      </c>
      <c r="I448" s="171" t="s">
        <v>5023</v>
      </c>
      <c r="J448" s="171" t="s">
        <v>58</v>
      </c>
      <c r="K448" s="171" t="s">
        <v>5024</v>
      </c>
      <c r="L448" s="171" t="s">
        <v>58</v>
      </c>
      <c r="M448" s="174">
        <v>13.6959889729187</v>
      </c>
      <c r="N448" s="171" t="s">
        <v>4663</v>
      </c>
      <c r="O448" s="174">
        <v>5595404.85510212</v>
      </c>
      <c r="P448" s="171" t="s">
        <v>4960</v>
      </c>
    </row>
    <row r="449" spans="1:16" ht="24" customHeight="1">
      <c r="A449" s="171" t="s">
        <v>5025</v>
      </c>
      <c r="B449" s="172" t="s">
        <v>66</v>
      </c>
      <c r="C449" s="172"/>
      <c r="D449" s="172" t="s">
        <v>5026</v>
      </c>
      <c r="E449" s="172" t="s">
        <v>892</v>
      </c>
      <c r="F449" s="173" t="s">
        <v>101</v>
      </c>
      <c r="G449" s="171" t="s">
        <v>5027</v>
      </c>
      <c r="H449" s="171" t="s">
        <v>58</v>
      </c>
      <c r="I449" s="171" t="s">
        <v>5028</v>
      </c>
      <c r="J449" s="171" t="s">
        <v>58</v>
      </c>
      <c r="K449" s="171" t="s">
        <v>5029</v>
      </c>
      <c r="L449" s="171" t="s">
        <v>58</v>
      </c>
      <c r="M449" s="174">
        <v>13.6035590509105</v>
      </c>
      <c r="N449" s="171" t="s">
        <v>4663</v>
      </c>
      <c r="O449" s="174">
        <v>5595418.4586611697</v>
      </c>
      <c r="P449" s="171" t="s">
        <v>5030</v>
      </c>
    </row>
    <row r="450" spans="1:16" ht="26.1" customHeight="1">
      <c r="A450" s="171" t="s">
        <v>1341</v>
      </c>
      <c r="B450" s="172" t="s">
        <v>66</v>
      </c>
      <c r="C450" s="172"/>
      <c r="D450" s="172" t="s">
        <v>1342</v>
      </c>
      <c r="E450" s="172" t="s">
        <v>892</v>
      </c>
      <c r="F450" s="173" t="s">
        <v>63</v>
      </c>
      <c r="G450" s="171" t="s">
        <v>3548</v>
      </c>
      <c r="H450" s="171" t="s">
        <v>58</v>
      </c>
      <c r="I450" s="171" t="s">
        <v>5031</v>
      </c>
      <c r="J450" s="171" t="s">
        <v>58</v>
      </c>
      <c r="K450" s="171" t="s">
        <v>5032</v>
      </c>
      <c r="L450" s="171" t="s">
        <v>58</v>
      </c>
      <c r="M450" s="174">
        <v>13.5638463461444</v>
      </c>
      <c r="N450" s="171" t="s">
        <v>4663</v>
      </c>
      <c r="O450" s="174">
        <v>5595432.0225075204</v>
      </c>
      <c r="P450" s="171" t="s">
        <v>5030</v>
      </c>
    </row>
    <row r="451" spans="1:16" ht="26.1" customHeight="1">
      <c r="A451" s="171" t="s">
        <v>5033</v>
      </c>
      <c r="B451" s="172" t="s">
        <v>66</v>
      </c>
      <c r="C451" s="172"/>
      <c r="D451" s="172" t="s">
        <v>5034</v>
      </c>
      <c r="E451" s="172" t="s">
        <v>892</v>
      </c>
      <c r="F451" s="173" t="s">
        <v>63</v>
      </c>
      <c r="G451" s="171" t="s">
        <v>5035</v>
      </c>
      <c r="H451" s="171" t="s">
        <v>58</v>
      </c>
      <c r="I451" s="171" t="s">
        <v>5036</v>
      </c>
      <c r="J451" s="171" t="s">
        <v>58</v>
      </c>
      <c r="K451" s="171" t="s">
        <v>5037</v>
      </c>
      <c r="L451" s="171" t="s">
        <v>58</v>
      </c>
      <c r="M451" s="174">
        <v>13.537024657021901</v>
      </c>
      <c r="N451" s="171" t="s">
        <v>4663</v>
      </c>
      <c r="O451" s="174">
        <v>5595445.5595321702</v>
      </c>
      <c r="P451" s="171" t="s">
        <v>5030</v>
      </c>
    </row>
    <row r="452" spans="1:16" ht="26.1" customHeight="1">
      <c r="A452" s="171" t="s">
        <v>1437</v>
      </c>
      <c r="B452" s="172" t="s">
        <v>66</v>
      </c>
      <c r="C452" s="172"/>
      <c r="D452" s="172" t="s">
        <v>1438</v>
      </c>
      <c r="E452" s="172" t="s">
        <v>892</v>
      </c>
      <c r="F452" s="173" t="s">
        <v>63</v>
      </c>
      <c r="G452" s="171" t="s">
        <v>4149</v>
      </c>
      <c r="H452" s="171" t="s">
        <v>58</v>
      </c>
      <c r="I452" s="171" t="s">
        <v>2586</v>
      </c>
      <c r="J452" s="171" t="s">
        <v>58</v>
      </c>
      <c r="K452" s="171" t="s">
        <v>5038</v>
      </c>
      <c r="L452" s="171" t="s">
        <v>58</v>
      </c>
      <c r="M452" s="174">
        <v>13.424012878658401</v>
      </c>
      <c r="N452" s="171" t="s">
        <v>4663</v>
      </c>
      <c r="O452" s="174">
        <v>5595458.98354505</v>
      </c>
      <c r="P452" s="171" t="s">
        <v>5030</v>
      </c>
    </row>
    <row r="453" spans="1:16" ht="26.1" customHeight="1">
      <c r="A453" s="171" t="s">
        <v>1354</v>
      </c>
      <c r="B453" s="172" t="s">
        <v>66</v>
      </c>
      <c r="C453" s="172"/>
      <c r="D453" s="172" t="s">
        <v>1355</v>
      </c>
      <c r="E453" s="172" t="s">
        <v>892</v>
      </c>
      <c r="F453" s="173" t="s">
        <v>63</v>
      </c>
      <c r="G453" s="171" t="s">
        <v>4280</v>
      </c>
      <c r="H453" s="171" t="s">
        <v>58</v>
      </c>
      <c r="I453" s="171" t="s">
        <v>5039</v>
      </c>
      <c r="J453" s="171" t="s">
        <v>58</v>
      </c>
      <c r="K453" s="171" t="s">
        <v>5040</v>
      </c>
      <c r="L453" s="171" t="s">
        <v>58</v>
      </c>
      <c r="M453" s="174">
        <v>13.064441105122899</v>
      </c>
      <c r="N453" s="171" t="s">
        <v>4663</v>
      </c>
      <c r="O453" s="174">
        <v>5595472.04798616</v>
      </c>
      <c r="P453" s="171" t="s">
        <v>5030</v>
      </c>
    </row>
    <row r="454" spans="1:16" ht="26.1" customHeight="1">
      <c r="A454" s="171" t="s">
        <v>1838</v>
      </c>
      <c r="B454" s="172" t="s">
        <v>66</v>
      </c>
      <c r="C454" s="172"/>
      <c r="D454" s="172" t="s">
        <v>1839</v>
      </c>
      <c r="E454" s="172" t="s">
        <v>892</v>
      </c>
      <c r="F454" s="173" t="s">
        <v>63</v>
      </c>
      <c r="G454" s="171" t="s">
        <v>3976</v>
      </c>
      <c r="H454" s="171" t="s">
        <v>58</v>
      </c>
      <c r="I454" s="171" t="s">
        <v>5041</v>
      </c>
      <c r="J454" s="171" t="s">
        <v>58</v>
      </c>
      <c r="K454" s="171" t="s">
        <v>5042</v>
      </c>
      <c r="L454" s="171" t="s">
        <v>58</v>
      </c>
      <c r="M454" s="174">
        <v>12.884655218355199</v>
      </c>
      <c r="N454" s="171" t="s">
        <v>4663</v>
      </c>
      <c r="O454" s="174">
        <v>5595484.9326413795</v>
      </c>
      <c r="P454" s="171" t="s">
        <v>5030</v>
      </c>
    </row>
    <row r="455" spans="1:16" ht="26.1" customHeight="1">
      <c r="A455" s="171" t="s">
        <v>5043</v>
      </c>
      <c r="B455" s="172" t="s">
        <v>66</v>
      </c>
      <c r="C455" s="172"/>
      <c r="D455" s="172" t="s">
        <v>5044</v>
      </c>
      <c r="E455" s="172" t="s">
        <v>892</v>
      </c>
      <c r="F455" s="173" t="s">
        <v>202</v>
      </c>
      <c r="G455" s="171" t="s">
        <v>5045</v>
      </c>
      <c r="H455" s="171" t="s">
        <v>58</v>
      </c>
      <c r="I455" s="171" t="s">
        <v>5046</v>
      </c>
      <c r="J455" s="171" t="s">
        <v>58</v>
      </c>
      <c r="K455" s="171" t="s">
        <v>5047</v>
      </c>
      <c r="L455" s="171" t="s">
        <v>58</v>
      </c>
      <c r="M455" s="174">
        <v>12.848731001747501</v>
      </c>
      <c r="N455" s="171" t="s">
        <v>4663</v>
      </c>
      <c r="O455" s="174">
        <v>5595497.7813723804</v>
      </c>
      <c r="P455" s="171" t="s">
        <v>5030</v>
      </c>
    </row>
    <row r="456" spans="1:16" ht="26.1" customHeight="1">
      <c r="A456" s="171" t="s">
        <v>1323</v>
      </c>
      <c r="B456" s="172" t="s">
        <v>66</v>
      </c>
      <c r="C456" s="172"/>
      <c r="D456" s="172" t="s">
        <v>1324</v>
      </c>
      <c r="E456" s="172" t="s">
        <v>892</v>
      </c>
      <c r="F456" s="173" t="s">
        <v>63</v>
      </c>
      <c r="G456" s="171" t="s">
        <v>4957</v>
      </c>
      <c r="H456" s="171" t="s">
        <v>58</v>
      </c>
      <c r="I456" s="171" t="s">
        <v>5048</v>
      </c>
      <c r="J456" s="171" t="s">
        <v>58</v>
      </c>
      <c r="K456" s="171" t="s">
        <v>5049</v>
      </c>
      <c r="L456" s="171" t="s">
        <v>58</v>
      </c>
      <c r="M456" s="174">
        <v>12.465154815897099</v>
      </c>
      <c r="N456" s="171" t="s">
        <v>4663</v>
      </c>
      <c r="O456" s="174">
        <v>5595510.2465271903</v>
      </c>
      <c r="P456" s="171" t="s">
        <v>5030</v>
      </c>
    </row>
    <row r="457" spans="1:16" ht="26.1" customHeight="1">
      <c r="A457" s="171" t="s">
        <v>1508</v>
      </c>
      <c r="B457" s="172" t="s">
        <v>66</v>
      </c>
      <c r="C457" s="172"/>
      <c r="D457" s="172" t="s">
        <v>1509</v>
      </c>
      <c r="E457" s="172" t="s">
        <v>892</v>
      </c>
      <c r="F457" s="173" t="s">
        <v>63</v>
      </c>
      <c r="G457" s="171" t="s">
        <v>3976</v>
      </c>
      <c r="H457" s="171" t="s">
        <v>58</v>
      </c>
      <c r="I457" s="171" t="s">
        <v>5050</v>
      </c>
      <c r="J457" s="171" t="s">
        <v>58</v>
      </c>
      <c r="K457" s="171" t="s">
        <v>5051</v>
      </c>
      <c r="L457" s="171" t="s">
        <v>58</v>
      </c>
      <c r="M457" s="174">
        <v>12.335309453231501</v>
      </c>
      <c r="N457" s="171" t="s">
        <v>4663</v>
      </c>
      <c r="O457" s="174">
        <v>5595522.5818366501</v>
      </c>
      <c r="P457" s="171" t="s">
        <v>5030</v>
      </c>
    </row>
    <row r="458" spans="1:16" ht="26.1" customHeight="1">
      <c r="A458" s="171" t="s">
        <v>1346</v>
      </c>
      <c r="B458" s="172" t="s">
        <v>66</v>
      </c>
      <c r="C458" s="172"/>
      <c r="D458" s="172" t="s">
        <v>1347</v>
      </c>
      <c r="E458" s="172" t="s">
        <v>892</v>
      </c>
      <c r="F458" s="173" t="s">
        <v>63</v>
      </c>
      <c r="G458" s="171" t="s">
        <v>5052</v>
      </c>
      <c r="H458" s="171" t="s">
        <v>58</v>
      </c>
      <c r="I458" s="171" t="s">
        <v>3822</v>
      </c>
      <c r="J458" s="171" t="s">
        <v>58</v>
      </c>
      <c r="K458" s="171" t="s">
        <v>5053</v>
      </c>
      <c r="L458" s="171" t="s">
        <v>58</v>
      </c>
      <c r="M458" s="174">
        <v>11.5762134868788</v>
      </c>
      <c r="N458" s="171" t="s">
        <v>4663</v>
      </c>
      <c r="O458" s="174">
        <v>5595534.1580501301</v>
      </c>
      <c r="P458" s="171" t="s">
        <v>5030</v>
      </c>
    </row>
    <row r="459" spans="1:16" ht="26.1" customHeight="1">
      <c r="A459" s="171" t="s">
        <v>5054</v>
      </c>
      <c r="B459" s="172" t="s">
        <v>66</v>
      </c>
      <c r="C459" s="172"/>
      <c r="D459" s="172" t="s">
        <v>5055</v>
      </c>
      <c r="E459" s="172" t="s">
        <v>892</v>
      </c>
      <c r="F459" s="173" t="s">
        <v>63</v>
      </c>
      <c r="G459" s="171" t="s">
        <v>3976</v>
      </c>
      <c r="H459" s="171" t="s">
        <v>58</v>
      </c>
      <c r="I459" s="171" t="s">
        <v>5056</v>
      </c>
      <c r="J459" s="171" t="s">
        <v>58</v>
      </c>
      <c r="K459" s="171" t="s">
        <v>5057</v>
      </c>
      <c r="L459" s="171" t="s">
        <v>58</v>
      </c>
      <c r="M459" s="174">
        <v>11.3464870760089</v>
      </c>
      <c r="N459" s="171" t="s">
        <v>4663</v>
      </c>
      <c r="O459" s="174">
        <v>5595545.5045372099</v>
      </c>
      <c r="P459" s="171" t="s">
        <v>5030</v>
      </c>
    </row>
    <row r="460" spans="1:16" ht="26.1" customHeight="1">
      <c r="A460" s="171" t="s">
        <v>1321</v>
      </c>
      <c r="B460" s="172" t="s">
        <v>66</v>
      </c>
      <c r="C460" s="172"/>
      <c r="D460" s="172" t="s">
        <v>1322</v>
      </c>
      <c r="E460" s="172" t="s">
        <v>892</v>
      </c>
      <c r="F460" s="173" t="s">
        <v>63</v>
      </c>
      <c r="G460" s="171" t="s">
        <v>3864</v>
      </c>
      <c r="H460" s="171" t="s">
        <v>58</v>
      </c>
      <c r="I460" s="171" t="s">
        <v>5058</v>
      </c>
      <c r="J460" s="171" t="s">
        <v>58</v>
      </c>
      <c r="K460" s="171" t="s">
        <v>5059</v>
      </c>
      <c r="L460" s="171" t="s">
        <v>58</v>
      </c>
      <c r="M460" s="174">
        <v>11.2366179229842</v>
      </c>
      <c r="N460" s="171" t="s">
        <v>4663</v>
      </c>
      <c r="O460" s="174">
        <v>5595556.7411551299</v>
      </c>
      <c r="P460" s="171" t="s">
        <v>5030</v>
      </c>
    </row>
    <row r="461" spans="1:16" ht="26.1" customHeight="1">
      <c r="A461" s="171" t="s">
        <v>1337</v>
      </c>
      <c r="B461" s="172" t="s">
        <v>66</v>
      </c>
      <c r="C461" s="172"/>
      <c r="D461" s="172" t="s">
        <v>1338</v>
      </c>
      <c r="E461" s="172" t="s">
        <v>892</v>
      </c>
      <c r="F461" s="173" t="s">
        <v>63</v>
      </c>
      <c r="G461" s="171" t="s">
        <v>3548</v>
      </c>
      <c r="H461" s="171" t="s">
        <v>58</v>
      </c>
      <c r="I461" s="171" t="s">
        <v>5060</v>
      </c>
      <c r="J461" s="171" t="s">
        <v>58</v>
      </c>
      <c r="K461" s="171" t="s">
        <v>3290</v>
      </c>
      <c r="L461" s="171" t="s">
        <v>58</v>
      </c>
      <c r="M461" s="174">
        <v>10.8670580446282</v>
      </c>
      <c r="N461" s="171" t="s">
        <v>4663</v>
      </c>
      <c r="O461" s="174">
        <v>5595567.6082131797</v>
      </c>
      <c r="P461" s="171" t="s">
        <v>5030</v>
      </c>
    </row>
    <row r="462" spans="1:16" ht="39" customHeight="1">
      <c r="A462" s="171" t="s">
        <v>1297</v>
      </c>
      <c r="B462" s="172" t="s">
        <v>66</v>
      </c>
      <c r="C462" s="172"/>
      <c r="D462" s="172" t="s">
        <v>1298</v>
      </c>
      <c r="E462" s="172" t="s">
        <v>892</v>
      </c>
      <c r="F462" s="173" t="s">
        <v>63</v>
      </c>
      <c r="G462" s="171" t="s">
        <v>3976</v>
      </c>
      <c r="H462" s="171" t="s">
        <v>58</v>
      </c>
      <c r="I462" s="171" t="s">
        <v>3290</v>
      </c>
      <c r="J462" s="171" t="s">
        <v>58</v>
      </c>
      <c r="K462" s="171" t="s">
        <v>4222</v>
      </c>
      <c r="L462" s="171" t="s">
        <v>58</v>
      </c>
      <c r="M462" s="174">
        <v>10.857069939807801</v>
      </c>
      <c r="N462" s="171" t="s">
        <v>4663</v>
      </c>
      <c r="O462" s="174">
        <v>5595578.4652831201</v>
      </c>
      <c r="P462" s="171" t="s">
        <v>5030</v>
      </c>
    </row>
    <row r="463" spans="1:16" ht="39" customHeight="1">
      <c r="A463" s="171" t="s">
        <v>1840</v>
      </c>
      <c r="B463" s="172" t="s">
        <v>66</v>
      </c>
      <c r="C463" s="172"/>
      <c r="D463" s="172" t="s">
        <v>1841</v>
      </c>
      <c r="E463" s="172" t="s">
        <v>892</v>
      </c>
      <c r="F463" s="173" t="s">
        <v>202</v>
      </c>
      <c r="G463" s="171" t="s">
        <v>5061</v>
      </c>
      <c r="H463" s="171" t="s">
        <v>58</v>
      </c>
      <c r="I463" s="171" t="s">
        <v>5062</v>
      </c>
      <c r="J463" s="171" t="s">
        <v>58</v>
      </c>
      <c r="K463" s="171" t="s">
        <v>5063</v>
      </c>
      <c r="L463" s="171" t="s">
        <v>58</v>
      </c>
      <c r="M463" s="174">
        <v>10.413962651606701</v>
      </c>
      <c r="N463" s="171" t="s">
        <v>4663</v>
      </c>
      <c r="O463" s="174">
        <v>5595588.8792457702</v>
      </c>
      <c r="P463" s="171" t="s">
        <v>5030</v>
      </c>
    </row>
    <row r="464" spans="1:16" ht="26.1" customHeight="1">
      <c r="A464" s="171" t="s">
        <v>1486</v>
      </c>
      <c r="B464" s="172" t="s">
        <v>66</v>
      </c>
      <c r="C464" s="172"/>
      <c r="D464" s="172" t="s">
        <v>1487</v>
      </c>
      <c r="E464" s="172" t="s">
        <v>892</v>
      </c>
      <c r="F464" s="173" t="s">
        <v>101</v>
      </c>
      <c r="G464" s="171" t="s">
        <v>5064</v>
      </c>
      <c r="H464" s="171" t="s">
        <v>58</v>
      </c>
      <c r="I464" s="171" t="s">
        <v>4834</v>
      </c>
      <c r="J464" s="171" t="s">
        <v>58</v>
      </c>
      <c r="K464" s="171" t="s">
        <v>5065</v>
      </c>
      <c r="L464" s="171" t="s">
        <v>58</v>
      </c>
      <c r="M464" s="174">
        <v>9.0130800112067107</v>
      </c>
      <c r="N464" s="171" t="s">
        <v>4663</v>
      </c>
      <c r="O464" s="174">
        <v>5595597.8923257804</v>
      </c>
      <c r="P464" s="171" t="s">
        <v>5030</v>
      </c>
    </row>
    <row r="465" spans="1:16" ht="26.1" customHeight="1">
      <c r="A465" s="171" t="s">
        <v>1431</v>
      </c>
      <c r="B465" s="172" t="s">
        <v>66</v>
      </c>
      <c r="C465" s="172"/>
      <c r="D465" s="172" t="s">
        <v>1432</v>
      </c>
      <c r="E465" s="172" t="s">
        <v>892</v>
      </c>
      <c r="F465" s="173" t="s">
        <v>202</v>
      </c>
      <c r="G465" s="171" t="s">
        <v>5066</v>
      </c>
      <c r="H465" s="171" t="s">
        <v>58</v>
      </c>
      <c r="I465" s="171" t="s">
        <v>3861</v>
      </c>
      <c r="J465" s="171" t="s">
        <v>58</v>
      </c>
      <c r="K465" s="171" t="s">
        <v>5067</v>
      </c>
      <c r="L465" s="171" t="s">
        <v>58</v>
      </c>
      <c r="M465" s="174">
        <v>8.9551410926691908</v>
      </c>
      <c r="N465" s="171" t="s">
        <v>4663</v>
      </c>
      <c r="O465" s="174">
        <v>5595606.8474668702</v>
      </c>
      <c r="P465" s="171" t="s">
        <v>5030</v>
      </c>
    </row>
    <row r="466" spans="1:16" ht="26.1" customHeight="1">
      <c r="A466" s="171" t="s">
        <v>1307</v>
      </c>
      <c r="B466" s="172" t="s">
        <v>66</v>
      </c>
      <c r="C466" s="172"/>
      <c r="D466" s="172" t="s">
        <v>1308</v>
      </c>
      <c r="E466" s="172" t="s">
        <v>892</v>
      </c>
      <c r="F466" s="173" t="s">
        <v>63</v>
      </c>
      <c r="G466" s="171" t="s">
        <v>3976</v>
      </c>
      <c r="H466" s="171" t="s">
        <v>58</v>
      </c>
      <c r="I466" s="171" t="s">
        <v>5068</v>
      </c>
      <c r="J466" s="171" t="s">
        <v>58</v>
      </c>
      <c r="K466" s="171" t="s">
        <v>5069</v>
      </c>
      <c r="L466" s="171" t="s">
        <v>58</v>
      </c>
      <c r="M466" s="174">
        <v>8.9193776046443194</v>
      </c>
      <c r="N466" s="171" t="s">
        <v>4663</v>
      </c>
      <c r="O466" s="174">
        <v>5595615.7668444803</v>
      </c>
      <c r="P466" s="171" t="s">
        <v>5030</v>
      </c>
    </row>
    <row r="467" spans="1:16" ht="26.1" customHeight="1">
      <c r="A467" s="171" t="s">
        <v>1331</v>
      </c>
      <c r="B467" s="172" t="s">
        <v>66</v>
      </c>
      <c r="C467" s="172"/>
      <c r="D467" s="172" t="s">
        <v>1332</v>
      </c>
      <c r="E467" s="172" t="s">
        <v>892</v>
      </c>
      <c r="F467" s="173" t="s">
        <v>63</v>
      </c>
      <c r="G467" s="171" t="s">
        <v>3808</v>
      </c>
      <c r="H467" s="171" t="s">
        <v>58</v>
      </c>
      <c r="I467" s="171" t="s">
        <v>5070</v>
      </c>
      <c r="J467" s="171" t="s">
        <v>58</v>
      </c>
      <c r="K467" s="171" t="s">
        <v>5071</v>
      </c>
      <c r="L467" s="171" t="s">
        <v>58</v>
      </c>
      <c r="M467" s="174">
        <v>8.8894132901830307</v>
      </c>
      <c r="N467" s="171" t="s">
        <v>4663</v>
      </c>
      <c r="O467" s="174">
        <v>5595624.65625777</v>
      </c>
      <c r="P467" s="171" t="s">
        <v>5030</v>
      </c>
    </row>
    <row r="468" spans="1:16" ht="26.1" customHeight="1">
      <c r="A468" s="171" t="s">
        <v>1850</v>
      </c>
      <c r="B468" s="172" t="s">
        <v>66</v>
      </c>
      <c r="C468" s="172"/>
      <c r="D468" s="172" t="s">
        <v>1851</v>
      </c>
      <c r="E468" s="172" t="s">
        <v>892</v>
      </c>
      <c r="F468" s="173" t="s">
        <v>63</v>
      </c>
      <c r="G468" s="171" t="s">
        <v>3976</v>
      </c>
      <c r="H468" s="171" t="s">
        <v>58</v>
      </c>
      <c r="I468" s="171" t="s">
        <v>5001</v>
      </c>
      <c r="J468" s="171" t="s">
        <v>58</v>
      </c>
      <c r="K468" s="171" t="s">
        <v>5072</v>
      </c>
      <c r="L468" s="171" t="s">
        <v>58</v>
      </c>
      <c r="M468" s="174">
        <v>8.7296036130561507</v>
      </c>
      <c r="N468" s="171" t="s">
        <v>4663</v>
      </c>
      <c r="O468" s="174">
        <v>5595633.38586138</v>
      </c>
      <c r="P468" s="171" t="s">
        <v>5030</v>
      </c>
    </row>
    <row r="469" spans="1:16" ht="26.1" customHeight="1">
      <c r="A469" s="171" t="s">
        <v>1327</v>
      </c>
      <c r="B469" s="172" t="s">
        <v>66</v>
      </c>
      <c r="C469" s="172"/>
      <c r="D469" s="172" t="s">
        <v>1328</v>
      </c>
      <c r="E469" s="172" t="s">
        <v>892</v>
      </c>
      <c r="F469" s="173" t="s">
        <v>63</v>
      </c>
      <c r="G469" s="171" t="s">
        <v>4957</v>
      </c>
      <c r="H469" s="171" t="s">
        <v>58</v>
      </c>
      <c r="I469" s="171" t="s">
        <v>2401</v>
      </c>
      <c r="J469" s="171" t="s">
        <v>58</v>
      </c>
      <c r="K469" s="171" t="s">
        <v>5073</v>
      </c>
      <c r="L469" s="171" t="s">
        <v>58</v>
      </c>
      <c r="M469" s="174">
        <v>7.0715782128646998</v>
      </c>
      <c r="N469" s="171" t="s">
        <v>4663</v>
      </c>
      <c r="O469" s="174">
        <v>5595640.4574395902</v>
      </c>
      <c r="P469" s="171" t="s">
        <v>5030</v>
      </c>
    </row>
    <row r="470" spans="1:16" ht="26.1" customHeight="1">
      <c r="A470" s="171" t="s">
        <v>1423</v>
      </c>
      <c r="B470" s="172" t="s">
        <v>66</v>
      </c>
      <c r="C470" s="172"/>
      <c r="D470" s="172" t="s">
        <v>1424</v>
      </c>
      <c r="E470" s="172" t="s">
        <v>892</v>
      </c>
      <c r="F470" s="173" t="s">
        <v>63</v>
      </c>
      <c r="G470" s="171" t="s">
        <v>4957</v>
      </c>
      <c r="H470" s="171" t="s">
        <v>58</v>
      </c>
      <c r="I470" s="171" t="s">
        <v>5074</v>
      </c>
      <c r="J470" s="171" t="s">
        <v>58</v>
      </c>
      <c r="K470" s="171" t="s">
        <v>5031</v>
      </c>
      <c r="L470" s="171" t="s">
        <v>58</v>
      </c>
      <c r="M470" s="174">
        <v>6.79191127789265</v>
      </c>
      <c r="N470" s="171" t="s">
        <v>4663</v>
      </c>
      <c r="O470" s="174">
        <v>5595647.24935087</v>
      </c>
      <c r="P470" s="171" t="s">
        <v>5030</v>
      </c>
    </row>
    <row r="471" spans="1:16" ht="26.1" customHeight="1">
      <c r="A471" s="171" t="s">
        <v>1363</v>
      </c>
      <c r="B471" s="172" t="s">
        <v>66</v>
      </c>
      <c r="C471" s="172"/>
      <c r="D471" s="172" t="s">
        <v>1364</v>
      </c>
      <c r="E471" s="172" t="s">
        <v>892</v>
      </c>
      <c r="F471" s="173" t="s">
        <v>63</v>
      </c>
      <c r="G471" s="171" t="s">
        <v>3976</v>
      </c>
      <c r="H471" s="171" t="s">
        <v>58</v>
      </c>
      <c r="I471" s="171" t="s">
        <v>5075</v>
      </c>
      <c r="J471" s="171" t="s">
        <v>58</v>
      </c>
      <c r="K471" s="171" t="s">
        <v>5076</v>
      </c>
      <c r="L471" s="171" t="s">
        <v>58</v>
      </c>
      <c r="M471" s="174">
        <v>5.0140286198560498</v>
      </c>
      <c r="N471" s="171" t="s">
        <v>4663</v>
      </c>
      <c r="O471" s="174">
        <v>5595652.26337949</v>
      </c>
      <c r="P471" s="171" t="s">
        <v>5030</v>
      </c>
    </row>
    <row r="472" spans="1:16" ht="26.1" customHeight="1">
      <c r="A472" s="171" t="s">
        <v>1335</v>
      </c>
      <c r="B472" s="172" t="s">
        <v>66</v>
      </c>
      <c r="C472" s="172"/>
      <c r="D472" s="172" t="s">
        <v>1336</v>
      </c>
      <c r="E472" s="172" t="s">
        <v>892</v>
      </c>
      <c r="F472" s="173" t="s">
        <v>63</v>
      </c>
      <c r="G472" s="171" t="s">
        <v>3548</v>
      </c>
      <c r="H472" s="171" t="s">
        <v>58</v>
      </c>
      <c r="I472" s="171" t="s">
        <v>5077</v>
      </c>
      <c r="J472" s="171" t="s">
        <v>58</v>
      </c>
      <c r="K472" s="171" t="s">
        <v>5076</v>
      </c>
      <c r="L472" s="171" t="s">
        <v>58</v>
      </c>
      <c r="M472" s="174">
        <v>5.0140286198560498</v>
      </c>
      <c r="N472" s="171" t="s">
        <v>4663</v>
      </c>
      <c r="O472" s="174">
        <v>5595657.27740811</v>
      </c>
      <c r="P472" s="171" t="s">
        <v>5030</v>
      </c>
    </row>
    <row r="473" spans="1:16" ht="26.1" customHeight="1">
      <c r="A473" s="171" t="s">
        <v>5078</v>
      </c>
      <c r="B473" s="172" t="s">
        <v>66</v>
      </c>
      <c r="C473" s="172"/>
      <c r="D473" s="172" t="s">
        <v>5079</v>
      </c>
      <c r="E473" s="172" t="s">
        <v>1815</v>
      </c>
      <c r="F473" s="173" t="s">
        <v>63</v>
      </c>
      <c r="G473" s="171" t="s">
        <v>5080</v>
      </c>
      <c r="H473" s="171" t="s">
        <v>58</v>
      </c>
      <c r="I473" s="171" t="s">
        <v>5081</v>
      </c>
      <c r="J473" s="171" t="s">
        <v>58</v>
      </c>
      <c r="K473" s="171" t="s">
        <v>5082</v>
      </c>
      <c r="L473" s="171" t="s">
        <v>58</v>
      </c>
      <c r="M473" s="174">
        <v>4.0385613676190699</v>
      </c>
      <c r="N473" s="171" t="s">
        <v>4663</v>
      </c>
      <c r="O473" s="174">
        <v>5595661.3159694802</v>
      </c>
      <c r="P473" s="171" t="s">
        <v>5030</v>
      </c>
    </row>
    <row r="474" spans="1:16" ht="24" customHeight="1">
      <c r="A474" s="171" t="s">
        <v>1314</v>
      </c>
      <c r="B474" s="172" t="s">
        <v>66</v>
      </c>
      <c r="C474" s="172"/>
      <c r="D474" s="172" t="s">
        <v>1315</v>
      </c>
      <c r="E474" s="172" t="s">
        <v>892</v>
      </c>
      <c r="F474" s="173" t="s">
        <v>63</v>
      </c>
      <c r="G474" s="171" t="s">
        <v>3976</v>
      </c>
      <c r="H474" s="171" t="s">
        <v>58</v>
      </c>
      <c r="I474" s="171" t="s">
        <v>5083</v>
      </c>
      <c r="J474" s="171" t="s">
        <v>58</v>
      </c>
      <c r="K474" s="171" t="s">
        <v>5083</v>
      </c>
      <c r="L474" s="171" t="s">
        <v>58</v>
      </c>
      <c r="M474" s="174">
        <v>3.5757415257140699</v>
      </c>
      <c r="N474" s="171" t="s">
        <v>4663</v>
      </c>
      <c r="O474" s="174">
        <v>5595664.8917110097</v>
      </c>
      <c r="P474" s="171" t="s">
        <v>5030</v>
      </c>
    </row>
    <row r="475" spans="1:16" ht="26.1" customHeight="1">
      <c r="A475" s="171" t="s">
        <v>1343</v>
      </c>
      <c r="B475" s="172" t="s">
        <v>66</v>
      </c>
      <c r="C475" s="172"/>
      <c r="D475" s="172" t="s">
        <v>1344</v>
      </c>
      <c r="E475" s="172" t="s">
        <v>892</v>
      </c>
      <c r="F475" s="173" t="s">
        <v>63</v>
      </c>
      <c r="G475" s="171" t="s">
        <v>4077</v>
      </c>
      <c r="H475" s="171" t="s">
        <v>58</v>
      </c>
      <c r="I475" s="171" t="s">
        <v>5084</v>
      </c>
      <c r="J475" s="171" t="s">
        <v>58</v>
      </c>
      <c r="K475" s="171" t="s">
        <v>4607</v>
      </c>
      <c r="L475" s="171" t="s">
        <v>58</v>
      </c>
      <c r="M475" s="174">
        <v>3.4958366871506299</v>
      </c>
      <c r="N475" s="171" t="s">
        <v>4663</v>
      </c>
      <c r="O475" s="174">
        <v>5595668.3875476904</v>
      </c>
      <c r="P475" s="171" t="s">
        <v>5030</v>
      </c>
    </row>
    <row r="476" spans="1:16" ht="24" customHeight="1">
      <c r="A476" s="171" t="s">
        <v>5085</v>
      </c>
      <c r="B476" s="172" t="s">
        <v>66</v>
      </c>
      <c r="C476" s="172"/>
      <c r="D476" s="172" t="s">
        <v>5086</v>
      </c>
      <c r="E476" s="172" t="s">
        <v>3203</v>
      </c>
      <c r="F476" s="173" t="s">
        <v>886</v>
      </c>
      <c r="G476" s="171" t="s">
        <v>5087</v>
      </c>
      <c r="H476" s="171" t="s">
        <v>58</v>
      </c>
      <c r="I476" s="171" t="s">
        <v>5088</v>
      </c>
      <c r="J476" s="171" t="s">
        <v>58</v>
      </c>
      <c r="K476" s="171" t="s">
        <v>5089</v>
      </c>
      <c r="L476" s="171" t="s">
        <v>58</v>
      </c>
      <c r="M476" s="174">
        <v>3.4733080299478698</v>
      </c>
      <c r="N476" s="171" t="s">
        <v>4663</v>
      </c>
      <c r="O476" s="174">
        <v>5595671.86085572</v>
      </c>
      <c r="P476" s="171" t="s">
        <v>5030</v>
      </c>
    </row>
    <row r="477" spans="1:16" ht="26.1" customHeight="1">
      <c r="A477" s="171" t="s">
        <v>1318</v>
      </c>
      <c r="B477" s="172" t="s">
        <v>66</v>
      </c>
      <c r="C477" s="172"/>
      <c r="D477" s="172" t="s">
        <v>1319</v>
      </c>
      <c r="E477" s="172" t="s">
        <v>892</v>
      </c>
      <c r="F477" s="173" t="s">
        <v>63</v>
      </c>
      <c r="G477" s="171" t="s">
        <v>3808</v>
      </c>
      <c r="H477" s="171" t="s">
        <v>58</v>
      </c>
      <c r="I477" s="171" t="s">
        <v>2490</v>
      </c>
      <c r="J477" s="171" t="s">
        <v>58</v>
      </c>
      <c r="K477" s="171" t="s">
        <v>5090</v>
      </c>
      <c r="L477" s="171" t="s">
        <v>58</v>
      </c>
      <c r="M477" s="174">
        <v>3.3959556389463299</v>
      </c>
      <c r="N477" s="171" t="s">
        <v>4663</v>
      </c>
      <c r="O477" s="174">
        <v>5595675.2568113599</v>
      </c>
      <c r="P477" s="171" t="s">
        <v>5030</v>
      </c>
    </row>
    <row r="478" spans="1:16" ht="26.1" customHeight="1">
      <c r="A478" s="171" t="s">
        <v>1316</v>
      </c>
      <c r="B478" s="172" t="s">
        <v>66</v>
      </c>
      <c r="C478" s="172"/>
      <c r="D478" s="172" t="s">
        <v>1317</v>
      </c>
      <c r="E478" s="172" t="s">
        <v>892</v>
      </c>
      <c r="F478" s="173" t="s">
        <v>63</v>
      </c>
      <c r="G478" s="171" t="s">
        <v>3976</v>
      </c>
      <c r="H478" s="171" t="s">
        <v>58</v>
      </c>
      <c r="I478" s="171" t="s">
        <v>5091</v>
      </c>
      <c r="J478" s="171" t="s">
        <v>58</v>
      </c>
      <c r="K478" s="171" t="s">
        <v>5091</v>
      </c>
      <c r="L478" s="171" t="s">
        <v>58</v>
      </c>
      <c r="M478" s="174">
        <v>2.6168834629527602</v>
      </c>
      <c r="N478" s="171" t="s">
        <v>4663</v>
      </c>
      <c r="O478" s="174">
        <v>5595677.8736948203</v>
      </c>
      <c r="P478" s="171" t="s">
        <v>5030</v>
      </c>
    </row>
    <row r="479" spans="1:16" ht="26.1" customHeight="1">
      <c r="A479" s="171" t="s">
        <v>1375</v>
      </c>
      <c r="B479" s="172" t="s">
        <v>66</v>
      </c>
      <c r="C479" s="172"/>
      <c r="D479" s="172" t="s">
        <v>1376</v>
      </c>
      <c r="E479" s="172" t="s">
        <v>892</v>
      </c>
      <c r="F479" s="173" t="s">
        <v>63</v>
      </c>
      <c r="G479" s="171" t="s">
        <v>3976</v>
      </c>
      <c r="H479" s="171" t="s">
        <v>58</v>
      </c>
      <c r="I479" s="171" t="s">
        <v>5092</v>
      </c>
      <c r="J479" s="171" t="s">
        <v>58</v>
      </c>
      <c r="K479" s="171" t="s">
        <v>5092</v>
      </c>
      <c r="L479" s="171" t="s">
        <v>58</v>
      </c>
      <c r="M479" s="174">
        <v>2.1374544315720998</v>
      </c>
      <c r="N479" s="171" t="s">
        <v>4663</v>
      </c>
      <c r="O479" s="174">
        <v>5595680.0111492602</v>
      </c>
      <c r="P479" s="171" t="s">
        <v>5030</v>
      </c>
    </row>
    <row r="480" spans="1:16" ht="26.1" customHeight="1">
      <c r="A480" s="171" t="s">
        <v>1181</v>
      </c>
      <c r="B480" s="172" t="s">
        <v>66</v>
      </c>
      <c r="C480" s="172"/>
      <c r="D480" s="172" t="s">
        <v>1182</v>
      </c>
      <c r="E480" s="172" t="s">
        <v>892</v>
      </c>
      <c r="F480" s="173" t="s">
        <v>101</v>
      </c>
      <c r="G480" s="171" t="s">
        <v>5093</v>
      </c>
      <c r="H480" s="171" t="s">
        <v>58</v>
      </c>
      <c r="I480" s="171" t="s">
        <v>5094</v>
      </c>
      <c r="J480" s="171" t="s">
        <v>58</v>
      </c>
      <c r="K480" s="171" t="s">
        <v>5095</v>
      </c>
      <c r="L480" s="171" t="s">
        <v>58</v>
      </c>
      <c r="M480" s="174">
        <v>1.9676526543828501</v>
      </c>
      <c r="N480" s="171" t="s">
        <v>4663</v>
      </c>
      <c r="O480" s="174">
        <v>5595681.9788019098</v>
      </c>
      <c r="P480" s="171" t="s">
        <v>5030</v>
      </c>
    </row>
    <row r="481" spans="1:16" ht="26.1" customHeight="1">
      <c r="A481" s="171" t="s">
        <v>1333</v>
      </c>
      <c r="B481" s="172" t="s">
        <v>66</v>
      </c>
      <c r="C481" s="172"/>
      <c r="D481" s="172" t="s">
        <v>1334</v>
      </c>
      <c r="E481" s="172" t="s">
        <v>892</v>
      </c>
      <c r="F481" s="173" t="s">
        <v>63</v>
      </c>
      <c r="G481" s="171" t="s">
        <v>3976</v>
      </c>
      <c r="H481" s="171" t="s">
        <v>58</v>
      </c>
      <c r="I481" s="171" t="s">
        <v>5096</v>
      </c>
      <c r="J481" s="171" t="s">
        <v>58</v>
      </c>
      <c r="K481" s="171" t="s">
        <v>5096</v>
      </c>
      <c r="L481" s="171" t="s">
        <v>58</v>
      </c>
      <c r="M481" s="174">
        <v>1.83781128695919</v>
      </c>
      <c r="N481" s="171" t="s">
        <v>4663</v>
      </c>
      <c r="O481" s="174">
        <v>5595683.8166132001</v>
      </c>
      <c r="P481" s="171" t="s">
        <v>5030</v>
      </c>
    </row>
    <row r="482" spans="1:16" ht="26.1" customHeight="1">
      <c r="A482" s="171" t="s">
        <v>1368</v>
      </c>
      <c r="B482" s="172" t="s">
        <v>66</v>
      </c>
      <c r="C482" s="172"/>
      <c r="D482" s="172" t="s">
        <v>1369</v>
      </c>
      <c r="E482" s="172" t="s">
        <v>892</v>
      </c>
      <c r="F482" s="173" t="s">
        <v>63</v>
      </c>
      <c r="G482" s="171" t="s">
        <v>3548</v>
      </c>
      <c r="H482" s="171" t="s">
        <v>58</v>
      </c>
      <c r="I482" s="171" t="s">
        <v>3800</v>
      </c>
      <c r="J482" s="171" t="s">
        <v>58</v>
      </c>
      <c r="K482" s="171" t="s">
        <v>5070</v>
      </c>
      <c r="L482" s="171" t="s">
        <v>58</v>
      </c>
      <c r="M482" s="174">
        <v>1.7778826580366101</v>
      </c>
      <c r="N482" s="171" t="s">
        <v>4663</v>
      </c>
      <c r="O482" s="174">
        <v>5595685.5944958497</v>
      </c>
      <c r="P482" s="171" t="s">
        <v>5030</v>
      </c>
    </row>
    <row r="483" spans="1:16" ht="39" customHeight="1">
      <c r="A483" s="171" t="s">
        <v>1633</v>
      </c>
      <c r="B483" s="172" t="s">
        <v>66</v>
      </c>
      <c r="C483" s="172"/>
      <c r="D483" s="172" t="s">
        <v>1634</v>
      </c>
      <c r="E483" s="172" t="s">
        <v>892</v>
      </c>
      <c r="F483" s="173" t="s">
        <v>63</v>
      </c>
      <c r="G483" s="171" t="s">
        <v>3976</v>
      </c>
      <c r="H483" s="171" t="s">
        <v>58</v>
      </c>
      <c r="I483" s="171" t="s">
        <v>5097</v>
      </c>
      <c r="J483" s="171" t="s">
        <v>58</v>
      </c>
      <c r="K483" s="171" t="s">
        <v>5097</v>
      </c>
      <c r="L483" s="171" t="s">
        <v>58</v>
      </c>
      <c r="M483" s="174">
        <v>1.6480372953710101</v>
      </c>
      <c r="N483" s="171" t="s">
        <v>4663</v>
      </c>
      <c r="O483" s="174">
        <v>5595687.2425331501</v>
      </c>
      <c r="P483" s="171" t="s">
        <v>5030</v>
      </c>
    </row>
    <row r="484" spans="1:16" ht="26.1" customHeight="1">
      <c r="A484" s="171" t="s">
        <v>951</v>
      </c>
      <c r="B484" s="172" t="s">
        <v>66</v>
      </c>
      <c r="C484" s="172"/>
      <c r="D484" s="172" t="s">
        <v>952</v>
      </c>
      <c r="E484" s="172" t="s">
        <v>892</v>
      </c>
      <c r="F484" s="173" t="s">
        <v>101</v>
      </c>
      <c r="G484" s="171" t="s">
        <v>5098</v>
      </c>
      <c r="H484" s="171" t="s">
        <v>58</v>
      </c>
      <c r="I484" s="171" t="s">
        <v>5099</v>
      </c>
      <c r="J484" s="171" t="s">
        <v>58</v>
      </c>
      <c r="K484" s="171" t="s">
        <v>5100</v>
      </c>
      <c r="L484" s="171" t="s">
        <v>58</v>
      </c>
      <c r="M484" s="174">
        <v>1.3519898684934599</v>
      </c>
      <c r="N484" s="171" t="s">
        <v>4663</v>
      </c>
      <c r="O484" s="174">
        <v>5595688.5945230201</v>
      </c>
      <c r="P484" s="171" t="s">
        <v>5030</v>
      </c>
    </row>
    <row r="485" spans="1:16" ht="26.1" customHeight="1">
      <c r="A485" s="171" t="s">
        <v>1361</v>
      </c>
      <c r="B485" s="172" t="s">
        <v>66</v>
      </c>
      <c r="C485" s="172"/>
      <c r="D485" s="172" t="s">
        <v>1362</v>
      </c>
      <c r="E485" s="172" t="s">
        <v>892</v>
      </c>
      <c r="F485" s="173" t="s">
        <v>63</v>
      </c>
      <c r="G485" s="171" t="s">
        <v>3976</v>
      </c>
      <c r="H485" s="171" t="s">
        <v>58</v>
      </c>
      <c r="I485" s="171" t="s">
        <v>2443</v>
      </c>
      <c r="J485" s="171" t="s">
        <v>58</v>
      </c>
      <c r="K485" s="171" t="s">
        <v>2443</v>
      </c>
      <c r="L485" s="171" t="s">
        <v>58</v>
      </c>
      <c r="M485" s="174">
        <v>0.94886995794088502</v>
      </c>
      <c r="N485" s="171" t="s">
        <v>4663</v>
      </c>
      <c r="O485" s="174">
        <v>5595689.5433929795</v>
      </c>
      <c r="P485" s="171" t="s">
        <v>5030</v>
      </c>
    </row>
    <row r="486" spans="1:16" ht="26.1" customHeight="1">
      <c r="A486" s="171" t="s">
        <v>1329</v>
      </c>
      <c r="B486" s="172" t="s">
        <v>66</v>
      </c>
      <c r="C486" s="172"/>
      <c r="D486" s="172" t="s">
        <v>1330</v>
      </c>
      <c r="E486" s="172" t="s">
        <v>892</v>
      </c>
      <c r="F486" s="173" t="s">
        <v>63</v>
      </c>
      <c r="G486" s="171" t="s">
        <v>3976</v>
      </c>
      <c r="H486" s="171" t="s">
        <v>58</v>
      </c>
      <c r="I486" s="171" t="s">
        <v>2465</v>
      </c>
      <c r="J486" s="171" t="s">
        <v>58</v>
      </c>
      <c r="K486" s="171" t="s">
        <v>2465</v>
      </c>
      <c r="L486" s="171" t="s">
        <v>58</v>
      </c>
      <c r="M486" s="174">
        <v>0.79904838563443004</v>
      </c>
      <c r="N486" s="171" t="s">
        <v>4663</v>
      </c>
      <c r="O486" s="174">
        <v>5595690.3424413595</v>
      </c>
      <c r="P486" s="171" t="s">
        <v>5030</v>
      </c>
    </row>
    <row r="487" spans="1:16" ht="24" customHeight="1">
      <c r="A487" s="171" t="s">
        <v>1299</v>
      </c>
      <c r="B487" s="172" t="s">
        <v>66</v>
      </c>
      <c r="C487" s="172"/>
      <c r="D487" s="172" t="s">
        <v>1300</v>
      </c>
      <c r="E487" s="172" t="s">
        <v>892</v>
      </c>
      <c r="F487" s="173" t="s">
        <v>63</v>
      </c>
      <c r="G487" s="171" t="s">
        <v>3976</v>
      </c>
      <c r="H487" s="171" t="s">
        <v>58</v>
      </c>
      <c r="I487" s="171" t="s">
        <v>5101</v>
      </c>
      <c r="J487" s="171" t="s">
        <v>58</v>
      </c>
      <c r="K487" s="171" t="s">
        <v>5101</v>
      </c>
      <c r="L487" s="171" t="s">
        <v>58</v>
      </c>
      <c r="M487" s="174">
        <v>0.68917923260969605</v>
      </c>
      <c r="N487" s="171" t="s">
        <v>4663</v>
      </c>
      <c r="O487" s="174">
        <v>5595691.03162059</v>
      </c>
      <c r="P487" s="171" t="s">
        <v>5030</v>
      </c>
    </row>
    <row r="488" spans="1:16" ht="39" customHeight="1">
      <c r="A488" s="171" t="s">
        <v>5102</v>
      </c>
      <c r="B488" s="172" t="s">
        <v>66</v>
      </c>
      <c r="C488" s="172"/>
      <c r="D488" s="172" t="s">
        <v>5103</v>
      </c>
      <c r="E488" s="172" t="s">
        <v>892</v>
      </c>
      <c r="F488" s="173" t="s">
        <v>963</v>
      </c>
      <c r="G488" s="171" t="s">
        <v>5104</v>
      </c>
      <c r="H488" s="171" t="s">
        <v>58</v>
      </c>
      <c r="I488" s="171" t="s">
        <v>5105</v>
      </c>
      <c r="J488" s="171" t="s">
        <v>58</v>
      </c>
      <c r="K488" s="171" t="s">
        <v>5106</v>
      </c>
      <c r="L488" s="171" t="s">
        <v>58</v>
      </c>
      <c r="M488" s="174">
        <v>0.36376599848789798</v>
      </c>
      <c r="N488" s="171" t="s">
        <v>4663</v>
      </c>
      <c r="O488" s="174">
        <v>5595691.3953865897</v>
      </c>
      <c r="P488" s="171" t="s">
        <v>5030</v>
      </c>
    </row>
    <row r="489" spans="1:16" ht="26.1" customHeight="1">
      <c r="A489" s="171" t="s">
        <v>5107</v>
      </c>
      <c r="B489" s="172" t="s">
        <v>66</v>
      </c>
      <c r="C489" s="172"/>
      <c r="D489" s="172" t="s">
        <v>5108</v>
      </c>
      <c r="E489" s="172" t="s">
        <v>892</v>
      </c>
      <c r="F489" s="173" t="s">
        <v>980</v>
      </c>
      <c r="G489" s="171" t="s">
        <v>3710</v>
      </c>
      <c r="H489" s="171" t="s">
        <v>58</v>
      </c>
      <c r="I489" s="171" t="s">
        <v>2973</v>
      </c>
      <c r="J489" s="171" t="s">
        <v>58</v>
      </c>
      <c r="K489" s="171" t="s">
        <v>4110</v>
      </c>
      <c r="L489" s="171" t="s">
        <v>58</v>
      </c>
      <c r="M489" s="174">
        <v>0.32461340666398703</v>
      </c>
      <c r="N489" s="171" t="s">
        <v>4663</v>
      </c>
      <c r="O489" s="174">
        <v>5595691.7199999997</v>
      </c>
      <c r="P489" s="171" t="s">
        <v>5030</v>
      </c>
    </row>
    <row r="490" spans="1:16">
      <c r="A490" s="175"/>
      <c r="B490" s="175"/>
      <c r="C490" s="175"/>
      <c r="D490" s="175"/>
      <c r="E490" s="175"/>
      <c r="F490" s="175"/>
      <c r="G490" s="175"/>
      <c r="H490" s="175"/>
      <c r="I490" s="175"/>
      <c r="J490" s="175"/>
      <c r="K490" s="175"/>
      <c r="L490" s="175"/>
      <c r="M490" s="175"/>
      <c r="N490" s="175"/>
      <c r="O490" s="175"/>
      <c r="P490" s="175"/>
    </row>
    <row r="491" spans="1:16">
      <c r="A491" s="176"/>
      <c r="B491" s="176"/>
      <c r="C491" s="176"/>
      <c r="D491" s="176"/>
      <c r="E491" s="176"/>
      <c r="F491" s="176"/>
      <c r="G491" s="176"/>
      <c r="H491" s="176"/>
      <c r="I491" s="176"/>
      <c r="J491" s="176"/>
      <c r="K491" s="176"/>
      <c r="L491" s="316"/>
      <c r="M491" s="316" t="s">
        <v>5109</v>
      </c>
      <c r="N491" s="316"/>
      <c r="O491" s="316"/>
    </row>
    <row r="492" spans="1:16">
      <c r="A492" s="176"/>
      <c r="B492" s="176"/>
      <c r="C492" s="176"/>
      <c r="D492" s="176"/>
      <c r="E492" s="176"/>
      <c r="F492" s="176"/>
      <c r="G492" s="176"/>
      <c r="H492" s="176"/>
      <c r="I492" s="176"/>
      <c r="J492" s="176"/>
      <c r="K492" s="176"/>
      <c r="L492" s="316" t="s">
        <v>974</v>
      </c>
      <c r="M492" s="316"/>
      <c r="N492" s="316"/>
      <c r="O492" s="176"/>
      <c r="P492" s="176" t="s">
        <v>5110</v>
      </c>
    </row>
    <row r="493" spans="1:16">
      <c r="A493" s="176"/>
      <c r="B493" s="176"/>
      <c r="C493" s="176"/>
      <c r="D493" s="176"/>
      <c r="E493" s="176"/>
      <c r="F493" s="176"/>
      <c r="G493" s="176"/>
      <c r="H493" s="176"/>
      <c r="I493" s="176"/>
      <c r="J493" s="176"/>
      <c r="K493" s="176"/>
      <c r="L493" s="316" t="s">
        <v>1815</v>
      </c>
      <c r="M493" s="316"/>
      <c r="N493" s="316"/>
      <c r="O493" s="176"/>
      <c r="P493" s="176" t="s">
        <v>5111</v>
      </c>
    </row>
    <row r="494" spans="1:16">
      <c r="A494" s="176"/>
      <c r="B494" s="176"/>
      <c r="C494" s="176"/>
      <c r="D494" s="176"/>
      <c r="E494" s="176"/>
      <c r="F494" s="176"/>
      <c r="G494" s="176"/>
      <c r="H494" s="176"/>
      <c r="I494" s="176"/>
      <c r="J494" s="176"/>
      <c r="K494" s="176"/>
      <c r="L494" s="316" t="s">
        <v>3203</v>
      </c>
      <c r="M494" s="316"/>
      <c r="N494" s="316"/>
      <c r="O494" s="176"/>
      <c r="P494" s="176" t="s">
        <v>5112</v>
      </c>
    </row>
    <row r="495" spans="1:16">
      <c r="A495" s="176"/>
      <c r="B495" s="176"/>
      <c r="C495" s="176"/>
      <c r="D495" s="176"/>
      <c r="E495" s="176"/>
      <c r="F495" s="176"/>
      <c r="G495" s="176"/>
      <c r="H495" s="176"/>
      <c r="I495" s="176"/>
      <c r="J495" s="176"/>
      <c r="K495" s="176"/>
      <c r="L495" s="316" t="s">
        <v>892</v>
      </c>
      <c r="M495" s="316"/>
      <c r="N495" s="316"/>
      <c r="O495" s="176"/>
      <c r="P495" s="176" t="s">
        <v>5113</v>
      </c>
    </row>
    <row r="496" spans="1:16">
      <c r="A496" s="176"/>
      <c r="B496" s="176"/>
      <c r="C496" s="176"/>
      <c r="D496" s="176"/>
      <c r="E496" s="176"/>
      <c r="F496" s="176"/>
      <c r="G496" s="176"/>
      <c r="H496" s="176"/>
      <c r="I496" s="176"/>
      <c r="J496" s="176"/>
      <c r="K496" s="176"/>
      <c r="L496" s="316" t="s">
        <v>1252</v>
      </c>
      <c r="M496" s="316"/>
      <c r="N496" s="316"/>
      <c r="O496" s="176"/>
      <c r="P496" s="176" t="s">
        <v>5114</v>
      </c>
    </row>
    <row r="497" spans="1:16">
      <c r="A497" s="176"/>
      <c r="B497" s="176"/>
      <c r="C497" s="176"/>
      <c r="D497" s="176"/>
      <c r="E497" s="176"/>
      <c r="F497" s="176"/>
      <c r="G497" s="176"/>
      <c r="H497" s="176"/>
      <c r="I497" s="176"/>
      <c r="J497" s="176"/>
      <c r="K497" s="176"/>
      <c r="L497" s="316" t="s">
        <v>5115</v>
      </c>
      <c r="M497" s="316"/>
      <c r="N497" s="316"/>
      <c r="O497" s="176"/>
      <c r="P497" s="176" t="s">
        <v>5116</v>
      </c>
    </row>
    <row r="498" spans="1:16">
      <c r="A498" s="176"/>
      <c r="B498" s="176"/>
      <c r="C498" s="176"/>
      <c r="D498" s="176"/>
      <c r="E498" s="176"/>
      <c r="F498" s="176"/>
      <c r="G498" s="176"/>
      <c r="H498" s="176"/>
      <c r="I498" s="176"/>
      <c r="J498" s="176"/>
      <c r="K498" s="176"/>
      <c r="L498" s="316" t="s">
        <v>5117</v>
      </c>
      <c r="M498" s="316"/>
      <c r="N498" s="316"/>
      <c r="O498" s="176"/>
      <c r="P498" s="176" t="s">
        <v>5116</v>
      </c>
    </row>
    <row r="499" spans="1:16">
      <c r="A499" s="176"/>
      <c r="B499" s="176"/>
      <c r="C499" s="176"/>
      <c r="D499" s="176"/>
      <c r="E499" s="176"/>
      <c r="F499" s="176"/>
      <c r="G499" s="176"/>
      <c r="H499" s="176"/>
      <c r="I499" s="176"/>
      <c r="J499" s="176"/>
      <c r="K499" s="176"/>
      <c r="L499" s="316" t="s">
        <v>5118</v>
      </c>
      <c r="M499" s="316"/>
      <c r="N499" s="316"/>
      <c r="O499" s="176"/>
      <c r="P499" s="176" t="s">
        <v>5116</v>
      </c>
    </row>
    <row r="500" spans="1:16">
      <c r="A500" s="176"/>
      <c r="B500" s="176"/>
      <c r="C500" s="176"/>
      <c r="D500" s="176"/>
      <c r="E500" s="176"/>
      <c r="F500" s="176"/>
      <c r="G500" s="176"/>
      <c r="H500" s="176"/>
      <c r="I500" s="176"/>
      <c r="J500" s="176"/>
      <c r="K500" s="176"/>
      <c r="L500" s="316" t="s">
        <v>5119</v>
      </c>
      <c r="M500" s="316"/>
      <c r="N500" s="316"/>
      <c r="O500" s="176"/>
      <c r="P500" s="176" t="s">
        <v>5116</v>
      </c>
    </row>
    <row r="501" spans="1:16">
      <c r="A501" s="176"/>
      <c r="B501" s="176"/>
      <c r="C501" s="176"/>
      <c r="D501" s="176"/>
      <c r="E501" s="176"/>
      <c r="F501" s="176"/>
      <c r="G501" s="176"/>
      <c r="H501" s="176"/>
      <c r="I501" s="176"/>
      <c r="J501" s="176"/>
      <c r="K501" s="176"/>
      <c r="L501" s="316" t="s">
        <v>5120</v>
      </c>
      <c r="M501" s="316"/>
      <c r="N501" s="316"/>
      <c r="O501" s="176"/>
      <c r="P501" s="176" t="s">
        <v>5116</v>
      </c>
    </row>
    <row r="502" spans="1:16">
      <c r="A502" s="176"/>
      <c r="B502" s="176"/>
      <c r="C502" s="176"/>
      <c r="D502" s="176"/>
      <c r="E502" s="176"/>
      <c r="F502" s="176"/>
      <c r="G502" s="176"/>
      <c r="H502" s="176"/>
      <c r="I502" s="176"/>
      <c r="J502" s="176"/>
      <c r="K502" s="176"/>
      <c r="L502" s="316" t="s">
        <v>3900</v>
      </c>
      <c r="M502" s="316"/>
      <c r="N502" s="316"/>
      <c r="O502" s="176"/>
      <c r="P502" s="176" t="s">
        <v>5121</v>
      </c>
    </row>
    <row r="503" spans="1:16">
      <c r="A503" s="176"/>
      <c r="B503" s="176"/>
      <c r="C503" s="176"/>
      <c r="D503" s="176"/>
      <c r="E503" s="176"/>
      <c r="F503" s="176"/>
      <c r="G503" s="176"/>
      <c r="H503" s="176"/>
      <c r="I503" s="176"/>
      <c r="J503" s="176"/>
      <c r="K503" s="176"/>
      <c r="L503" s="316" t="s">
        <v>5122</v>
      </c>
      <c r="M503" s="316"/>
      <c r="N503" s="316"/>
      <c r="O503" s="176"/>
      <c r="P503" s="176" t="s">
        <v>5116</v>
      </c>
    </row>
    <row r="504" spans="1:16">
      <c r="A504" s="175"/>
      <c r="B504" s="175"/>
      <c r="C504" s="175"/>
      <c r="D504" s="175"/>
      <c r="E504" s="175"/>
      <c r="F504" s="175"/>
      <c r="G504" s="175"/>
      <c r="H504" s="175"/>
      <c r="I504" s="175"/>
      <c r="J504" s="175"/>
      <c r="K504" s="175"/>
      <c r="L504" s="175"/>
      <c r="M504" s="175"/>
      <c r="N504" s="175"/>
      <c r="O504" s="175"/>
      <c r="P504" s="175"/>
    </row>
    <row r="505" spans="1:16">
      <c r="A505" s="309"/>
      <c r="B505" s="309"/>
      <c r="C505" s="309"/>
      <c r="D505" s="178"/>
      <c r="E505" s="177"/>
      <c r="F505" s="177"/>
      <c r="G505" s="177"/>
      <c r="H505" s="177"/>
      <c r="I505" s="177"/>
      <c r="J505" s="177"/>
      <c r="K505" s="177"/>
      <c r="L505" s="306" t="s">
        <v>47</v>
      </c>
      <c r="M505" s="309"/>
      <c r="N505" s="310">
        <v>5595691.7199999997</v>
      </c>
      <c r="O505" s="309"/>
      <c r="P505" s="309"/>
    </row>
    <row r="506" spans="1:16">
      <c r="A506" s="309"/>
      <c r="B506" s="309"/>
      <c r="C506" s="309"/>
      <c r="D506" s="178"/>
      <c r="E506" s="177"/>
      <c r="F506" s="177"/>
      <c r="G506" s="177"/>
      <c r="H506" s="177"/>
      <c r="I506" s="177"/>
      <c r="J506" s="177"/>
      <c r="K506" s="177"/>
      <c r="L506" s="306" t="s">
        <v>48</v>
      </c>
      <c r="M506" s="309"/>
      <c r="N506" s="310">
        <v>1287790.98</v>
      </c>
      <c r="O506" s="309"/>
      <c r="P506" s="309"/>
    </row>
    <row r="507" spans="1:16">
      <c r="A507" s="309"/>
      <c r="B507" s="309"/>
      <c r="C507" s="309"/>
      <c r="D507" s="178"/>
      <c r="E507" s="177"/>
      <c r="F507" s="177"/>
      <c r="G507" s="177"/>
      <c r="H507" s="177"/>
      <c r="I507" s="177"/>
      <c r="J507" s="177"/>
      <c r="K507" s="177"/>
      <c r="L507" s="306" t="s">
        <v>49</v>
      </c>
      <c r="M507" s="309"/>
      <c r="N507" s="310">
        <v>6883482.7000000002</v>
      </c>
      <c r="O507" s="309"/>
      <c r="P507" s="309"/>
    </row>
    <row r="508" spans="1:16" ht="60" customHeight="1">
      <c r="A508" s="179"/>
      <c r="B508" s="179"/>
      <c r="C508" s="179"/>
      <c r="D508" s="179"/>
      <c r="E508" s="179"/>
      <c r="F508" s="179"/>
      <c r="G508" s="179"/>
      <c r="H508" s="179"/>
      <c r="I508" s="179"/>
      <c r="J508" s="179"/>
      <c r="K508" s="179"/>
      <c r="L508" s="179"/>
      <c r="M508" s="179"/>
      <c r="N508" s="179"/>
      <c r="O508" s="179"/>
      <c r="P508" s="179"/>
    </row>
    <row r="509" spans="1:16" ht="69.95" customHeight="1">
      <c r="A509" s="311" t="s">
        <v>50</v>
      </c>
      <c r="B509" s="311"/>
      <c r="C509" s="311"/>
      <c r="D509" s="311"/>
      <c r="E509" s="311"/>
      <c r="F509" s="311"/>
      <c r="G509" s="311"/>
      <c r="H509" s="311"/>
      <c r="I509" s="311"/>
      <c r="J509" s="311"/>
      <c r="K509" s="311"/>
      <c r="L509" s="311"/>
      <c r="M509" s="311"/>
      <c r="N509" s="311"/>
      <c r="O509" s="311"/>
      <c r="P509" s="311"/>
    </row>
  </sheetData>
  <mergeCells count="39">
    <mergeCell ref="Q4:Q5"/>
    <mergeCell ref="R4:R5"/>
    <mergeCell ref="A509:P509"/>
    <mergeCell ref="A4:A5"/>
    <mergeCell ref="B4:B5"/>
    <mergeCell ref="C4:C5"/>
    <mergeCell ref="D4:D5"/>
    <mergeCell ref="E4:E5"/>
    <mergeCell ref="G4:G5"/>
    <mergeCell ref="N4:N5"/>
    <mergeCell ref="O4:O5"/>
    <mergeCell ref="P4:P5"/>
    <mergeCell ref="A506:C506"/>
    <mergeCell ref="L506:M506"/>
    <mergeCell ref="N506:P506"/>
    <mergeCell ref="A507:C507"/>
    <mergeCell ref="L507:M507"/>
    <mergeCell ref="N507:P507"/>
    <mergeCell ref="L501:N501"/>
    <mergeCell ref="L502:N502"/>
    <mergeCell ref="L503:N503"/>
    <mergeCell ref="A505:C505"/>
    <mergeCell ref="L505:M505"/>
    <mergeCell ref="N505:P505"/>
    <mergeCell ref="L496:N496"/>
    <mergeCell ref="L497:N497"/>
    <mergeCell ref="L498:N498"/>
    <mergeCell ref="L499:N499"/>
    <mergeCell ref="L500:N500"/>
    <mergeCell ref="L491:O491"/>
    <mergeCell ref="L492:N492"/>
    <mergeCell ref="L493:N493"/>
    <mergeCell ref="L494:N494"/>
    <mergeCell ref="L495:N495"/>
    <mergeCell ref="E1:G1"/>
    <mergeCell ref="H1:P1"/>
    <mergeCell ref="E2:G2"/>
    <mergeCell ref="H2:P2"/>
    <mergeCell ref="A3:P3"/>
  </mergeCells>
  <pageMargins left="0.5" right="0.5" top="1" bottom="1" header="0.5" footer="0.5"/>
  <pageSetup paperSize="9" scale="42" fitToHeight="0" orientation="landscape" r:id="rId1"/>
  <headerFooter>
    <oddHeader>&amp;L &amp;CCODEVASF
CNPJ:</oddHeader>
    <oddFooter>&amp;L &amp;C  -  -  / DF
 /</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6"/>
  <sheetViews>
    <sheetView view="pageBreakPreview" topLeftCell="A9" zoomScaleNormal="100" workbookViewId="0">
      <selection activeCell="D17" sqref="D17"/>
    </sheetView>
  </sheetViews>
  <sheetFormatPr defaultColWidth="8" defaultRowHeight="15"/>
  <cols>
    <col min="1" max="2" width="8" style="2"/>
    <col min="3" max="3" width="17.625" style="2" customWidth="1"/>
    <col min="4" max="4" width="17" style="2" customWidth="1"/>
    <col min="5" max="5" width="8" style="2"/>
    <col min="6" max="6" width="12.375" style="2" customWidth="1"/>
    <col min="7" max="7" width="8" style="2"/>
    <col min="8" max="8" width="9.5" style="2" customWidth="1"/>
    <col min="9" max="9" width="11.125" style="2" customWidth="1"/>
    <col min="10" max="16384" width="8" style="2"/>
  </cols>
  <sheetData>
    <row r="1" spans="1:10" s="1" customFormat="1" ht="43.9" customHeight="1">
      <c r="A1" s="483"/>
      <c r="B1" s="484"/>
      <c r="C1" s="435" t="s">
        <v>5123</v>
      </c>
      <c r="D1" s="435"/>
      <c r="E1" s="435"/>
      <c r="F1" s="435"/>
      <c r="G1" s="435"/>
      <c r="H1" s="435"/>
      <c r="I1" s="436"/>
    </row>
    <row r="2" spans="1:10" s="1" customFormat="1" ht="55.9" customHeight="1">
      <c r="A2" s="485"/>
      <c r="B2" s="486"/>
      <c r="C2" s="437" t="s">
        <v>5124</v>
      </c>
      <c r="D2" s="437"/>
      <c r="E2" s="437"/>
      <c r="F2" s="437"/>
      <c r="G2" s="437"/>
      <c r="H2" s="437"/>
      <c r="I2" s="438"/>
    </row>
    <row r="3" spans="1:10" s="1" customFormat="1" ht="20.100000000000001" customHeight="1">
      <c r="A3" s="439" t="s">
        <v>5125</v>
      </c>
      <c r="B3" s="440"/>
      <c r="C3" s="440"/>
      <c r="D3" s="440"/>
      <c r="E3" s="440"/>
      <c r="F3" s="440"/>
      <c r="G3" s="440"/>
      <c r="H3" s="440"/>
      <c r="I3" s="441"/>
    </row>
    <row r="4" spans="1:10" s="1" customFormat="1" ht="3.75" customHeight="1">
      <c r="A4" s="442"/>
      <c r="B4" s="443"/>
      <c r="C4" s="443"/>
      <c r="D4" s="443"/>
      <c r="E4" s="443"/>
      <c r="F4" s="443"/>
      <c r="G4" s="443"/>
      <c r="H4" s="443"/>
      <c r="I4" s="444"/>
    </row>
    <row r="5" spans="1:10" s="1" customFormat="1" ht="20.100000000000001" customHeight="1">
      <c r="A5" s="445" t="s">
        <v>5126</v>
      </c>
      <c r="B5" s="446"/>
      <c r="C5" s="446"/>
      <c r="D5" s="446"/>
      <c r="E5" s="446"/>
      <c r="F5" s="446"/>
      <c r="G5" s="446"/>
      <c r="H5" s="446"/>
      <c r="I5" s="447"/>
    </row>
    <row r="6" spans="1:10" s="1" customFormat="1" ht="34.15" customHeight="1">
      <c r="A6" s="448" t="s">
        <v>5127</v>
      </c>
      <c r="B6" s="449"/>
      <c r="C6" s="449"/>
      <c r="D6" s="449"/>
      <c r="E6" s="449"/>
      <c r="F6" s="449"/>
      <c r="G6" s="449"/>
      <c r="H6" s="449"/>
      <c r="I6" s="450"/>
    </row>
    <row r="7" spans="1:10" s="1" customFormat="1" ht="20.100000000000001" customHeight="1">
      <c r="A7" s="451" t="s">
        <v>5128</v>
      </c>
      <c r="B7" s="452"/>
      <c r="C7" s="452"/>
      <c r="D7" s="452"/>
      <c r="E7" s="452"/>
      <c r="F7" s="452"/>
      <c r="G7" s="452"/>
      <c r="H7" s="452"/>
      <c r="I7" s="453"/>
    </row>
    <row r="8" spans="1:10" s="1" customFormat="1" ht="20.100000000000001" customHeight="1">
      <c r="A8" s="451" t="s">
        <v>5129</v>
      </c>
      <c r="B8" s="452"/>
      <c r="C8" s="452"/>
      <c r="D8" s="452"/>
      <c r="E8" s="452"/>
      <c r="F8" s="452"/>
      <c r="G8" s="452"/>
      <c r="H8" s="452"/>
      <c r="I8" s="453"/>
    </row>
    <row r="9" spans="1:10" ht="15.75">
      <c r="A9" s="487" t="s">
        <v>5130</v>
      </c>
      <c r="B9" s="488"/>
      <c r="C9" s="488"/>
      <c r="D9" s="488"/>
      <c r="E9" s="488"/>
      <c r="F9" s="488"/>
      <c r="G9" s="488"/>
      <c r="H9" s="488"/>
      <c r="I9" s="489"/>
      <c r="J9" s="20"/>
    </row>
    <row r="10" spans="1:10">
      <c r="A10" s="490"/>
      <c r="B10" s="491"/>
      <c r="C10" s="491"/>
      <c r="D10" s="491"/>
      <c r="E10" s="491"/>
      <c r="F10" s="491"/>
      <c r="G10" s="491"/>
      <c r="H10" s="491"/>
      <c r="I10" s="492"/>
    </row>
    <row r="11" spans="1:10" s="1" customFormat="1" ht="30" customHeight="1">
      <c r="A11" s="454" t="s">
        <v>5131</v>
      </c>
      <c r="B11" s="455"/>
      <c r="C11" s="456"/>
      <c r="D11" s="3" t="s">
        <v>5132</v>
      </c>
      <c r="E11" s="457" t="s">
        <v>5133</v>
      </c>
      <c r="F11" s="458"/>
      <c r="G11" s="459" t="s">
        <v>5134</v>
      </c>
      <c r="H11" s="460"/>
      <c r="I11" s="21">
        <f>((((1+E12+E15+E16))*(1+E14)*(1+E13))/(1-(E17+E18+E19+E20))-1)</f>
        <v>0.23082952093766701</v>
      </c>
    </row>
    <row r="12" spans="1:10" s="1" customFormat="1" ht="30" customHeight="1">
      <c r="A12" s="468" t="s">
        <v>5135</v>
      </c>
      <c r="B12" s="469"/>
      <c r="C12" s="470"/>
      <c r="D12" s="4" t="s">
        <v>5136</v>
      </c>
      <c r="E12" s="471">
        <v>0.04</v>
      </c>
      <c r="F12" s="472"/>
      <c r="G12" s="493"/>
      <c r="H12" s="494"/>
      <c r="I12" s="495"/>
    </row>
    <row r="13" spans="1:10" s="1" customFormat="1" ht="30" customHeight="1">
      <c r="A13" s="461" t="s">
        <v>5137</v>
      </c>
      <c r="B13" s="462"/>
      <c r="C13" s="463"/>
      <c r="D13" s="5" t="s">
        <v>5138</v>
      </c>
      <c r="E13" s="464">
        <v>7.5999999999999998E-2</v>
      </c>
      <c r="F13" s="465"/>
      <c r="G13" s="408"/>
      <c r="H13" s="409"/>
      <c r="I13" s="496"/>
    </row>
    <row r="14" spans="1:10" s="1" customFormat="1" ht="30" customHeight="1">
      <c r="A14" s="461" t="s">
        <v>5139</v>
      </c>
      <c r="B14" s="462"/>
      <c r="C14" s="463"/>
      <c r="D14" s="5" t="s">
        <v>5140</v>
      </c>
      <c r="E14" s="464">
        <v>1.23E-2</v>
      </c>
      <c r="F14" s="465"/>
      <c r="G14" s="408"/>
      <c r="H14" s="409"/>
      <c r="I14" s="496"/>
    </row>
    <row r="15" spans="1:10" s="1" customFormat="1" ht="30" customHeight="1">
      <c r="A15" s="461" t="s">
        <v>5141</v>
      </c>
      <c r="B15" s="462"/>
      <c r="C15" s="463"/>
      <c r="D15" s="5" t="s">
        <v>5142</v>
      </c>
      <c r="E15" s="464">
        <v>8.5000000000000006E-3</v>
      </c>
      <c r="F15" s="465"/>
      <c r="G15" s="497" t="s">
        <v>5143</v>
      </c>
      <c r="H15" s="498"/>
      <c r="I15" s="499"/>
    </row>
    <row r="16" spans="1:10" s="1" customFormat="1" ht="30" customHeight="1">
      <c r="A16" s="461" t="s">
        <v>5144</v>
      </c>
      <c r="B16" s="462"/>
      <c r="C16" s="463"/>
      <c r="D16" s="5" t="s">
        <v>5145</v>
      </c>
      <c r="E16" s="464">
        <v>1.2E-2</v>
      </c>
      <c r="F16" s="465"/>
      <c r="G16" s="497"/>
      <c r="H16" s="498"/>
      <c r="I16" s="499"/>
    </row>
    <row r="17" spans="1:17" s="1" customFormat="1" ht="19.5" customHeight="1">
      <c r="A17" s="480" t="s">
        <v>5146</v>
      </c>
      <c r="B17" s="466" t="s">
        <v>5147</v>
      </c>
      <c r="C17" s="467"/>
      <c r="D17" s="6">
        <v>6.4999999999999997E-3</v>
      </c>
      <c r="E17" s="464">
        <v>6.4999999999999997E-3</v>
      </c>
      <c r="F17" s="465"/>
      <c r="G17" s="497"/>
      <c r="H17" s="498"/>
      <c r="I17" s="499"/>
    </row>
    <row r="18" spans="1:17" s="1" customFormat="1" ht="19.5" customHeight="1">
      <c r="A18" s="481"/>
      <c r="B18" s="466" t="s">
        <v>5148</v>
      </c>
      <c r="C18" s="467"/>
      <c r="D18" s="7">
        <v>0.03</v>
      </c>
      <c r="E18" s="464">
        <v>0.03</v>
      </c>
      <c r="F18" s="465"/>
      <c r="G18" s="497"/>
      <c r="H18" s="498"/>
      <c r="I18" s="499"/>
    </row>
    <row r="19" spans="1:17" s="1" customFormat="1" ht="19.5" customHeight="1">
      <c r="A19" s="481"/>
      <c r="B19" s="466" t="s">
        <v>5149</v>
      </c>
      <c r="C19" s="467"/>
      <c r="D19" s="7">
        <v>4.4999999999999998E-2</v>
      </c>
      <c r="E19" s="464"/>
      <c r="F19" s="465"/>
      <c r="G19" s="497"/>
      <c r="H19" s="498"/>
      <c r="I19" s="499"/>
    </row>
    <row r="20" spans="1:17" s="1" customFormat="1" ht="48" customHeight="1">
      <c r="A20" s="482"/>
      <c r="B20" s="8" t="s">
        <v>5150</v>
      </c>
      <c r="C20" s="9"/>
      <c r="D20" s="10" t="s">
        <v>5151</v>
      </c>
      <c r="E20" s="504">
        <v>2.5000000000000001E-2</v>
      </c>
      <c r="F20" s="505"/>
      <c r="G20" s="473" t="s">
        <v>5152</v>
      </c>
      <c r="H20" s="474"/>
      <c r="I20" s="475"/>
    </row>
    <row r="21" spans="1:17" ht="51" customHeight="1">
      <c r="A21" s="11"/>
      <c r="B21" s="12"/>
      <c r="C21" s="13" t="s">
        <v>5153</v>
      </c>
      <c r="D21" s="14"/>
      <c r="E21" s="500" t="s">
        <v>5154</v>
      </c>
      <c r="F21" s="500"/>
      <c r="G21" s="500"/>
      <c r="H21" s="500"/>
      <c r="I21" s="501"/>
    </row>
    <row r="22" spans="1:17">
      <c r="A22" s="15"/>
      <c r="B22" s="16"/>
      <c r="C22" s="17" t="str">
        <f>'[10]PLANILHA SEM DESONERAÇÃO'!C370</f>
        <v>LUIS FERNANDO ANTUNES LIMA</v>
      </c>
      <c r="D22" s="18"/>
      <c r="E22" s="500"/>
      <c r="F22" s="500"/>
      <c r="G22" s="500"/>
      <c r="H22" s="500"/>
      <c r="I22" s="501"/>
    </row>
    <row r="23" spans="1:17">
      <c r="A23" s="15"/>
      <c r="B23" s="476" t="str">
        <f>'[10]PLANILHA SEM DESONERAÇÃO'!C371</f>
        <v>ANALISTA DE DESENVOLVIMENTO REGIONAL</v>
      </c>
      <c r="C23" s="476"/>
      <c r="D23" s="477"/>
      <c r="E23" s="502"/>
      <c r="F23" s="502"/>
      <c r="G23" s="502"/>
      <c r="H23" s="502"/>
      <c r="I23" s="503"/>
    </row>
    <row r="24" spans="1:17">
      <c r="A24" s="19"/>
      <c r="B24" s="478" t="str">
        <f>'[10]PLANILHA SEM DESONERAÇÃO'!C372</f>
        <v>ENGENHEIRO CIVIL - CREA 186819/D</v>
      </c>
      <c r="C24" s="478"/>
      <c r="D24" s="479"/>
      <c r="E24" s="502"/>
      <c r="F24" s="502"/>
      <c r="G24" s="502"/>
      <c r="H24" s="502"/>
      <c r="I24" s="503"/>
    </row>
    <row r="25" spans="1:17">
      <c r="A25" s="16"/>
      <c r="B25" s="16"/>
      <c r="C25" s="16"/>
      <c r="D25" s="16"/>
      <c r="Q25" s="302"/>
    </row>
    <row r="26" spans="1:17">
      <c r="A26" s="16"/>
      <c r="B26" s="16" t="s">
        <v>58</v>
      </c>
      <c r="C26" s="16"/>
      <c r="D26" s="16"/>
    </row>
  </sheetData>
  <mergeCells count="37">
    <mergeCell ref="G20:I20"/>
    <mergeCell ref="B23:D23"/>
    <mergeCell ref="B24:D24"/>
    <mergeCell ref="A17:A20"/>
    <mergeCell ref="A1:B2"/>
    <mergeCell ref="A9:I10"/>
    <mergeCell ref="G12:I14"/>
    <mergeCell ref="G15:I19"/>
    <mergeCell ref="E21:I24"/>
    <mergeCell ref="B18:C18"/>
    <mergeCell ref="E18:F18"/>
    <mergeCell ref="B19:C19"/>
    <mergeCell ref="E19:F19"/>
    <mergeCell ref="E20:F20"/>
    <mergeCell ref="A15:C15"/>
    <mergeCell ref="E15:F15"/>
    <mergeCell ref="A16:C16"/>
    <mergeCell ref="E16:F16"/>
    <mergeCell ref="B17:C17"/>
    <mergeCell ref="E17:F17"/>
    <mergeCell ref="A12:C12"/>
    <mergeCell ref="E12:F12"/>
    <mergeCell ref="A13:C13"/>
    <mergeCell ref="E13:F13"/>
    <mergeCell ref="A14:C14"/>
    <mergeCell ref="E14:F14"/>
    <mergeCell ref="A6:I6"/>
    <mergeCell ref="A7:I7"/>
    <mergeCell ref="A8:I8"/>
    <mergeCell ref="A11:C11"/>
    <mergeCell ref="E11:F11"/>
    <mergeCell ref="G11:H11"/>
    <mergeCell ref="C1:I1"/>
    <mergeCell ref="C2:I2"/>
    <mergeCell ref="A3:I3"/>
    <mergeCell ref="A4:I4"/>
    <mergeCell ref="A5:I5"/>
  </mergeCells>
  <pageMargins left="0.51" right="0.51" top="0.79" bottom="0.79" header="0.31" footer="0.31"/>
  <pageSetup paperSize="9"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B1:R167"/>
  <sheetViews>
    <sheetView view="pageBreakPreview" topLeftCell="A7" zoomScaleNormal="100" workbookViewId="0">
      <selection activeCell="A27" sqref="A27:K27"/>
    </sheetView>
  </sheetViews>
  <sheetFormatPr defaultColWidth="6.75" defaultRowHeight="12.75"/>
  <cols>
    <col min="1" max="1" width="1.125" style="152" customWidth="1"/>
    <col min="2" max="2" width="11.25" style="152" customWidth="1"/>
    <col min="3" max="3" width="10.375" style="152" customWidth="1"/>
    <col min="4" max="4" width="46.875" style="152" customWidth="1"/>
    <col min="5" max="7" width="6.75" style="152"/>
    <col min="8" max="8" width="20.375" style="152" customWidth="1"/>
    <col min="9" max="9" width="6.75" style="152" customWidth="1"/>
    <col min="10" max="14" width="6.75" style="152"/>
    <col min="15" max="15" width="24.625" style="152" customWidth="1"/>
    <col min="16" max="16" width="6.75" style="152"/>
    <col min="17" max="17" width="7.5" style="152"/>
    <col min="18" max="16384" width="6.75" style="152"/>
  </cols>
  <sheetData>
    <row r="1" spans="2:18">
      <c r="B1" s="82"/>
      <c r="C1" s="83"/>
      <c r="D1" s="83"/>
      <c r="E1" s="83"/>
      <c r="F1" s="83"/>
      <c r="G1" s="83"/>
      <c r="H1" s="83"/>
      <c r="I1" s="129"/>
    </row>
    <row r="2" spans="2:18" ht="25.15" customHeight="1">
      <c r="B2" s="84"/>
      <c r="C2" s="85"/>
      <c r="D2" s="506" t="s">
        <v>5155</v>
      </c>
      <c r="E2" s="506"/>
      <c r="F2" s="506"/>
      <c r="G2" s="506"/>
      <c r="H2" s="506"/>
      <c r="I2" s="507"/>
    </row>
    <row r="3" spans="2:18" ht="36" customHeight="1">
      <c r="B3" s="86"/>
      <c r="C3" s="87"/>
      <c r="D3" s="508" t="s">
        <v>5156</v>
      </c>
      <c r="E3" s="508"/>
      <c r="F3" s="508"/>
      <c r="G3" s="508"/>
      <c r="H3" s="508"/>
      <c r="I3" s="509"/>
    </row>
    <row r="4" spans="2:18" ht="25.15" customHeight="1">
      <c r="B4" s="510" t="s">
        <v>5157</v>
      </c>
      <c r="C4" s="511"/>
      <c r="D4" s="511"/>
      <c r="E4" s="511"/>
      <c r="F4" s="511"/>
      <c r="G4" s="511"/>
      <c r="H4" s="511"/>
      <c r="I4" s="512"/>
    </row>
    <row r="5" spans="2:18" ht="25.15" customHeight="1">
      <c r="B5" s="88"/>
      <c r="C5" s="81"/>
      <c r="D5" s="81"/>
      <c r="E5" s="81"/>
      <c r="F5" s="89"/>
      <c r="G5" s="81"/>
      <c r="H5" s="81"/>
      <c r="I5" s="130"/>
    </row>
    <row r="6" spans="2:18" ht="25.15" customHeight="1">
      <c r="B6" s="90" t="s">
        <v>5158</v>
      </c>
      <c r="C6" s="91"/>
      <c r="D6" s="91"/>
      <c r="E6" s="91"/>
      <c r="F6" s="91"/>
      <c r="G6" s="91"/>
      <c r="H6" s="91"/>
      <c r="I6" s="131"/>
      <c r="O6" s="80"/>
      <c r="P6" s="140">
        <v>44866</v>
      </c>
      <c r="Q6" s="140">
        <v>45139</v>
      </c>
      <c r="R6" s="80"/>
    </row>
    <row r="7" spans="2:18" ht="25.15" customHeight="1">
      <c r="B7" s="92" t="s">
        <v>5159</v>
      </c>
      <c r="C7" s="93" t="s">
        <v>5160</v>
      </c>
      <c r="D7" s="93" t="s">
        <v>5161</v>
      </c>
      <c r="E7" s="93"/>
      <c r="F7" s="93" t="s">
        <v>5162</v>
      </c>
      <c r="G7" s="93"/>
      <c r="H7" s="93" t="s">
        <v>5163</v>
      </c>
      <c r="I7" s="132"/>
      <c r="O7" s="142" t="s">
        <v>5164</v>
      </c>
      <c r="P7" s="81">
        <v>360.49900000000002</v>
      </c>
      <c r="Q7" s="81">
        <v>377.58600000000001</v>
      </c>
      <c r="R7" s="151">
        <v>0</v>
      </c>
    </row>
    <row r="8" spans="2:18" ht="25.15" customHeight="1">
      <c r="B8" s="94" t="s">
        <v>5165</v>
      </c>
      <c r="C8" s="95" t="s">
        <v>5166</v>
      </c>
      <c r="D8" s="96" t="s">
        <v>5167</v>
      </c>
      <c r="E8" s="96" t="s">
        <v>5168</v>
      </c>
      <c r="F8" s="95" t="s">
        <v>5169</v>
      </c>
      <c r="G8" s="95"/>
      <c r="H8" s="153" t="s">
        <v>5170</v>
      </c>
      <c r="I8" s="133"/>
    </row>
    <row r="9" spans="2:18" ht="25.15" customHeight="1">
      <c r="B9" s="94" t="s">
        <v>5171</v>
      </c>
      <c r="C9" s="95" t="s">
        <v>5172</v>
      </c>
      <c r="D9" s="96" t="s">
        <v>5173</v>
      </c>
      <c r="E9" s="96" t="s">
        <v>5174</v>
      </c>
      <c r="F9" s="95" t="s">
        <v>5175</v>
      </c>
      <c r="G9" s="95"/>
      <c r="H9" s="153" t="s">
        <v>5176</v>
      </c>
      <c r="I9" s="133"/>
    </row>
    <row r="10" spans="2:18" ht="25.15" customHeight="1">
      <c r="B10" s="97"/>
      <c r="C10" s="98"/>
      <c r="D10" s="99"/>
      <c r="E10" s="99"/>
      <c r="F10" s="98"/>
      <c r="G10" s="98"/>
      <c r="H10" s="98"/>
      <c r="I10" s="134"/>
    </row>
    <row r="11" spans="2:18" ht="25.15" customHeight="1">
      <c r="B11" s="90" t="s">
        <v>5177</v>
      </c>
      <c r="C11" s="91"/>
      <c r="D11" s="91"/>
      <c r="E11" s="91"/>
      <c r="F11" s="91"/>
      <c r="G11" s="91"/>
      <c r="H11" s="91"/>
      <c r="I11" s="131"/>
    </row>
    <row r="12" spans="2:18" s="81" customFormat="1" ht="25.15" customHeight="1">
      <c r="B12" s="97"/>
      <c r="C12" s="111"/>
      <c r="D12" s="111"/>
      <c r="E12" s="111"/>
      <c r="F12" s="111"/>
      <c r="G12" s="111"/>
      <c r="H12" s="111"/>
      <c r="I12" s="146"/>
    </row>
    <row r="13" spans="2:18" ht="25.15" customHeight="1">
      <c r="B13" s="92" t="s">
        <v>5178</v>
      </c>
      <c r="C13" s="93" t="s">
        <v>5179</v>
      </c>
      <c r="D13" s="93" t="s">
        <v>2082</v>
      </c>
      <c r="E13" s="93"/>
      <c r="F13" s="93"/>
      <c r="G13" s="93" t="s">
        <v>5180</v>
      </c>
      <c r="H13" s="100" t="s">
        <v>5181</v>
      </c>
      <c r="I13" s="135"/>
    </row>
    <row r="14" spans="2:18" ht="25.15" customHeight="1">
      <c r="B14" s="101" t="s">
        <v>5182</v>
      </c>
      <c r="C14" s="102"/>
      <c r="D14" s="154" t="str">
        <f>'[10]Relatório de composições'!D58</f>
        <v>PERFIL "I" DE ACO LAMINADO W 610 x 113 - REF A572 GR. 50</v>
      </c>
      <c r="E14" s="154"/>
      <c r="F14" s="154"/>
      <c r="G14" s="102" t="s">
        <v>101</v>
      </c>
      <c r="H14" s="103">
        <f>(F16+F17)/2*(1+R7)</f>
        <v>9.9</v>
      </c>
      <c r="I14" s="156"/>
    </row>
    <row r="15" spans="2:18" ht="25.15" customHeight="1">
      <c r="B15" s="97"/>
      <c r="C15" s="104" t="s">
        <v>5183</v>
      </c>
      <c r="D15" s="105" t="s">
        <v>5184</v>
      </c>
      <c r="E15" s="105"/>
      <c r="F15" s="104" t="s">
        <v>5185</v>
      </c>
      <c r="G15" s="104"/>
      <c r="H15" s="104" t="s">
        <v>5186</v>
      </c>
      <c r="I15" s="141"/>
      <c r="J15" s="136" t="s">
        <v>5187</v>
      </c>
      <c r="K15" s="137">
        <f>AVERAGE(F16:F17)</f>
        <v>9.9</v>
      </c>
      <c r="L15" s="138" t="s">
        <v>5188</v>
      </c>
      <c r="M15" s="139">
        <f>SMALL(K15:K16,1)</f>
        <v>9.9</v>
      </c>
    </row>
    <row r="16" spans="2:18" ht="25.15" customHeight="1">
      <c r="B16" s="97"/>
      <c r="C16" s="106" t="s">
        <v>5165</v>
      </c>
      <c r="D16" s="107" t="str">
        <f>VLOOKUP(C16,$B$8:$G$9,3,FALSE)</f>
        <v>Comercial GERDAU</v>
      </c>
      <c r="E16" s="107"/>
      <c r="F16" s="108">
        <v>8.86</v>
      </c>
      <c r="G16" s="108"/>
      <c r="H16" s="106" t="s">
        <v>5189</v>
      </c>
      <c r="I16" s="143"/>
      <c r="J16" s="136" t="s">
        <v>5190</v>
      </c>
      <c r="K16" s="137">
        <f>MEDIAN(F16:F17)</f>
        <v>9.9</v>
      </c>
      <c r="L16" s="81"/>
      <c r="M16" s="81"/>
    </row>
    <row r="17" spans="2:17" ht="25.15" customHeight="1">
      <c r="B17" s="97"/>
      <c r="C17" s="106" t="s">
        <v>5171</v>
      </c>
      <c r="D17" s="107" t="str">
        <f>VLOOKUP(C17,$B$8:$G$9,3,FALSE)</f>
        <v>ARCELOR MITTAL BRASIL S.A.</v>
      </c>
      <c r="E17" s="107"/>
      <c r="F17" s="108">
        <v>10.94</v>
      </c>
      <c r="G17" s="108"/>
      <c r="H17" s="106" t="s">
        <v>5189</v>
      </c>
      <c r="I17" s="143"/>
      <c r="J17" s="136" t="s">
        <v>5191</v>
      </c>
      <c r="K17" s="144">
        <f>_xlfn.STDEV.S(F16:F17)/AVERAGE(F16:F17)</f>
        <v>0.14856384897656799</v>
      </c>
      <c r="L17" s="81"/>
      <c r="M17" s="81"/>
    </row>
    <row r="18" spans="2:17" ht="25.15" customHeight="1">
      <c r="B18" s="97"/>
      <c r="C18" s="106"/>
      <c r="D18" s="107"/>
      <c r="E18" s="107"/>
      <c r="F18" s="108"/>
      <c r="G18" s="108"/>
      <c r="H18" s="106"/>
      <c r="I18" s="143"/>
    </row>
    <row r="19" spans="2:17" ht="44.1" customHeight="1">
      <c r="B19" s="155"/>
      <c r="C19" s="109" t="s">
        <v>5192</v>
      </c>
      <c r="D19" s="110" t="s">
        <v>5193</v>
      </c>
      <c r="E19" s="110"/>
      <c r="F19" s="110"/>
      <c r="G19" s="110"/>
      <c r="H19" s="110"/>
      <c r="I19" s="145"/>
    </row>
    <row r="20" spans="2:17" s="81" customFormat="1" ht="25.15" customHeight="1">
      <c r="B20" s="97"/>
      <c r="C20" s="111"/>
      <c r="D20" s="111"/>
      <c r="E20" s="111"/>
      <c r="F20" s="111"/>
      <c r="G20" s="111"/>
      <c r="H20" s="111"/>
      <c r="I20" s="146"/>
    </row>
    <row r="21" spans="2:17" ht="25.15" customHeight="1">
      <c r="B21" s="92" t="s">
        <v>5178</v>
      </c>
      <c r="C21" s="93" t="s">
        <v>5179</v>
      </c>
      <c r="D21" s="93" t="s">
        <v>2082</v>
      </c>
      <c r="E21" s="93"/>
      <c r="F21" s="93"/>
      <c r="G21" s="93" t="s">
        <v>5180</v>
      </c>
      <c r="H21" s="100" t="s">
        <v>5181</v>
      </c>
      <c r="I21" s="135"/>
    </row>
    <row r="22" spans="2:17" ht="25.15" customHeight="1">
      <c r="B22" s="101" t="s">
        <v>5182</v>
      </c>
      <c r="C22" s="102"/>
      <c r="D22" s="154" t="str">
        <f>'[10]Relatório de composições'!D76</f>
        <v>PERFIL "I" DE ACO LAMINADO W 530 x 101 - REF A572 GR. 50</v>
      </c>
      <c r="E22" s="154"/>
      <c r="F22" s="154"/>
      <c r="G22" s="102" t="s">
        <v>101</v>
      </c>
      <c r="H22" s="103">
        <f>(F24+F25)/2*(1+R7)</f>
        <v>9.9</v>
      </c>
      <c r="I22" s="156"/>
    </row>
    <row r="23" spans="2:17" ht="25.15" customHeight="1">
      <c r="B23" s="97"/>
      <c r="C23" s="104" t="s">
        <v>5183</v>
      </c>
      <c r="D23" s="105" t="s">
        <v>5184</v>
      </c>
      <c r="E23" s="105"/>
      <c r="F23" s="104" t="s">
        <v>5185</v>
      </c>
      <c r="G23" s="104"/>
      <c r="H23" s="104" t="s">
        <v>5186</v>
      </c>
      <c r="I23" s="141"/>
      <c r="J23" s="136" t="s">
        <v>5187</v>
      </c>
      <c r="K23" s="137">
        <f>AVERAGE(F24:F25)</f>
        <v>9.9</v>
      </c>
      <c r="L23" s="138" t="s">
        <v>5188</v>
      </c>
      <c r="M23" s="139">
        <f>SMALL(K23:K24,1)</f>
        <v>9.9</v>
      </c>
    </row>
    <row r="24" spans="2:17" ht="25.15" customHeight="1">
      <c r="B24" s="97"/>
      <c r="C24" s="106" t="s">
        <v>5165</v>
      </c>
      <c r="D24" s="107" t="str">
        <f>VLOOKUP(C24,$B$8:$G$9,3,FALSE)</f>
        <v>Comercial GERDAU</v>
      </c>
      <c r="E24" s="107"/>
      <c r="F24" s="108">
        <v>8.86</v>
      </c>
      <c r="G24" s="108"/>
      <c r="H24" s="106" t="s">
        <v>5189</v>
      </c>
      <c r="I24" s="143"/>
      <c r="J24" s="136" t="s">
        <v>5190</v>
      </c>
      <c r="K24" s="137">
        <f>MEDIAN(F24:F25)</f>
        <v>9.9</v>
      </c>
      <c r="L24" s="81"/>
      <c r="M24" s="81"/>
    </row>
    <row r="25" spans="2:17" ht="25.15" customHeight="1">
      <c r="B25" s="97"/>
      <c r="C25" s="106" t="s">
        <v>5171</v>
      </c>
      <c r="D25" s="107" t="str">
        <f>VLOOKUP(C25,$B$8:$G$9,3,FALSE)</f>
        <v>ARCELOR MITTAL BRASIL S.A.</v>
      </c>
      <c r="E25" s="107"/>
      <c r="F25" s="108">
        <v>10.94</v>
      </c>
      <c r="G25" s="108"/>
      <c r="H25" s="106" t="s">
        <v>5189</v>
      </c>
      <c r="I25" s="143"/>
      <c r="J25" s="136" t="s">
        <v>5191</v>
      </c>
      <c r="K25" s="144">
        <f>_xlfn.STDEV.S(F24:F25)/AVERAGE(F24:F25)</f>
        <v>0.14856384897656799</v>
      </c>
      <c r="L25" s="81"/>
      <c r="M25" s="81"/>
      <c r="Q25" s="302"/>
    </row>
    <row r="26" spans="2:17" ht="25.15" customHeight="1">
      <c r="B26" s="97"/>
      <c r="C26" s="106"/>
      <c r="D26" s="107"/>
      <c r="E26" s="107"/>
      <c r="F26" s="108"/>
      <c r="G26" s="108"/>
      <c r="H26" s="106"/>
      <c r="I26" s="143"/>
    </row>
    <row r="27" spans="2:17" ht="34.9" customHeight="1">
      <c r="B27" s="155"/>
      <c r="C27" s="109" t="s">
        <v>5192</v>
      </c>
      <c r="D27" s="110" t="s">
        <v>5193</v>
      </c>
      <c r="E27" s="110"/>
      <c r="F27" s="110"/>
      <c r="G27" s="110"/>
      <c r="H27" s="110"/>
      <c r="I27" s="145"/>
    </row>
    <row r="28" spans="2:17" s="81" customFormat="1" ht="25.15" customHeight="1">
      <c r="B28" s="97"/>
      <c r="C28" s="111"/>
      <c r="D28" s="111"/>
      <c r="E28" s="111"/>
      <c r="F28" s="111"/>
      <c r="G28" s="111"/>
      <c r="H28" s="111"/>
      <c r="I28" s="146"/>
    </row>
    <row r="29" spans="2:17" ht="25.15" customHeight="1">
      <c r="B29" s="92" t="s">
        <v>5178</v>
      </c>
      <c r="C29" s="93" t="s">
        <v>5179</v>
      </c>
      <c r="D29" s="93" t="s">
        <v>2082</v>
      </c>
      <c r="E29" s="93"/>
      <c r="F29" s="93"/>
      <c r="G29" s="93" t="s">
        <v>5180</v>
      </c>
      <c r="H29" s="100" t="s">
        <v>5181</v>
      </c>
      <c r="I29" s="135"/>
    </row>
    <row r="30" spans="2:17" ht="25.15" customHeight="1">
      <c r="B30" s="101" t="s">
        <v>5182</v>
      </c>
      <c r="C30" s="102"/>
      <c r="D30" s="154" t="str">
        <f>'[10]Relatório de composições'!D94</f>
        <v>PERFIL "I" DE ACO LAMINADO W 530 x  74 - REF A572 GR. 50</v>
      </c>
      <c r="E30" s="154"/>
      <c r="F30" s="154"/>
      <c r="G30" s="102" t="s">
        <v>101</v>
      </c>
      <c r="H30" s="103">
        <f>(F32+F33)/2*(1+R7)</f>
        <v>9.9849999999999994</v>
      </c>
      <c r="I30" s="156"/>
    </row>
    <row r="31" spans="2:17" ht="25.15" customHeight="1">
      <c r="B31" s="97"/>
      <c r="C31" s="104" t="s">
        <v>5183</v>
      </c>
      <c r="D31" s="105" t="s">
        <v>5184</v>
      </c>
      <c r="E31" s="105"/>
      <c r="F31" s="104" t="s">
        <v>5185</v>
      </c>
      <c r="G31" s="104"/>
      <c r="H31" s="104" t="s">
        <v>5186</v>
      </c>
      <c r="I31" s="141"/>
      <c r="J31" s="136" t="s">
        <v>5187</v>
      </c>
      <c r="K31" s="137">
        <f>AVERAGE(F32:F33)</f>
        <v>9.9849999999999994</v>
      </c>
      <c r="L31" s="138" t="s">
        <v>5188</v>
      </c>
      <c r="M31" s="139">
        <f>SMALL(K31:K32,1)</f>
        <v>9.9849999999999994</v>
      </c>
    </row>
    <row r="32" spans="2:17" ht="25.15" customHeight="1">
      <c r="B32" s="97"/>
      <c r="C32" s="106" t="s">
        <v>5165</v>
      </c>
      <c r="D32" s="107" t="str">
        <f>VLOOKUP(C32,$B$8:$G$9,3,FALSE)</f>
        <v>Comercial GERDAU</v>
      </c>
      <c r="E32" s="107"/>
      <c r="F32" s="108">
        <v>9.0299999999999994</v>
      </c>
      <c r="G32" s="108"/>
      <c r="H32" s="106" t="s">
        <v>5189</v>
      </c>
      <c r="I32" s="143"/>
      <c r="J32" s="136" t="s">
        <v>5190</v>
      </c>
      <c r="K32" s="137">
        <f>MEDIAN(F32:F33)</f>
        <v>9.9849999999999994</v>
      </c>
      <c r="L32" s="81"/>
      <c r="M32" s="81"/>
    </row>
    <row r="33" spans="2:13" ht="25.15" customHeight="1">
      <c r="B33" s="97"/>
      <c r="C33" s="106" t="s">
        <v>5171</v>
      </c>
      <c r="D33" s="107" t="str">
        <f>VLOOKUP(C33,$B$8:$G$9,3,FALSE)</f>
        <v>ARCELOR MITTAL BRASIL S.A.</v>
      </c>
      <c r="E33" s="107"/>
      <c r="F33" s="108">
        <v>10.94</v>
      </c>
      <c r="G33" s="108"/>
      <c r="H33" s="106" t="s">
        <v>5189</v>
      </c>
      <c r="I33" s="143"/>
      <c r="J33" s="136" t="s">
        <v>5191</v>
      </c>
      <c r="K33" s="144">
        <f>_xlfn.STDEV.S(F32:F33)/AVERAGE(F32:F33)</f>
        <v>0.13526028563508299</v>
      </c>
      <c r="L33" s="81"/>
      <c r="M33" s="81"/>
    </row>
    <row r="34" spans="2:13" ht="25.15" customHeight="1">
      <c r="B34" s="97"/>
      <c r="C34" s="106"/>
      <c r="D34" s="107"/>
      <c r="E34" s="107"/>
      <c r="F34" s="108"/>
      <c r="G34" s="108"/>
      <c r="H34" s="106"/>
      <c r="I34" s="143"/>
    </row>
    <row r="35" spans="2:13" ht="33.6" customHeight="1">
      <c r="B35" s="155"/>
      <c r="C35" s="109" t="s">
        <v>5192</v>
      </c>
      <c r="D35" s="110" t="s">
        <v>5193</v>
      </c>
      <c r="E35" s="110"/>
      <c r="F35" s="110"/>
      <c r="G35" s="110"/>
      <c r="H35" s="110"/>
      <c r="I35" s="145"/>
    </row>
    <row r="36" spans="2:13" s="81" customFormat="1" ht="25.15" customHeight="1">
      <c r="B36" s="97"/>
      <c r="C36" s="111"/>
      <c r="D36" s="111"/>
      <c r="E36" s="111"/>
      <c r="F36" s="111"/>
      <c r="G36" s="111"/>
      <c r="H36" s="111"/>
      <c r="I36" s="146"/>
    </row>
    <row r="37" spans="2:13" ht="25.15" customHeight="1">
      <c r="B37" s="92" t="s">
        <v>5178</v>
      </c>
      <c r="C37" s="93" t="s">
        <v>5179</v>
      </c>
      <c r="D37" s="93" t="s">
        <v>2082</v>
      </c>
      <c r="E37" s="93"/>
      <c r="F37" s="93"/>
      <c r="G37" s="93" t="s">
        <v>5180</v>
      </c>
      <c r="H37" s="100" t="s">
        <v>5181</v>
      </c>
      <c r="I37" s="135"/>
    </row>
    <row r="38" spans="2:13" ht="25.15" customHeight="1">
      <c r="B38" s="101" t="s">
        <v>5182</v>
      </c>
      <c r="C38" s="102"/>
      <c r="D38" s="154" t="str">
        <f>'[10]Relatório de composições'!D112</f>
        <v>PERFIL "I" DE ACO LAMINADO W 530 x  72 - REF A572 GR. 50</v>
      </c>
      <c r="E38" s="154"/>
      <c r="F38" s="154"/>
      <c r="G38" s="102" t="s">
        <v>101</v>
      </c>
      <c r="H38" s="103">
        <f>(F40+F41)/2*(1+R7)</f>
        <v>9.9849999999999994</v>
      </c>
      <c r="I38" s="156"/>
    </row>
    <row r="39" spans="2:13" ht="25.15" customHeight="1">
      <c r="B39" s="97"/>
      <c r="C39" s="104" t="s">
        <v>5183</v>
      </c>
      <c r="D39" s="105" t="s">
        <v>5184</v>
      </c>
      <c r="E39" s="105"/>
      <c r="F39" s="104" t="s">
        <v>5185</v>
      </c>
      <c r="G39" s="104"/>
      <c r="H39" s="104" t="s">
        <v>5186</v>
      </c>
      <c r="I39" s="141"/>
      <c r="J39" s="136" t="s">
        <v>5187</v>
      </c>
      <c r="K39" s="137">
        <f>AVERAGE(F40:F41)</f>
        <v>9.9849999999999994</v>
      </c>
      <c r="L39" s="138" t="s">
        <v>5188</v>
      </c>
      <c r="M39" s="139">
        <f>SMALL(K39:K40,1)</f>
        <v>9.9849999999999994</v>
      </c>
    </row>
    <row r="40" spans="2:13" ht="25.15" customHeight="1">
      <c r="B40" s="97"/>
      <c r="C40" s="106" t="s">
        <v>5165</v>
      </c>
      <c r="D40" s="107" t="str">
        <f>VLOOKUP(C40,$B$8:$G$9,3,FALSE)</f>
        <v>Comercial GERDAU</v>
      </c>
      <c r="E40" s="107"/>
      <c r="F40" s="108">
        <v>9.0299999999999994</v>
      </c>
      <c r="G40" s="108"/>
      <c r="H40" s="106" t="s">
        <v>5189</v>
      </c>
      <c r="I40" s="143"/>
      <c r="J40" s="136" t="s">
        <v>5190</v>
      </c>
      <c r="K40" s="137">
        <f>MEDIAN(F40:F41)</f>
        <v>9.9849999999999994</v>
      </c>
      <c r="L40" s="81"/>
      <c r="M40" s="81"/>
    </row>
    <row r="41" spans="2:13" ht="25.15" customHeight="1">
      <c r="B41" s="97"/>
      <c r="C41" s="106" t="s">
        <v>5171</v>
      </c>
      <c r="D41" s="107" t="str">
        <f>VLOOKUP(C41,$B$8:$G$9,3,FALSE)</f>
        <v>ARCELOR MITTAL BRASIL S.A.</v>
      </c>
      <c r="E41" s="107"/>
      <c r="F41" s="108">
        <v>10.94</v>
      </c>
      <c r="G41" s="108"/>
      <c r="H41" s="106" t="s">
        <v>5189</v>
      </c>
      <c r="I41" s="143"/>
      <c r="J41" s="136" t="s">
        <v>5191</v>
      </c>
      <c r="K41" s="144">
        <f>_xlfn.STDEV.S(F40:F41)/AVERAGE(F40:F41)</f>
        <v>0.13526028563508299</v>
      </c>
      <c r="L41" s="81"/>
      <c r="M41" s="81"/>
    </row>
    <row r="42" spans="2:13" ht="25.15" customHeight="1">
      <c r="B42" s="97"/>
      <c r="C42" s="106"/>
      <c r="D42" s="107"/>
      <c r="E42" s="107"/>
      <c r="F42" s="108"/>
      <c r="G42" s="108"/>
      <c r="H42" s="106"/>
      <c r="I42" s="143"/>
    </row>
    <row r="43" spans="2:13" ht="31.15" customHeight="1">
      <c r="B43" s="155"/>
      <c r="C43" s="109" t="s">
        <v>5192</v>
      </c>
      <c r="D43" s="110" t="s">
        <v>5193</v>
      </c>
      <c r="E43" s="110"/>
      <c r="F43" s="110"/>
      <c r="G43" s="110"/>
      <c r="H43" s="110"/>
      <c r="I43" s="145"/>
    </row>
    <row r="44" spans="2:13" s="81" customFormat="1" ht="25.15" customHeight="1">
      <c r="B44" s="97"/>
      <c r="C44" s="111"/>
      <c r="D44" s="111"/>
      <c r="E44" s="111"/>
      <c r="F44" s="111"/>
      <c r="G44" s="111"/>
      <c r="H44" s="111"/>
      <c r="I44" s="146"/>
    </row>
    <row r="45" spans="2:13" ht="25.15" customHeight="1">
      <c r="B45" s="92" t="s">
        <v>5178</v>
      </c>
      <c r="C45" s="93" t="s">
        <v>5179</v>
      </c>
      <c r="D45" s="93" t="s">
        <v>2082</v>
      </c>
      <c r="E45" s="93"/>
      <c r="F45" s="93"/>
      <c r="G45" s="93" t="s">
        <v>5180</v>
      </c>
      <c r="H45" s="100" t="s">
        <v>5181</v>
      </c>
      <c r="I45" s="135"/>
    </row>
    <row r="46" spans="2:13" ht="25.15" customHeight="1">
      <c r="B46" s="101" t="s">
        <v>5182</v>
      </c>
      <c r="C46" s="102"/>
      <c r="D46" s="154" t="str">
        <f>'[10]Relatório de composições'!D130</f>
        <v>PERFIL "I" DE ACO LAMINADO W 460 x  60 - REF A572 GR. 50</v>
      </c>
      <c r="E46" s="154"/>
      <c r="F46" s="154"/>
      <c r="G46" s="102" t="s">
        <v>101</v>
      </c>
      <c r="H46" s="103">
        <f>(F48+F49)/2*(1+R7)</f>
        <v>9.9849999999999994</v>
      </c>
      <c r="I46" s="156"/>
    </row>
    <row r="47" spans="2:13" ht="25.15" customHeight="1">
      <c r="B47" s="97"/>
      <c r="C47" s="104" t="s">
        <v>5183</v>
      </c>
      <c r="D47" s="105" t="s">
        <v>5184</v>
      </c>
      <c r="E47" s="105"/>
      <c r="F47" s="104" t="s">
        <v>5185</v>
      </c>
      <c r="G47" s="104"/>
      <c r="H47" s="104" t="s">
        <v>5186</v>
      </c>
      <c r="I47" s="141"/>
      <c r="J47" s="136" t="s">
        <v>5187</v>
      </c>
      <c r="K47" s="137">
        <f>AVERAGE(F48:F49)</f>
        <v>9.9849999999999994</v>
      </c>
      <c r="L47" s="138" t="s">
        <v>5188</v>
      </c>
      <c r="M47" s="139">
        <f>SMALL(K47:K48,1)</f>
        <v>9.9849999999999994</v>
      </c>
    </row>
    <row r="48" spans="2:13" ht="25.15" customHeight="1">
      <c r="B48" s="97"/>
      <c r="C48" s="106" t="s">
        <v>5165</v>
      </c>
      <c r="D48" s="107" t="str">
        <f>VLOOKUP(C48,$B$8:$G$9,3,FALSE)</f>
        <v>Comercial GERDAU</v>
      </c>
      <c r="E48" s="107"/>
      <c r="F48" s="108">
        <v>9.0299999999999994</v>
      </c>
      <c r="G48" s="108"/>
      <c r="H48" s="106" t="s">
        <v>5189</v>
      </c>
      <c r="I48" s="143"/>
      <c r="J48" s="136" t="s">
        <v>5190</v>
      </c>
      <c r="K48" s="137">
        <f>MEDIAN(F48:F49)</f>
        <v>9.9849999999999994</v>
      </c>
      <c r="L48" s="81"/>
      <c r="M48" s="81"/>
    </row>
    <row r="49" spans="2:13" ht="25.15" customHeight="1">
      <c r="B49" s="97"/>
      <c r="C49" s="106" t="s">
        <v>5171</v>
      </c>
      <c r="D49" s="107" t="str">
        <f>VLOOKUP(C49,$B$8:$G$9,3,FALSE)</f>
        <v>ARCELOR MITTAL BRASIL S.A.</v>
      </c>
      <c r="E49" s="107"/>
      <c r="F49" s="108">
        <v>10.94</v>
      </c>
      <c r="G49" s="108"/>
      <c r="H49" s="106" t="s">
        <v>5189</v>
      </c>
      <c r="I49" s="143"/>
      <c r="J49" s="136" t="s">
        <v>5191</v>
      </c>
      <c r="K49" s="144">
        <f>_xlfn.STDEV.S(F48:F49)/AVERAGE(F48:F49)</f>
        <v>0.13526028563508299</v>
      </c>
      <c r="L49" s="81"/>
      <c r="M49" s="81"/>
    </row>
    <row r="50" spans="2:13" ht="25.15" customHeight="1">
      <c r="B50" s="97"/>
      <c r="C50" s="106"/>
      <c r="D50" s="107"/>
      <c r="E50" s="107"/>
      <c r="F50" s="108"/>
      <c r="G50" s="108"/>
      <c r="H50" s="106"/>
      <c r="I50" s="143"/>
    </row>
    <row r="51" spans="2:13" ht="30" customHeight="1">
      <c r="B51" s="155"/>
      <c r="C51" s="109" t="s">
        <v>5192</v>
      </c>
      <c r="D51" s="110" t="s">
        <v>5193</v>
      </c>
      <c r="E51" s="110"/>
      <c r="F51" s="110"/>
      <c r="G51" s="110"/>
      <c r="H51" s="110"/>
      <c r="I51" s="145"/>
    </row>
    <row r="52" spans="2:13" s="81" customFormat="1" ht="25.15" customHeight="1">
      <c r="B52" s="97"/>
      <c r="C52" s="111"/>
      <c r="D52" s="111"/>
      <c r="E52" s="111"/>
      <c r="F52" s="111"/>
      <c r="G52" s="111"/>
      <c r="H52" s="111"/>
      <c r="I52" s="146"/>
    </row>
    <row r="53" spans="2:13" ht="25.15" customHeight="1">
      <c r="B53" s="92" t="s">
        <v>5178</v>
      </c>
      <c r="C53" s="93" t="s">
        <v>5179</v>
      </c>
      <c r="D53" s="93" t="s">
        <v>2082</v>
      </c>
      <c r="E53" s="93"/>
      <c r="F53" s="93"/>
      <c r="G53" s="93" t="s">
        <v>5180</v>
      </c>
      <c r="H53" s="100" t="s">
        <v>5181</v>
      </c>
      <c r="I53" s="135"/>
    </row>
    <row r="54" spans="2:13" ht="25.15" customHeight="1">
      <c r="B54" s="101" t="s">
        <v>5182</v>
      </c>
      <c r="C54" s="102"/>
      <c r="D54" s="154" t="str">
        <f>'[10]Relatório de composições'!D148</f>
        <v>PERFIL "I" DE ACO LAMINADO W 410 x  53 - REF A572 GR. 50</v>
      </c>
      <c r="E54" s="154"/>
      <c r="F54" s="154"/>
      <c r="G54" s="102" t="s">
        <v>101</v>
      </c>
      <c r="H54" s="103">
        <f>(F56+F57)/2*(1+R7)</f>
        <v>9.9849999999999994</v>
      </c>
      <c r="I54" s="156"/>
    </row>
    <row r="55" spans="2:13" ht="25.15" customHeight="1">
      <c r="B55" s="97"/>
      <c r="C55" s="104" t="s">
        <v>5183</v>
      </c>
      <c r="D55" s="105" t="s">
        <v>5184</v>
      </c>
      <c r="E55" s="105"/>
      <c r="F55" s="104" t="s">
        <v>5185</v>
      </c>
      <c r="G55" s="104"/>
      <c r="H55" s="104" t="s">
        <v>5186</v>
      </c>
      <c r="I55" s="141"/>
      <c r="J55" s="136" t="s">
        <v>5187</v>
      </c>
      <c r="K55" s="137">
        <f>AVERAGE(F56:F57)</f>
        <v>9.9849999999999994</v>
      </c>
      <c r="L55" s="138" t="s">
        <v>5188</v>
      </c>
      <c r="M55" s="139">
        <f>SMALL(K55:K56,1)</f>
        <v>9.9849999999999994</v>
      </c>
    </row>
    <row r="56" spans="2:13" ht="25.15" customHeight="1">
      <c r="B56" s="97"/>
      <c r="C56" s="106" t="s">
        <v>5165</v>
      </c>
      <c r="D56" s="107" t="str">
        <f>VLOOKUP(C56,$B$8:$G$9,3,FALSE)</f>
        <v>Comercial GERDAU</v>
      </c>
      <c r="E56" s="107"/>
      <c r="F56" s="108">
        <v>9.0299999999999994</v>
      </c>
      <c r="G56" s="108"/>
      <c r="H56" s="106" t="s">
        <v>5189</v>
      </c>
      <c r="I56" s="143"/>
      <c r="J56" s="136" t="s">
        <v>5190</v>
      </c>
      <c r="K56" s="137">
        <f>MEDIAN(F56:F57)</f>
        <v>9.9849999999999994</v>
      </c>
      <c r="L56" s="81"/>
      <c r="M56" s="81"/>
    </row>
    <row r="57" spans="2:13" ht="25.15" customHeight="1">
      <c r="B57" s="97"/>
      <c r="C57" s="106" t="s">
        <v>5171</v>
      </c>
      <c r="D57" s="107" t="str">
        <f>VLOOKUP(C57,$B$8:$G$9,3,FALSE)</f>
        <v>ARCELOR MITTAL BRASIL S.A.</v>
      </c>
      <c r="E57" s="107"/>
      <c r="F57" s="108">
        <v>10.94</v>
      </c>
      <c r="G57" s="108"/>
      <c r="H57" s="106" t="s">
        <v>5189</v>
      </c>
      <c r="I57" s="143"/>
      <c r="J57" s="136" t="s">
        <v>5191</v>
      </c>
      <c r="K57" s="144">
        <f>_xlfn.STDEV.S(F56:F57)/AVERAGE(F56:F57)</f>
        <v>0.13526028563508299</v>
      </c>
      <c r="L57" s="81"/>
      <c r="M57" s="81"/>
    </row>
    <row r="58" spans="2:13" ht="25.15" customHeight="1">
      <c r="B58" s="97"/>
      <c r="C58" s="106"/>
      <c r="D58" s="107"/>
      <c r="E58" s="107"/>
      <c r="F58" s="108"/>
      <c r="G58" s="108"/>
      <c r="H58" s="106"/>
      <c r="I58" s="143"/>
    </row>
    <row r="59" spans="2:13" ht="33" customHeight="1">
      <c r="B59" s="155"/>
      <c r="C59" s="109" t="s">
        <v>5192</v>
      </c>
      <c r="D59" s="110" t="s">
        <v>5193</v>
      </c>
      <c r="E59" s="110"/>
      <c r="F59" s="110"/>
      <c r="G59" s="110"/>
      <c r="H59" s="110"/>
      <c r="I59" s="145"/>
    </row>
    <row r="60" spans="2:13" s="81" customFormat="1" ht="25.15" customHeight="1">
      <c r="B60" s="97"/>
      <c r="C60" s="111"/>
      <c r="D60" s="111"/>
      <c r="E60" s="111"/>
      <c r="F60" s="111"/>
      <c r="G60" s="111"/>
      <c r="H60" s="111"/>
      <c r="I60" s="146"/>
    </row>
    <row r="61" spans="2:13" ht="25.15" customHeight="1">
      <c r="B61" s="92" t="s">
        <v>5178</v>
      </c>
      <c r="C61" s="93" t="s">
        <v>5179</v>
      </c>
      <c r="D61" s="93" t="s">
        <v>2082</v>
      </c>
      <c r="E61" s="93"/>
      <c r="F61" s="93"/>
      <c r="G61" s="93" t="s">
        <v>5180</v>
      </c>
      <c r="H61" s="100" t="s">
        <v>5181</v>
      </c>
      <c r="I61" s="135"/>
    </row>
    <row r="62" spans="2:13" ht="25.15" customHeight="1">
      <c r="B62" s="101" t="s">
        <v>5182</v>
      </c>
      <c r="C62" s="102"/>
      <c r="D62" s="154" t="str">
        <f>'[10]Relatório de composições'!D166</f>
        <v>PERFIL "I" DE ACO LAMINADO W 410 x  46.1 - REF A572 GR. 50</v>
      </c>
      <c r="E62" s="154"/>
      <c r="F62" s="154"/>
      <c r="G62" s="102" t="s">
        <v>101</v>
      </c>
      <c r="H62" s="103">
        <f>(F64+F65)/2*(1+R7)</f>
        <v>9.9849999999999994</v>
      </c>
      <c r="I62" s="156"/>
    </row>
    <row r="63" spans="2:13" ht="25.15" customHeight="1">
      <c r="B63" s="97"/>
      <c r="C63" s="104" t="s">
        <v>5183</v>
      </c>
      <c r="D63" s="105" t="s">
        <v>5184</v>
      </c>
      <c r="E63" s="105"/>
      <c r="F63" s="104" t="s">
        <v>5185</v>
      </c>
      <c r="G63" s="104"/>
      <c r="H63" s="104" t="s">
        <v>5186</v>
      </c>
      <c r="I63" s="141"/>
      <c r="J63" s="136" t="s">
        <v>5187</v>
      </c>
      <c r="K63" s="137">
        <f>AVERAGE(F64:F65)</f>
        <v>9.9849999999999994</v>
      </c>
      <c r="L63" s="138" t="s">
        <v>5188</v>
      </c>
      <c r="M63" s="139">
        <f>SMALL(K63:K64,1)</f>
        <v>9.9849999999999994</v>
      </c>
    </row>
    <row r="64" spans="2:13" ht="25.15" customHeight="1">
      <c r="B64" s="97"/>
      <c r="C64" s="106" t="s">
        <v>5165</v>
      </c>
      <c r="D64" s="107" t="str">
        <f>VLOOKUP(C64,$B$8:$G$9,3,FALSE)</f>
        <v>Comercial GERDAU</v>
      </c>
      <c r="E64" s="107"/>
      <c r="F64" s="108">
        <v>9.0299999999999994</v>
      </c>
      <c r="G64" s="108"/>
      <c r="H64" s="106" t="s">
        <v>5189</v>
      </c>
      <c r="I64" s="143"/>
      <c r="J64" s="136" t="s">
        <v>5190</v>
      </c>
      <c r="K64" s="137">
        <f>MEDIAN(F64:F65)</f>
        <v>9.9849999999999994</v>
      </c>
      <c r="L64" s="81"/>
      <c r="M64" s="81"/>
    </row>
    <row r="65" spans="2:13" ht="25.15" customHeight="1">
      <c r="B65" s="97"/>
      <c r="C65" s="106" t="s">
        <v>5171</v>
      </c>
      <c r="D65" s="107" t="str">
        <f>VLOOKUP(C65,$B$8:$G$9,3,FALSE)</f>
        <v>ARCELOR MITTAL BRASIL S.A.</v>
      </c>
      <c r="E65" s="107"/>
      <c r="F65" s="108">
        <v>10.94</v>
      </c>
      <c r="G65" s="108"/>
      <c r="H65" s="106" t="s">
        <v>5189</v>
      </c>
      <c r="I65" s="143"/>
      <c r="J65" s="136" t="s">
        <v>5191</v>
      </c>
      <c r="K65" s="144">
        <f>_xlfn.STDEV.S(F64:F65)/AVERAGE(F64:F65)</f>
        <v>0.13526028563508299</v>
      </c>
      <c r="L65" s="81"/>
      <c r="M65" s="81"/>
    </row>
    <row r="66" spans="2:13" ht="25.15" customHeight="1">
      <c r="B66" s="97"/>
      <c r="C66" s="106"/>
      <c r="D66" s="107"/>
      <c r="E66" s="107"/>
      <c r="F66" s="108"/>
      <c r="G66" s="108"/>
      <c r="H66" s="106"/>
      <c r="I66" s="143"/>
    </row>
    <row r="67" spans="2:13" ht="33" customHeight="1">
      <c r="B67" s="155"/>
      <c r="C67" s="109" t="s">
        <v>5192</v>
      </c>
      <c r="D67" s="110" t="s">
        <v>5193</v>
      </c>
      <c r="E67" s="110"/>
      <c r="F67" s="110"/>
      <c r="G67" s="110"/>
      <c r="H67" s="110"/>
      <c r="I67" s="145"/>
    </row>
    <row r="68" spans="2:13" s="81" customFormat="1" ht="25.15" customHeight="1">
      <c r="B68" s="97"/>
      <c r="C68" s="111"/>
      <c r="D68" s="111"/>
      <c r="E68" s="111"/>
      <c r="F68" s="111"/>
      <c r="G68" s="111"/>
      <c r="H68" s="111"/>
      <c r="I68" s="146"/>
    </row>
    <row r="69" spans="2:13" ht="25.15" customHeight="1">
      <c r="B69" s="92" t="s">
        <v>5178</v>
      </c>
      <c r="C69" s="93" t="s">
        <v>5179</v>
      </c>
      <c r="D69" s="93" t="s">
        <v>2082</v>
      </c>
      <c r="E69" s="93"/>
      <c r="F69" s="93"/>
      <c r="G69" s="93" t="s">
        <v>5180</v>
      </c>
      <c r="H69" s="100" t="s">
        <v>5181</v>
      </c>
      <c r="I69" s="135"/>
    </row>
    <row r="70" spans="2:13" ht="25.15" customHeight="1">
      <c r="B70" s="101" t="s">
        <v>5182</v>
      </c>
      <c r="C70" s="102"/>
      <c r="D70" s="154" t="str">
        <f>'[10]Relatório de composições'!D184</f>
        <v>PERFIL "I" DE ACO LAMINADO W 360 x  39 - REF A572 GR. 50</v>
      </c>
      <c r="E70" s="154"/>
      <c r="F70" s="154"/>
      <c r="G70" s="102" t="s">
        <v>101</v>
      </c>
      <c r="H70" s="103">
        <f>(F72+F73)/2*(1+R7)</f>
        <v>9.9849999999999994</v>
      </c>
      <c r="I70" s="156"/>
    </row>
    <row r="71" spans="2:13" ht="25.15" customHeight="1">
      <c r="B71" s="97"/>
      <c r="C71" s="104" t="s">
        <v>5183</v>
      </c>
      <c r="D71" s="105" t="s">
        <v>5184</v>
      </c>
      <c r="E71" s="105"/>
      <c r="F71" s="104" t="s">
        <v>5185</v>
      </c>
      <c r="G71" s="104"/>
      <c r="H71" s="104" t="s">
        <v>5186</v>
      </c>
      <c r="I71" s="141"/>
      <c r="J71" s="136" t="s">
        <v>5187</v>
      </c>
      <c r="K71" s="137">
        <f>AVERAGE(F72:F73)</f>
        <v>9.9849999999999994</v>
      </c>
      <c r="L71" s="138" t="s">
        <v>5188</v>
      </c>
      <c r="M71" s="139">
        <f>SMALL(K71:K72,1)</f>
        <v>9.9849999999999994</v>
      </c>
    </row>
    <row r="72" spans="2:13" ht="25.15" customHeight="1">
      <c r="B72" s="97"/>
      <c r="C72" s="106" t="s">
        <v>5165</v>
      </c>
      <c r="D72" s="107" t="str">
        <f>VLOOKUP(C72,$B$8:$G$9,3,FALSE)</f>
        <v>Comercial GERDAU</v>
      </c>
      <c r="E72" s="107"/>
      <c r="F72" s="108">
        <v>9.0299999999999994</v>
      </c>
      <c r="G72" s="108"/>
      <c r="H72" s="106" t="s">
        <v>5189</v>
      </c>
      <c r="I72" s="143"/>
      <c r="J72" s="136" t="s">
        <v>5190</v>
      </c>
      <c r="K72" s="137">
        <f>MEDIAN(F72:F73)</f>
        <v>9.9849999999999994</v>
      </c>
      <c r="L72" s="81"/>
      <c r="M72" s="81"/>
    </row>
    <row r="73" spans="2:13" ht="25.15" customHeight="1">
      <c r="B73" s="97"/>
      <c r="C73" s="106" t="s">
        <v>5171</v>
      </c>
      <c r="D73" s="107" t="str">
        <f>VLOOKUP(C73,$B$8:$G$9,3,FALSE)</f>
        <v>ARCELOR MITTAL BRASIL S.A.</v>
      </c>
      <c r="E73" s="107"/>
      <c r="F73" s="108">
        <v>10.94</v>
      </c>
      <c r="G73" s="108"/>
      <c r="H73" s="106" t="s">
        <v>5189</v>
      </c>
      <c r="I73" s="143"/>
      <c r="J73" s="136" t="s">
        <v>5191</v>
      </c>
      <c r="K73" s="144">
        <f>_xlfn.STDEV.S(F72:F73)/AVERAGE(F72:F73)</f>
        <v>0.13526028563508299</v>
      </c>
      <c r="L73" s="81"/>
      <c r="M73" s="81"/>
    </row>
    <row r="74" spans="2:13" ht="25.15" customHeight="1">
      <c r="B74" s="97"/>
      <c r="C74" s="106"/>
      <c r="D74" s="107"/>
      <c r="E74" s="107"/>
      <c r="F74" s="108"/>
      <c r="G74" s="108"/>
      <c r="H74" s="106"/>
      <c r="I74" s="143"/>
    </row>
    <row r="75" spans="2:13" ht="30.6" customHeight="1">
      <c r="B75" s="155"/>
      <c r="C75" s="109" t="s">
        <v>5192</v>
      </c>
      <c r="D75" s="110" t="s">
        <v>5193</v>
      </c>
      <c r="E75" s="110"/>
      <c r="F75" s="110"/>
      <c r="G75" s="110"/>
      <c r="H75" s="110"/>
      <c r="I75" s="145"/>
    </row>
    <row r="76" spans="2:13" s="81" customFormat="1" ht="25.15" customHeight="1">
      <c r="B76" s="97"/>
      <c r="C76" s="111"/>
      <c r="D76" s="111"/>
      <c r="E76" s="111"/>
      <c r="F76" s="111"/>
      <c r="G76" s="111"/>
      <c r="H76" s="111"/>
      <c r="I76" s="146"/>
    </row>
    <row r="77" spans="2:13" ht="25.15" customHeight="1">
      <c r="B77" s="92" t="s">
        <v>5178</v>
      </c>
      <c r="C77" s="93" t="s">
        <v>5179</v>
      </c>
      <c r="D77" s="93" t="s">
        <v>2082</v>
      </c>
      <c r="E77" s="93"/>
      <c r="F77" s="93"/>
      <c r="G77" s="93" t="s">
        <v>5180</v>
      </c>
      <c r="H77" s="100" t="s">
        <v>5181</v>
      </c>
      <c r="I77" s="135"/>
    </row>
    <row r="78" spans="2:13" ht="25.15" customHeight="1">
      <c r="B78" s="101" t="s">
        <v>5182</v>
      </c>
      <c r="C78" s="102"/>
      <c r="D78" s="154" t="str">
        <f>'[10]Relatório de composições'!D202</f>
        <v>PERFIL "I" DE ACO LAMINADO W 310 x  32.7 - REF A572 GR. 50</v>
      </c>
      <c r="E78" s="154"/>
      <c r="F78" s="154"/>
      <c r="G78" s="102" t="s">
        <v>101</v>
      </c>
      <c r="H78" s="103">
        <f>(F80+F81)/2*(1+R7)</f>
        <v>10.76</v>
      </c>
      <c r="I78" s="156"/>
    </row>
    <row r="79" spans="2:13" ht="25.15" customHeight="1">
      <c r="B79" s="97"/>
      <c r="C79" s="104" t="s">
        <v>5183</v>
      </c>
      <c r="D79" s="105" t="s">
        <v>5184</v>
      </c>
      <c r="E79" s="105"/>
      <c r="F79" s="104" t="s">
        <v>5185</v>
      </c>
      <c r="G79" s="104"/>
      <c r="H79" s="104" t="s">
        <v>5186</v>
      </c>
      <c r="I79" s="141"/>
      <c r="J79" s="136" t="s">
        <v>5187</v>
      </c>
      <c r="K79" s="137">
        <f>AVERAGE(F80:F81)</f>
        <v>10.76</v>
      </c>
      <c r="L79" s="138" t="s">
        <v>5188</v>
      </c>
      <c r="M79" s="139">
        <f>SMALL(K79:K80,1)</f>
        <v>10.76</v>
      </c>
    </row>
    <row r="80" spans="2:13" ht="25.15" customHeight="1">
      <c r="B80" s="97"/>
      <c r="C80" s="106" t="s">
        <v>5165</v>
      </c>
      <c r="D80" s="107" t="str">
        <f>VLOOKUP(C80,$B$8:$G$9,3,FALSE)</f>
        <v>Comercial GERDAU</v>
      </c>
      <c r="E80" s="107"/>
      <c r="F80" s="108">
        <v>9.74</v>
      </c>
      <c r="G80" s="108"/>
      <c r="H80" s="106" t="s">
        <v>5189</v>
      </c>
      <c r="I80" s="143"/>
      <c r="J80" s="136" t="s">
        <v>5190</v>
      </c>
      <c r="K80" s="137">
        <f>MEDIAN(F80:F81)</f>
        <v>10.76</v>
      </c>
      <c r="L80" s="81"/>
      <c r="M80" s="81"/>
    </row>
    <row r="81" spans="2:13" ht="25.15" customHeight="1">
      <c r="B81" s="97"/>
      <c r="C81" s="106" t="s">
        <v>5171</v>
      </c>
      <c r="D81" s="107" t="str">
        <f>VLOOKUP(C81,$B$8:$G$9,3,FALSE)</f>
        <v>ARCELOR MITTAL BRASIL S.A.</v>
      </c>
      <c r="E81" s="107"/>
      <c r="F81" s="108">
        <v>11.78</v>
      </c>
      <c r="G81" s="108"/>
      <c r="H81" s="106" t="s">
        <v>5189</v>
      </c>
      <c r="I81" s="143"/>
      <c r="J81" s="136" t="s">
        <v>5191</v>
      </c>
      <c r="K81" s="144">
        <f>_xlfn.STDEV.S(F80:F81)/AVERAGE(F80:F81)</f>
        <v>0.13406113695358299</v>
      </c>
      <c r="L81" s="81"/>
      <c r="M81" s="81"/>
    </row>
    <row r="82" spans="2:13" ht="25.15" customHeight="1">
      <c r="B82" s="97"/>
      <c r="C82" s="106"/>
      <c r="D82" s="107"/>
      <c r="E82" s="107"/>
      <c r="F82" s="108"/>
      <c r="G82" s="108"/>
      <c r="H82" s="106"/>
      <c r="I82" s="143"/>
    </row>
    <row r="83" spans="2:13" ht="30.6" customHeight="1">
      <c r="B83" s="155"/>
      <c r="C83" s="109" t="s">
        <v>5192</v>
      </c>
      <c r="D83" s="110" t="s">
        <v>5193</v>
      </c>
      <c r="E83" s="110"/>
      <c r="F83" s="110"/>
      <c r="G83" s="110"/>
      <c r="H83" s="110"/>
      <c r="I83" s="145"/>
    </row>
    <row r="84" spans="2:13" s="81" customFormat="1" ht="25.15" customHeight="1">
      <c r="B84" s="97"/>
      <c r="C84" s="111"/>
      <c r="D84" s="111"/>
      <c r="E84" s="111"/>
      <c r="F84" s="111"/>
      <c r="G84" s="111"/>
      <c r="H84" s="111"/>
      <c r="I84" s="146"/>
    </row>
    <row r="85" spans="2:13" ht="25.15" customHeight="1">
      <c r="B85" s="92" t="s">
        <v>5178</v>
      </c>
      <c r="C85" s="93" t="s">
        <v>5179</v>
      </c>
      <c r="D85" s="93" t="s">
        <v>2082</v>
      </c>
      <c r="E85" s="93"/>
      <c r="F85" s="93"/>
      <c r="G85" s="93" t="s">
        <v>5180</v>
      </c>
      <c r="H85" s="100" t="s">
        <v>5181</v>
      </c>
      <c r="I85" s="135"/>
    </row>
    <row r="86" spans="2:13" ht="25.15" customHeight="1">
      <c r="B86" s="101" t="s">
        <v>5182</v>
      </c>
      <c r="C86" s="102"/>
      <c r="D86" s="154" t="str">
        <f>'[10]Relatório de composições'!D220</f>
        <v>PERFIL "I" DE ACO LAMINADO, "W" 310 X 23.8, REF A572 GR. 50</v>
      </c>
      <c r="E86" s="154"/>
      <c r="F86" s="154"/>
      <c r="G86" s="102" t="s">
        <v>101</v>
      </c>
      <c r="H86" s="103">
        <f>(F88+F89)/2*(1+R7)</f>
        <v>10.76</v>
      </c>
      <c r="I86" s="156"/>
    </row>
    <row r="87" spans="2:13" ht="25.15" customHeight="1">
      <c r="B87" s="97"/>
      <c r="C87" s="104" t="s">
        <v>5183</v>
      </c>
      <c r="D87" s="105" t="s">
        <v>5184</v>
      </c>
      <c r="E87" s="105"/>
      <c r="F87" s="104" t="s">
        <v>5185</v>
      </c>
      <c r="G87" s="104"/>
      <c r="H87" s="104" t="s">
        <v>5186</v>
      </c>
      <c r="I87" s="141"/>
      <c r="J87" s="136" t="s">
        <v>5187</v>
      </c>
      <c r="K87" s="137">
        <f>AVERAGE(F88:F89)</f>
        <v>10.76</v>
      </c>
      <c r="L87" s="138" t="s">
        <v>5188</v>
      </c>
      <c r="M87" s="139">
        <f>SMALL(K87:K88,1)</f>
        <v>10.76</v>
      </c>
    </row>
    <row r="88" spans="2:13" ht="25.15" customHeight="1">
      <c r="B88" s="97"/>
      <c r="C88" s="106" t="s">
        <v>5165</v>
      </c>
      <c r="D88" s="107" t="str">
        <f>VLOOKUP(C88,$B$8:$G$9,3,FALSE)</f>
        <v>Comercial GERDAU</v>
      </c>
      <c r="E88" s="107"/>
      <c r="F88" s="108">
        <v>9.74</v>
      </c>
      <c r="G88" s="108"/>
      <c r="H88" s="106" t="s">
        <v>5189</v>
      </c>
      <c r="I88" s="143"/>
      <c r="J88" s="136" t="s">
        <v>5190</v>
      </c>
      <c r="K88" s="137">
        <f>MEDIAN(F88:F89)</f>
        <v>10.76</v>
      </c>
      <c r="L88" s="81"/>
      <c r="M88" s="81"/>
    </row>
    <row r="89" spans="2:13" ht="25.15" customHeight="1">
      <c r="B89" s="97"/>
      <c r="C89" s="106" t="s">
        <v>5171</v>
      </c>
      <c r="D89" s="107" t="str">
        <f>VLOOKUP(C89,$B$8:$G$9,3,FALSE)</f>
        <v>ARCELOR MITTAL BRASIL S.A.</v>
      </c>
      <c r="E89" s="107"/>
      <c r="F89" s="108">
        <v>11.78</v>
      </c>
      <c r="G89" s="108"/>
      <c r="H89" s="106" t="s">
        <v>5189</v>
      </c>
      <c r="I89" s="143"/>
      <c r="J89" s="136" t="s">
        <v>5191</v>
      </c>
      <c r="K89" s="144">
        <f>_xlfn.STDEV.S(F88:F89)/AVERAGE(F88:F89)</f>
        <v>0.13406113695358299</v>
      </c>
      <c r="L89" s="81"/>
      <c r="M89" s="81"/>
    </row>
    <row r="90" spans="2:13" ht="25.15" customHeight="1">
      <c r="B90" s="97"/>
      <c r="C90" s="106"/>
      <c r="D90" s="107"/>
      <c r="E90" s="107"/>
      <c r="F90" s="108"/>
      <c r="G90" s="108"/>
      <c r="H90" s="106"/>
      <c r="I90" s="143"/>
    </row>
    <row r="91" spans="2:13" ht="33.6" customHeight="1">
      <c r="B91" s="155"/>
      <c r="C91" s="109" t="s">
        <v>5192</v>
      </c>
      <c r="D91" s="110" t="s">
        <v>5193</v>
      </c>
      <c r="E91" s="110"/>
      <c r="F91" s="110"/>
      <c r="G91" s="110"/>
      <c r="H91" s="110"/>
      <c r="I91" s="145"/>
    </row>
    <row r="92" spans="2:13" s="81" customFormat="1" ht="25.15" customHeight="1">
      <c r="B92" s="97"/>
      <c r="C92" s="111"/>
      <c r="D92" s="111"/>
      <c r="E92" s="111"/>
      <c r="F92" s="111"/>
      <c r="G92" s="111"/>
      <c r="H92" s="111"/>
      <c r="I92" s="146"/>
    </row>
    <row r="93" spans="2:13" ht="25.15" customHeight="1">
      <c r="B93" s="92" t="s">
        <v>5178</v>
      </c>
      <c r="C93" s="93" t="s">
        <v>5179</v>
      </c>
      <c r="D93" s="93" t="s">
        <v>2082</v>
      </c>
      <c r="E93" s="93"/>
      <c r="F93" s="93"/>
      <c r="G93" s="93" t="s">
        <v>5180</v>
      </c>
      <c r="H93" s="100" t="s">
        <v>5181</v>
      </c>
      <c r="I93" s="135"/>
    </row>
    <row r="94" spans="2:13" ht="25.15" customHeight="1">
      <c r="B94" s="101" t="s">
        <v>5182</v>
      </c>
      <c r="C94" s="102"/>
      <c r="D94" s="154" t="str">
        <f>'[10]Relatório de composições'!D237</f>
        <v>PERFIL "I" DE ACO LAMINADO W 250 x  80 - REF A572 GR. 50</v>
      </c>
      <c r="E94" s="154"/>
      <c r="F94" s="154"/>
      <c r="G94" s="102" t="s">
        <v>101</v>
      </c>
      <c r="H94" s="103">
        <f>(F96+F97)/2*(1+R7)</f>
        <v>9.9350000000000005</v>
      </c>
      <c r="I94" s="156"/>
    </row>
    <row r="95" spans="2:13" ht="25.15" customHeight="1">
      <c r="B95" s="97"/>
      <c r="C95" s="104" t="s">
        <v>5183</v>
      </c>
      <c r="D95" s="105" t="s">
        <v>5184</v>
      </c>
      <c r="E95" s="105"/>
      <c r="F95" s="104" t="s">
        <v>5185</v>
      </c>
      <c r="G95" s="104"/>
      <c r="H95" s="104" t="s">
        <v>5186</v>
      </c>
      <c r="I95" s="141"/>
      <c r="J95" s="136" t="s">
        <v>5187</v>
      </c>
      <c r="K95" s="137">
        <f>AVERAGE(F96:F97)</f>
        <v>9.9350000000000005</v>
      </c>
      <c r="L95" s="138" t="s">
        <v>5188</v>
      </c>
      <c r="M95" s="139">
        <f>SMALL(K95:K96,1)</f>
        <v>9.9350000000000005</v>
      </c>
    </row>
    <row r="96" spans="2:13" ht="25.15" customHeight="1">
      <c r="B96" s="97"/>
      <c r="C96" s="106" t="s">
        <v>5165</v>
      </c>
      <c r="D96" s="107" t="str">
        <f>VLOOKUP(C96,$B$8:$G$9,3,FALSE)</f>
        <v>Comercial GERDAU</v>
      </c>
      <c r="E96" s="107"/>
      <c r="F96" s="108">
        <v>9.0299999999999994</v>
      </c>
      <c r="G96" s="108"/>
      <c r="H96" s="106" t="s">
        <v>5189</v>
      </c>
      <c r="I96" s="143"/>
      <c r="J96" s="136" t="s">
        <v>5190</v>
      </c>
      <c r="K96" s="137">
        <f>MEDIAN(F96:F97)</f>
        <v>9.9350000000000005</v>
      </c>
      <c r="L96" s="81"/>
      <c r="M96" s="81"/>
    </row>
    <row r="97" spans="2:13" ht="25.15" customHeight="1">
      <c r="B97" s="97"/>
      <c r="C97" s="106" t="s">
        <v>5171</v>
      </c>
      <c r="D97" s="107" t="str">
        <f>VLOOKUP(C97,$B$8:$G$9,3,FALSE)</f>
        <v>ARCELOR MITTAL BRASIL S.A.</v>
      </c>
      <c r="E97" s="107"/>
      <c r="F97" s="108">
        <v>10.84</v>
      </c>
      <c r="G97" s="108"/>
      <c r="H97" s="106" t="s">
        <v>5189</v>
      </c>
      <c r="I97" s="143"/>
      <c r="J97" s="136" t="s">
        <v>5191</v>
      </c>
      <c r="K97" s="144">
        <f>_xlfn.STDEV.S(F96:F97)/AVERAGE(F96:F97)</f>
        <v>0.128823681323367</v>
      </c>
      <c r="L97" s="81"/>
      <c r="M97" s="81"/>
    </row>
    <row r="98" spans="2:13" ht="25.15" customHeight="1">
      <c r="B98" s="97"/>
      <c r="C98" s="106"/>
      <c r="D98" s="107"/>
      <c r="E98" s="107"/>
      <c r="F98" s="108"/>
      <c r="G98" s="108"/>
      <c r="H98" s="106"/>
      <c r="I98" s="143"/>
    </row>
    <row r="99" spans="2:13" ht="30.6" customHeight="1">
      <c r="B99" s="155"/>
      <c r="C99" s="109" t="s">
        <v>5192</v>
      </c>
      <c r="D99" s="110" t="s">
        <v>5193</v>
      </c>
      <c r="E99" s="110"/>
      <c r="F99" s="110"/>
      <c r="G99" s="110"/>
      <c r="H99" s="110"/>
      <c r="I99" s="145"/>
    </row>
    <row r="100" spans="2:13" s="81" customFormat="1" ht="25.15" customHeight="1">
      <c r="B100" s="97"/>
      <c r="C100" s="111"/>
      <c r="D100" s="111"/>
      <c r="E100" s="111"/>
      <c r="F100" s="111"/>
      <c r="G100" s="111"/>
      <c r="H100" s="111"/>
      <c r="I100" s="146"/>
    </row>
    <row r="101" spans="2:13" ht="25.15" customHeight="1">
      <c r="B101" s="92" t="s">
        <v>5178</v>
      </c>
      <c r="C101" s="93" t="s">
        <v>5179</v>
      </c>
      <c r="D101" s="93" t="s">
        <v>2082</v>
      </c>
      <c r="E101" s="93"/>
      <c r="F101" s="93"/>
      <c r="G101" s="93" t="s">
        <v>5180</v>
      </c>
      <c r="H101" s="100" t="s">
        <v>5181</v>
      </c>
      <c r="I101" s="135"/>
    </row>
    <row r="102" spans="2:13" ht="25.15" customHeight="1">
      <c r="B102" s="101" t="s">
        <v>5182</v>
      </c>
      <c r="C102" s="102"/>
      <c r="D102" s="154" t="str">
        <f>'[10]Relatório de composições'!D255</f>
        <v>PERFIL "I" DE ACO LAMINADO W 250 x  22.3 - REF A572 GR. 50</v>
      </c>
      <c r="E102" s="154"/>
      <c r="F102" s="154"/>
      <c r="G102" s="102" t="s">
        <v>101</v>
      </c>
      <c r="H102" s="103">
        <f>(F104+F105)/2*(1+R7)</f>
        <v>10.925000000000001</v>
      </c>
      <c r="I102" s="156"/>
    </row>
    <row r="103" spans="2:13" ht="25.15" customHeight="1">
      <c r="B103" s="97"/>
      <c r="C103" s="104" t="s">
        <v>5183</v>
      </c>
      <c r="D103" s="105" t="s">
        <v>5184</v>
      </c>
      <c r="E103" s="105"/>
      <c r="F103" s="104" t="s">
        <v>5185</v>
      </c>
      <c r="G103" s="104"/>
      <c r="H103" s="104" t="s">
        <v>5186</v>
      </c>
      <c r="I103" s="141"/>
      <c r="J103" s="136" t="s">
        <v>5187</v>
      </c>
      <c r="K103" s="137">
        <f>AVERAGE(F104:F105)</f>
        <v>10.925000000000001</v>
      </c>
      <c r="L103" s="138" t="s">
        <v>5188</v>
      </c>
      <c r="M103" s="139">
        <f>SMALL(K103:K104,1)</f>
        <v>10.925000000000001</v>
      </c>
    </row>
    <row r="104" spans="2:13" ht="25.15" customHeight="1">
      <c r="B104" s="97"/>
      <c r="C104" s="106" t="s">
        <v>5165</v>
      </c>
      <c r="D104" s="107" t="str">
        <f>VLOOKUP(C104,$B$8:$G$9,3,FALSE)</f>
        <v>Comercial GERDAU</v>
      </c>
      <c r="E104" s="107"/>
      <c r="F104" s="108">
        <v>9.74</v>
      </c>
      <c r="G104" s="108"/>
      <c r="H104" s="106" t="s">
        <v>5189</v>
      </c>
      <c r="I104" s="143"/>
      <c r="J104" s="136" t="s">
        <v>5190</v>
      </c>
      <c r="K104" s="137">
        <f>MEDIAN(F104:F105)</f>
        <v>10.925000000000001</v>
      </c>
      <c r="L104" s="81"/>
      <c r="M104" s="81"/>
    </row>
    <row r="105" spans="2:13" ht="25.15" customHeight="1">
      <c r="B105" s="97"/>
      <c r="C105" s="106" t="s">
        <v>5171</v>
      </c>
      <c r="D105" s="107" t="str">
        <f>VLOOKUP(C105,$B$8:$G$9,3,FALSE)</f>
        <v>ARCELOR MITTAL BRASIL S.A.</v>
      </c>
      <c r="E105" s="107"/>
      <c r="F105" s="108">
        <v>12.11</v>
      </c>
      <c r="G105" s="108"/>
      <c r="H105" s="106" t="s">
        <v>5189</v>
      </c>
      <c r="I105" s="143"/>
      <c r="J105" s="136" t="s">
        <v>5191</v>
      </c>
      <c r="K105" s="144">
        <f>_xlfn.STDEV.S(F104:F105)/AVERAGE(F104:F105)</f>
        <v>0.153395246811178</v>
      </c>
      <c r="L105" s="81"/>
      <c r="M105" s="81"/>
    </row>
    <row r="106" spans="2:13" ht="25.15" customHeight="1">
      <c r="B106" s="97"/>
      <c r="C106" s="106"/>
      <c r="D106" s="107"/>
      <c r="E106" s="107"/>
      <c r="F106" s="108"/>
      <c r="G106" s="108"/>
      <c r="H106" s="106"/>
      <c r="I106" s="143"/>
    </row>
    <row r="107" spans="2:13" ht="33" customHeight="1">
      <c r="B107" s="155"/>
      <c r="C107" s="109" t="s">
        <v>5192</v>
      </c>
      <c r="D107" s="110" t="s">
        <v>5193</v>
      </c>
      <c r="E107" s="110"/>
      <c r="F107" s="110"/>
      <c r="G107" s="110"/>
      <c r="H107" s="110"/>
      <c r="I107" s="145"/>
    </row>
    <row r="108" spans="2:13" s="81" customFormat="1" ht="25.15" customHeight="1">
      <c r="B108" s="97"/>
      <c r="C108" s="111"/>
      <c r="D108" s="111"/>
      <c r="E108" s="111"/>
      <c r="F108" s="111"/>
      <c r="G108" s="111"/>
      <c r="H108" s="111"/>
      <c r="I108" s="146"/>
    </row>
    <row r="109" spans="2:13" ht="25.15" customHeight="1">
      <c r="B109" s="92" t="s">
        <v>5178</v>
      </c>
      <c r="C109" s="93" t="s">
        <v>5179</v>
      </c>
      <c r="D109" s="93" t="s">
        <v>2082</v>
      </c>
      <c r="E109" s="93"/>
      <c r="F109" s="93"/>
      <c r="G109" s="93" t="s">
        <v>5180</v>
      </c>
      <c r="H109" s="100" t="s">
        <v>5181</v>
      </c>
      <c r="I109" s="135"/>
    </row>
    <row r="110" spans="2:13" ht="25.15" customHeight="1">
      <c r="B110" s="101" t="s">
        <v>5182</v>
      </c>
      <c r="C110" s="102"/>
      <c r="D110" s="154" t="str">
        <f>'[10]Relatório de composições'!D273</f>
        <v>PERFIL "I" DE ACO LAMINADO, "W" 200 X 19.3, REF A572 GR. 50</v>
      </c>
      <c r="E110" s="154"/>
      <c r="F110" s="154"/>
      <c r="G110" s="102" t="s">
        <v>101</v>
      </c>
      <c r="H110" s="103">
        <f>(F112+F113)/2*(1+R7)</f>
        <v>11.06</v>
      </c>
      <c r="I110" s="156"/>
    </row>
    <row r="111" spans="2:13" ht="25.15" customHeight="1">
      <c r="B111" s="97"/>
      <c r="C111" s="104" t="s">
        <v>5183</v>
      </c>
      <c r="D111" s="105" t="s">
        <v>5184</v>
      </c>
      <c r="E111" s="105"/>
      <c r="F111" s="104" t="s">
        <v>5185</v>
      </c>
      <c r="G111" s="104"/>
      <c r="H111" s="104" t="s">
        <v>5186</v>
      </c>
      <c r="I111" s="141"/>
      <c r="J111" s="136" t="s">
        <v>5187</v>
      </c>
      <c r="K111" s="137">
        <f>AVERAGE(F112:F113)</f>
        <v>11.06</v>
      </c>
      <c r="L111" s="138" t="s">
        <v>5188</v>
      </c>
      <c r="M111" s="139">
        <f>SMALL(K111:K112,1)</f>
        <v>11.06</v>
      </c>
    </row>
    <row r="112" spans="2:13" ht="25.15" customHeight="1">
      <c r="B112" s="97"/>
      <c r="C112" s="106" t="s">
        <v>5165</v>
      </c>
      <c r="D112" s="107" t="str">
        <f>VLOOKUP(C112,$B$8:$G$9,3,FALSE)</f>
        <v>Comercial GERDAU</v>
      </c>
      <c r="E112" s="107"/>
      <c r="F112" s="108">
        <v>10.01</v>
      </c>
      <c r="G112" s="108"/>
      <c r="H112" s="106" t="s">
        <v>5189</v>
      </c>
      <c r="I112" s="143"/>
      <c r="J112" s="136" t="s">
        <v>5190</v>
      </c>
      <c r="K112" s="137">
        <f>MEDIAN(F112:F113)</f>
        <v>11.06</v>
      </c>
      <c r="L112" s="81"/>
      <c r="M112" s="81"/>
    </row>
    <row r="113" spans="2:13" ht="25.15" customHeight="1">
      <c r="B113" s="97"/>
      <c r="C113" s="106" t="s">
        <v>5171</v>
      </c>
      <c r="D113" s="107" t="str">
        <f>VLOOKUP(C113,$B$8:$G$9,3,FALSE)</f>
        <v>ARCELOR MITTAL BRASIL S.A.</v>
      </c>
      <c r="E113" s="107"/>
      <c r="F113" s="108">
        <v>12.11</v>
      </c>
      <c r="G113" s="108"/>
      <c r="H113" s="106" t="s">
        <v>5189</v>
      </c>
      <c r="I113" s="143"/>
      <c r="J113" s="136" t="s">
        <v>5191</v>
      </c>
      <c r="K113" s="144">
        <f>_xlfn.STDEV.S(F112:F113)/AVERAGE(F112:F113)</f>
        <v>0.13426078123795199</v>
      </c>
      <c r="L113" s="81"/>
      <c r="M113" s="81"/>
    </row>
    <row r="114" spans="2:13" ht="25.15" customHeight="1">
      <c r="B114" s="97"/>
      <c r="C114" s="106"/>
      <c r="D114" s="107"/>
      <c r="E114" s="107"/>
      <c r="F114" s="108"/>
      <c r="G114" s="108"/>
      <c r="H114" s="106"/>
      <c r="I114" s="143"/>
    </row>
    <row r="115" spans="2:13" ht="34.9" customHeight="1">
      <c r="B115" s="155"/>
      <c r="C115" s="109" t="s">
        <v>5192</v>
      </c>
      <c r="D115" s="110" t="s">
        <v>5193</v>
      </c>
      <c r="E115" s="110"/>
      <c r="F115" s="110"/>
      <c r="G115" s="110"/>
      <c r="H115" s="110"/>
      <c r="I115" s="145"/>
    </row>
    <row r="116" spans="2:13" s="81" customFormat="1" ht="25.15" customHeight="1">
      <c r="B116" s="97"/>
      <c r="C116" s="111"/>
      <c r="D116" s="111"/>
      <c r="E116" s="111"/>
      <c r="F116" s="111"/>
      <c r="G116" s="111"/>
      <c r="H116" s="111"/>
      <c r="I116" s="146"/>
    </row>
    <row r="117" spans="2:13" ht="25.15" customHeight="1">
      <c r="B117" s="92" t="s">
        <v>5178</v>
      </c>
      <c r="C117" s="93" t="s">
        <v>5179</v>
      </c>
      <c r="D117" s="93" t="s">
        <v>2082</v>
      </c>
      <c r="E117" s="93"/>
      <c r="F117" s="93"/>
      <c r="G117" s="93" t="s">
        <v>5180</v>
      </c>
      <c r="H117" s="100" t="s">
        <v>5181</v>
      </c>
      <c r="I117" s="135"/>
    </row>
    <row r="118" spans="2:13" ht="25.15" customHeight="1">
      <c r="B118" s="101" t="s">
        <v>5182</v>
      </c>
      <c r="C118" s="102"/>
      <c r="D118" s="154" t="str">
        <f>'[10]Relatório de composições'!D290</f>
        <v>PERFIL "I" DE ACO LAMINADO W 150 x  24 - REF A572 GR. 50</v>
      </c>
      <c r="E118" s="154"/>
      <c r="F118" s="154"/>
      <c r="G118" s="102" t="s">
        <v>101</v>
      </c>
      <c r="H118" s="103">
        <f>(F120+F121)/2*(1+R7)</f>
        <v>10.76</v>
      </c>
      <c r="I118" s="156"/>
    </row>
    <row r="119" spans="2:13" ht="25.15" customHeight="1">
      <c r="B119" s="97"/>
      <c r="C119" s="104" t="s">
        <v>5183</v>
      </c>
      <c r="D119" s="105" t="s">
        <v>5184</v>
      </c>
      <c r="E119" s="105"/>
      <c r="F119" s="104" t="s">
        <v>5185</v>
      </c>
      <c r="G119" s="104"/>
      <c r="H119" s="104" t="s">
        <v>5186</v>
      </c>
      <c r="I119" s="141"/>
      <c r="J119" s="136" t="s">
        <v>5187</v>
      </c>
      <c r="K119" s="137">
        <f>AVERAGE(F120:F121)</f>
        <v>10.76</v>
      </c>
      <c r="L119" s="138" t="s">
        <v>5188</v>
      </c>
      <c r="M119" s="139">
        <f>SMALL(K119:K120,1)</f>
        <v>10.76</v>
      </c>
    </row>
    <row r="120" spans="2:13" ht="25.15" customHeight="1">
      <c r="B120" s="97"/>
      <c r="C120" s="106" t="s">
        <v>5165</v>
      </c>
      <c r="D120" s="107" t="str">
        <f>VLOOKUP(C120,$B$8:$G$9,3,FALSE)</f>
        <v>Comercial GERDAU</v>
      </c>
      <c r="E120" s="107"/>
      <c r="F120" s="108">
        <v>9.74</v>
      </c>
      <c r="G120" s="108"/>
      <c r="H120" s="106" t="s">
        <v>5189</v>
      </c>
      <c r="I120" s="143"/>
      <c r="J120" s="136" t="s">
        <v>5190</v>
      </c>
      <c r="K120" s="137">
        <f>MEDIAN(F120:F121)</f>
        <v>10.76</v>
      </c>
      <c r="L120" s="81"/>
      <c r="M120" s="81"/>
    </row>
    <row r="121" spans="2:13" ht="25.15" customHeight="1">
      <c r="B121" s="97"/>
      <c r="C121" s="106" t="s">
        <v>5171</v>
      </c>
      <c r="D121" s="107" t="str">
        <f>VLOOKUP(C121,$B$8:$G$9,3,FALSE)</f>
        <v>ARCELOR MITTAL BRASIL S.A.</v>
      </c>
      <c r="E121" s="107"/>
      <c r="F121" s="108">
        <v>11.78</v>
      </c>
      <c r="G121" s="108"/>
      <c r="H121" s="106" t="s">
        <v>5189</v>
      </c>
      <c r="I121" s="143"/>
      <c r="J121" s="136" t="s">
        <v>5191</v>
      </c>
      <c r="K121" s="144">
        <f>_xlfn.STDEV.S(F120:F121)/AVERAGE(F120:F121)</f>
        <v>0.13406113695358299</v>
      </c>
      <c r="L121" s="81"/>
      <c r="M121" s="81"/>
    </row>
    <row r="122" spans="2:13" ht="25.15" customHeight="1">
      <c r="B122" s="97"/>
      <c r="C122" s="106"/>
      <c r="D122" s="107"/>
      <c r="E122" s="107"/>
      <c r="F122" s="108"/>
      <c r="G122" s="108"/>
      <c r="H122" s="106"/>
      <c r="I122" s="143"/>
    </row>
    <row r="123" spans="2:13" ht="32.450000000000003" customHeight="1">
      <c r="B123" s="155"/>
      <c r="C123" s="109" t="s">
        <v>5192</v>
      </c>
      <c r="D123" s="110" t="s">
        <v>5193</v>
      </c>
      <c r="E123" s="110"/>
      <c r="F123" s="110"/>
      <c r="G123" s="110"/>
      <c r="H123" s="110"/>
      <c r="I123" s="145"/>
    </row>
    <row r="124" spans="2:13" s="81" customFormat="1" ht="25.15" customHeight="1">
      <c r="B124" s="97"/>
      <c r="C124" s="111"/>
      <c r="D124" s="111"/>
      <c r="E124" s="111"/>
      <c r="F124" s="111"/>
      <c r="G124" s="111"/>
      <c r="H124" s="111"/>
      <c r="I124" s="146"/>
    </row>
    <row r="125" spans="2:13" ht="25.15" customHeight="1">
      <c r="B125" s="92" t="s">
        <v>5178</v>
      </c>
      <c r="C125" s="93" t="s">
        <v>5179</v>
      </c>
      <c r="D125" s="93" t="s">
        <v>2082</v>
      </c>
      <c r="E125" s="93"/>
      <c r="F125" s="93"/>
      <c r="G125" s="93" t="s">
        <v>5180</v>
      </c>
      <c r="H125" s="100" t="s">
        <v>5181</v>
      </c>
      <c r="I125" s="135"/>
    </row>
    <row r="126" spans="2:13" ht="25.15" customHeight="1">
      <c r="B126" s="101" t="s">
        <v>5182</v>
      </c>
      <c r="C126" s="102"/>
      <c r="D126" s="154" t="str">
        <f>'[10]Relatório de composições'!D308</f>
        <v>PERFIL "H" DE ACO LAMINADO, "W" 250 X 85, REF A572 GR. 50</v>
      </c>
      <c r="E126" s="154"/>
      <c r="F126" s="154"/>
      <c r="G126" s="102" t="s">
        <v>101</v>
      </c>
      <c r="H126" s="103">
        <f>(F128+F129)/2*(1+R7)</f>
        <v>9.9</v>
      </c>
      <c r="I126" s="156"/>
    </row>
    <row r="127" spans="2:13" ht="25.15" customHeight="1">
      <c r="B127" s="97"/>
      <c r="C127" s="104" t="s">
        <v>5183</v>
      </c>
      <c r="D127" s="105" t="s">
        <v>5184</v>
      </c>
      <c r="E127" s="105"/>
      <c r="F127" s="104" t="s">
        <v>5185</v>
      </c>
      <c r="G127" s="104"/>
      <c r="H127" s="104" t="s">
        <v>5186</v>
      </c>
      <c r="I127" s="141"/>
      <c r="J127" s="136" t="s">
        <v>5187</v>
      </c>
      <c r="K127" s="137">
        <f>AVERAGE(F128:F129)</f>
        <v>9.9</v>
      </c>
      <c r="L127" s="138" t="s">
        <v>5188</v>
      </c>
      <c r="M127" s="139">
        <f>SMALL(K127:K128,1)</f>
        <v>9.9</v>
      </c>
    </row>
    <row r="128" spans="2:13" ht="25.15" customHeight="1">
      <c r="B128" s="97"/>
      <c r="C128" s="106" t="s">
        <v>5165</v>
      </c>
      <c r="D128" s="107" t="str">
        <f>VLOOKUP(C128,$B$8:$G$9,3,FALSE)</f>
        <v>Comercial GERDAU</v>
      </c>
      <c r="E128" s="107"/>
      <c r="F128" s="108">
        <v>8.86</v>
      </c>
      <c r="G128" s="108"/>
      <c r="H128" s="106" t="s">
        <v>5189</v>
      </c>
      <c r="I128" s="143"/>
      <c r="J128" s="136" t="s">
        <v>5190</v>
      </c>
      <c r="K128" s="137">
        <f>MEDIAN(F128:F129)</f>
        <v>9.9</v>
      </c>
      <c r="L128" s="81"/>
      <c r="M128" s="81"/>
    </row>
    <row r="129" spans="2:13" ht="25.15" customHeight="1">
      <c r="B129" s="97"/>
      <c r="C129" s="106" t="s">
        <v>5171</v>
      </c>
      <c r="D129" s="107" t="str">
        <f>VLOOKUP(C129,$B$8:$G$9,3,FALSE)</f>
        <v>ARCELOR MITTAL BRASIL S.A.</v>
      </c>
      <c r="E129" s="107"/>
      <c r="F129" s="108">
        <v>10.94</v>
      </c>
      <c r="G129" s="108"/>
      <c r="H129" s="106" t="s">
        <v>5189</v>
      </c>
      <c r="I129" s="143"/>
      <c r="J129" s="136" t="s">
        <v>5191</v>
      </c>
      <c r="K129" s="144">
        <f>_xlfn.STDEV.S(F128:F129)/AVERAGE(F128:F129)</f>
        <v>0.14856384897656799</v>
      </c>
      <c r="L129" s="81"/>
      <c r="M129" s="81"/>
    </row>
    <row r="130" spans="2:13" ht="25.15" customHeight="1">
      <c r="B130" s="97"/>
      <c r="C130" s="106"/>
      <c r="D130" s="107"/>
      <c r="E130" s="107"/>
      <c r="F130" s="108"/>
      <c r="G130" s="108"/>
      <c r="H130" s="106"/>
      <c r="I130" s="143"/>
    </row>
    <row r="131" spans="2:13" ht="32.450000000000003" customHeight="1">
      <c r="B131" s="155"/>
      <c r="C131" s="109" t="s">
        <v>5192</v>
      </c>
      <c r="D131" s="110" t="s">
        <v>5193</v>
      </c>
      <c r="E131" s="110"/>
      <c r="F131" s="110"/>
      <c r="G131" s="110"/>
      <c r="H131" s="110"/>
      <c r="I131" s="145"/>
    </row>
    <row r="132" spans="2:13" s="81" customFormat="1" ht="25.15" customHeight="1">
      <c r="B132" s="97"/>
      <c r="C132" s="111"/>
      <c r="D132" s="111"/>
      <c r="E132" s="111"/>
      <c r="F132" s="111"/>
      <c r="G132" s="111"/>
      <c r="H132" s="111"/>
      <c r="I132" s="146"/>
    </row>
    <row r="133" spans="2:13" ht="25.15" customHeight="1">
      <c r="B133" s="92" t="s">
        <v>5178</v>
      </c>
      <c r="C133" s="93" t="s">
        <v>5179</v>
      </c>
      <c r="D133" s="93" t="s">
        <v>2082</v>
      </c>
      <c r="E133" s="93"/>
      <c r="F133" s="93"/>
      <c r="G133" s="93" t="s">
        <v>5180</v>
      </c>
      <c r="H133" s="100" t="s">
        <v>5181</v>
      </c>
      <c r="I133" s="135"/>
    </row>
    <row r="134" spans="2:13" ht="25.15" customHeight="1">
      <c r="B134" s="101" t="s">
        <v>5182</v>
      </c>
      <c r="C134" s="102"/>
      <c r="D134" s="154" t="str">
        <f>'[10]Relatório de composições'!D325</f>
        <v>PERFIL "H" DE ACO LAMINADO, "W" 250 X 62, REF A572 GR. 50</v>
      </c>
      <c r="E134" s="154"/>
      <c r="F134" s="154"/>
      <c r="G134" s="102" t="s">
        <v>101</v>
      </c>
      <c r="H134" s="103">
        <f>(F136+F137)/2*(1+R7)</f>
        <v>9.9849999999999994</v>
      </c>
      <c r="I134" s="156"/>
    </row>
    <row r="135" spans="2:13" ht="25.15" customHeight="1">
      <c r="B135" s="97"/>
      <c r="C135" s="104" t="s">
        <v>5183</v>
      </c>
      <c r="D135" s="105" t="s">
        <v>5184</v>
      </c>
      <c r="E135" s="105"/>
      <c r="F135" s="104" t="s">
        <v>5185</v>
      </c>
      <c r="G135" s="104"/>
      <c r="H135" s="104" t="s">
        <v>5186</v>
      </c>
      <c r="I135" s="141"/>
      <c r="J135" s="136" t="s">
        <v>5187</v>
      </c>
      <c r="K135" s="137">
        <f>AVERAGE(F136:F137)</f>
        <v>9.9849999999999994</v>
      </c>
      <c r="L135" s="138" t="s">
        <v>5188</v>
      </c>
      <c r="M135" s="139">
        <f>SMALL(K135:K136,1)</f>
        <v>9.9849999999999994</v>
      </c>
    </row>
    <row r="136" spans="2:13" ht="25.15" customHeight="1">
      <c r="B136" s="97"/>
      <c r="C136" s="106" t="s">
        <v>5165</v>
      </c>
      <c r="D136" s="107" t="str">
        <f>VLOOKUP(C136,$B$8:$G$9,3,FALSE)</f>
        <v>Comercial GERDAU</v>
      </c>
      <c r="E136" s="107"/>
      <c r="F136" s="108">
        <v>9.0299999999999994</v>
      </c>
      <c r="G136" s="108"/>
      <c r="H136" s="106" t="s">
        <v>5189</v>
      </c>
      <c r="I136" s="143"/>
      <c r="J136" s="136" t="s">
        <v>5190</v>
      </c>
      <c r="K136" s="137">
        <f>MEDIAN(F136:F137)</f>
        <v>9.9849999999999994</v>
      </c>
      <c r="L136" s="81"/>
      <c r="M136" s="81"/>
    </row>
    <row r="137" spans="2:13" ht="25.15" customHeight="1">
      <c r="B137" s="97"/>
      <c r="C137" s="106" t="s">
        <v>5171</v>
      </c>
      <c r="D137" s="107" t="str">
        <f>VLOOKUP(C137,$B$8:$G$9,3,FALSE)</f>
        <v>ARCELOR MITTAL BRASIL S.A.</v>
      </c>
      <c r="E137" s="107"/>
      <c r="F137" s="108">
        <v>10.94</v>
      </c>
      <c r="G137" s="108"/>
      <c r="H137" s="106" t="s">
        <v>5189</v>
      </c>
      <c r="I137" s="143"/>
      <c r="J137" s="136" t="s">
        <v>5191</v>
      </c>
      <c r="K137" s="144">
        <f>_xlfn.STDEV.S(F136:F137)/AVERAGE(F136:F137)</f>
        <v>0.13526028563508299</v>
      </c>
      <c r="L137" s="81"/>
      <c r="M137" s="81"/>
    </row>
    <row r="138" spans="2:13" ht="25.15" customHeight="1">
      <c r="B138" s="97"/>
      <c r="C138" s="106"/>
      <c r="D138" s="107"/>
      <c r="E138" s="107"/>
      <c r="F138" s="108"/>
      <c r="G138" s="108"/>
      <c r="H138" s="106"/>
      <c r="I138" s="143"/>
    </row>
    <row r="139" spans="2:13" ht="33.6" customHeight="1">
      <c r="B139" s="155"/>
      <c r="C139" s="109" t="s">
        <v>5192</v>
      </c>
      <c r="D139" s="110" t="s">
        <v>5193</v>
      </c>
      <c r="E139" s="110"/>
      <c r="F139" s="110"/>
      <c r="G139" s="110"/>
      <c r="H139" s="110"/>
      <c r="I139" s="145"/>
    </row>
    <row r="140" spans="2:13" ht="25.15" customHeight="1">
      <c r="B140" s="97"/>
      <c r="C140" s="111"/>
      <c r="D140" s="111"/>
      <c r="E140" s="111"/>
      <c r="F140" s="111"/>
      <c r="G140" s="111"/>
      <c r="H140" s="111"/>
      <c r="I140" s="146"/>
    </row>
    <row r="141" spans="2:13" ht="25.15" customHeight="1">
      <c r="B141" s="157" t="s">
        <v>5194</v>
      </c>
      <c r="C141" s="112"/>
      <c r="D141" s="113"/>
      <c r="E141" s="114"/>
      <c r="F141" s="112"/>
      <c r="G141" s="112"/>
      <c r="H141" s="112"/>
      <c r="I141" s="147"/>
    </row>
    <row r="142" spans="2:13" ht="25.15" customHeight="1">
      <c r="B142" s="115"/>
      <c r="C142" s="116"/>
      <c r="D142" s="117"/>
      <c r="E142" s="118"/>
      <c r="F142" s="119"/>
      <c r="G142" s="119"/>
      <c r="H142" s="119"/>
      <c r="I142" s="148"/>
    </row>
    <row r="143" spans="2:13" ht="25.15" customHeight="1">
      <c r="B143" s="120" t="s">
        <v>2334</v>
      </c>
      <c r="C143" s="111"/>
      <c r="D143" s="121"/>
      <c r="E143" s="122"/>
      <c r="F143" s="123"/>
      <c r="G143" s="123"/>
      <c r="H143" s="123"/>
      <c r="I143" s="149"/>
    </row>
    <row r="144" spans="2:13" ht="25.15" customHeight="1">
      <c r="B144" s="124"/>
      <c r="C144" s="125"/>
      <c r="D144" s="126"/>
      <c r="E144" s="127"/>
      <c r="F144" s="128"/>
      <c r="G144" s="128"/>
      <c r="H144" s="128"/>
      <c r="I144" s="150"/>
    </row>
    <row r="145" ht="25.15" customHeight="1"/>
    <row r="146" ht="25.15" customHeight="1"/>
    <row r="147" ht="25.15" customHeight="1"/>
    <row r="148" ht="25.15" customHeight="1"/>
    <row r="149" ht="25.15" customHeight="1"/>
    <row r="150" ht="25.15" customHeight="1"/>
    <row r="151" ht="25.15" customHeight="1"/>
    <row r="152" ht="25.15" customHeight="1"/>
    <row r="153" ht="25.15" customHeight="1"/>
    <row r="154" ht="25.15" customHeight="1"/>
    <row r="155" ht="25.15" customHeight="1"/>
    <row r="156" ht="25.15" customHeight="1"/>
    <row r="157" ht="25.15" customHeight="1"/>
    <row r="158" ht="25.15" customHeight="1"/>
    <row r="159" ht="25.15" customHeight="1"/>
    <row r="160" ht="25.15" customHeight="1"/>
    <row r="161" ht="25.15" customHeight="1"/>
    <row r="162" ht="25.15" customHeight="1"/>
    <row r="163" ht="25.15" customHeight="1"/>
    <row r="164" ht="25.15" customHeight="1"/>
    <row r="165" ht="25.15" customHeight="1"/>
    <row r="166" ht="25.15" customHeight="1"/>
    <row r="167" ht="25.15" customHeight="1"/>
  </sheetData>
  <mergeCells count="3">
    <mergeCell ref="D2:I2"/>
    <mergeCell ref="D3:I3"/>
    <mergeCell ref="B4:I4"/>
  </mergeCells>
  <pageMargins left="0.511811024" right="0.511811024" top="0.78740157499999996" bottom="0.78740157499999996" header="0.31496062000000002" footer="0.31496062000000002"/>
  <pageSetup paperSize="9"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R31"/>
  <sheetViews>
    <sheetView showGridLines="0" showZeros="0" view="pageBreakPreview" zoomScaleNormal="100" workbookViewId="0">
      <selection activeCell="A27" sqref="A27:K31"/>
    </sheetView>
  </sheetViews>
  <sheetFormatPr defaultColWidth="6.75" defaultRowHeight="12"/>
  <cols>
    <col min="1" max="1" width="5.875" style="81" customWidth="1"/>
    <col min="2" max="2" width="13.375" style="81" customWidth="1"/>
    <col min="3" max="3" width="15.25" style="81" customWidth="1"/>
    <col min="4" max="4" width="36.25" style="81" customWidth="1"/>
    <col min="5" max="5" width="10.875" style="81" customWidth="1"/>
    <col min="6" max="6" width="10.625" style="81" customWidth="1"/>
    <col min="7" max="7" width="9.625" style="81" customWidth="1"/>
    <col min="8" max="8" width="11.5" style="81" customWidth="1"/>
    <col min="9" max="9" width="10.875" style="81" customWidth="1"/>
    <col min="10" max="14" width="7" style="81"/>
    <col min="15" max="15" width="28.125" style="81" customWidth="1"/>
    <col min="16" max="16" width="7" style="81"/>
    <col min="17" max="17" width="7.5" style="81"/>
    <col min="18" max="256" width="7" style="81"/>
    <col min="257" max="257" width="5.875" style="81" customWidth="1"/>
    <col min="258" max="258" width="35.125" style="81" customWidth="1"/>
    <col min="259" max="259" width="12.5" style="81" customWidth="1"/>
    <col min="260" max="260" width="9.625" style="81" customWidth="1"/>
    <col min="261" max="261" width="10.875" style="81" customWidth="1"/>
    <col min="262" max="262" width="10.625" style="81" customWidth="1"/>
    <col min="263" max="263" width="9.625" style="81" customWidth="1"/>
    <col min="264" max="264" width="11.5" style="81" customWidth="1"/>
    <col min="265" max="512" width="7" style="81"/>
    <col min="513" max="513" width="5.875" style="81" customWidth="1"/>
    <col min="514" max="514" width="35.125" style="81" customWidth="1"/>
    <col min="515" max="515" width="12.5" style="81" customWidth="1"/>
    <col min="516" max="516" width="9.625" style="81" customWidth="1"/>
    <col min="517" max="517" width="10.875" style="81" customWidth="1"/>
    <col min="518" max="518" width="10.625" style="81" customWidth="1"/>
    <col min="519" max="519" width="9.625" style="81" customWidth="1"/>
    <col min="520" max="520" width="11.5" style="81" customWidth="1"/>
    <col min="521" max="768" width="7" style="81"/>
    <col min="769" max="769" width="5.875" style="81" customWidth="1"/>
    <col min="770" max="770" width="35.125" style="81" customWidth="1"/>
    <col min="771" max="771" width="12.5" style="81" customWidth="1"/>
    <col min="772" max="772" width="9.625" style="81" customWidth="1"/>
    <col min="773" max="773" width="10.875" style="81" customWidth="1"/>
    <col min="774" max="774" width="10.625" style="81" customWidth="1"/>
    <col min="775" max="775" width="9.625" style="81" customWidth="1"/>
    <col min="776" max="776" width="11.5" style="81" customWidth="1"/>
    <col min="777" max="1024" width="7" style="81"/>
    <col min="1025" max="1025" width="5.875" style="81" customWidth="1"/>
    <col min="1026" max="1026" width="35.125" style="81" customWidth="1"/>
    <col min="1027" max="1027" width="12.5" style="81" customWidth="1"/>
    <col min="1028" max="1028" width="9.625" style="81" customWidth="1"/>
    <col min="1029" max="1029" width="10.875" style="81" customWidth="1"/>
    <col min="1030" max="1030" width="10.625" style="81" customWidth="1"/>
    <col min="1031" max="1031" width="9.625" style="81" customWidth="1"/>
    <col min="1032" max="1032" width="11.5" style="81" customWidth="1"/>
    <col min="1033" max="1280" width="7" style="81"/>
    <col min="1281" max="1281" width="5.875" style="81" customWidth="1"/>
    <col min="1282" max="1282" width="35.125" style="81" customWidth="1"/>
    <col min="1283" max="1283" width="12.5" style="81" customWidth="1"/>
    <col min="1284" max="1284" width="9.625" style="81" customWidth="1"/>
    <col min="1285" max="1285" width="10.875" style="81" customWidth="1"/>
    <col min="1286" max="1286" width="10.625" style="81" customWidth="1"/>
    <col min="1287" max="1287" width="9.625" style="81" customWidth="1"/>
    <col min="1288" max="1288" width="11.5" style="81" customWidth="1"/>
    <col min="1289" max="1536" width="7" style="81"/>
    <col min="1537" max="1537" width="5.875" style="81" customWidth="1"/>
    <col min="1538" max="1538" width="35.125" style="81" customWidth="1"/>
    <col min="1539" max="1539" width="12.5" style="81" customWidth="1"/>
    <col min="1540" max="1540" width="9.625" style="81" customWidth="1"/>
    <col min="1541" max="1541" width="10.875" style="81" customWidth="1"/>
    <col min="1542" max="1542" width="10.625" style="81" customWidth="1"/>
    <col min="1543" max="1543" width="9.625" style="81" customWidth="1"/>
    <col min="1544" max="1544" width="11.5" style="81" customWidth="1"/>
    <col min="1545" max="1792" width="7" style="81"/>
    <col min="1793" max="1793" width="5.875" style="81" customWidth="1"/>
    <col min="1794" max="1794" width="35.125" style="81" customWidth="1"/>
    <col min="1795" max="1795" width="12.5" style="81" customWidth="1"/>
    <col min="1796" max="1796" width="9.625" style="81" customWidth="1"/>
    <col min="1797" max="1797" width="10.875" style="81" customWidth="1"/>
    <col min="1798" max="1798" width="10.625" style="81" customWidth="1"/>
    <col min="1799" max="1799" width="9.625" style="81" customWidth="1"/>
    <col min="1800" max="1800" width="11.5" style="81" customWidth="1"/>
    <col min="1801" max="2048" width="7" style="81"/>
    <col min="2049" max="2049" width="5.875" style="81" customWidth="1"/>
    <col min="2050" max="2050" width="35.125" style="81" customWidth="1"/>
    <col min="2051" max="2051" width="12.5" style="81" customWidth="1"/>
    <col min="2052" max="2052" width="9.625" style="81" customWidth="1"/>
    <col min="2053" max="2053" width="10.875" style="81" customWidth="1"/>
    <col min="2054" max="2054" width="10.625" style="81" customWidth="1"/>
    <col min="2055" max="2055" width="9.625" style="81" customWidth="1"/>
    <col min="2056" max="2056" width="11.5" style="81" customWidth="1"/>
    <col min="2057" max="2304" width="7" style="81"/>
    <col min="2305" max="2305" width="5.875" style="81" customWidth="1"/>
    <col min="2306" max="2306" width="35.125" style="81" customWidth="1"/>
    <col min="2307" max="2307" width="12.5" style="81" customWidth="1"/>
    <col min="2308" max="2308" width="9.625" style="81" customWidth="1"/>
    <col min="2309" max="2309" width="10.875" style="81" customWidth="1"/>
    <col min="2310" max="2310" width="10.625" style="81" customWidth="1"/>
    <col min="2311" max="2311" width="9.625" style="81" customWidth="1"/>
    <col min="2312" max="2312" width="11.5" style="81" customWidth="1"/>
    <col min="2313" max="2560" width="7" style="81"/>
    <col min="2561" max="2561" width="5.875" style="81" customWidth="1"/>
    <col min="2562" max="2562" width="35.125" style="81" customWidth="1"/>
    <col min="2563" max="2563" width="12.5" style="81" customWidth="1"/>
    <col min="2564" max="2564" width="9.625" style="81" customWidth="1"/>
    <col min="2565" max="2565" width="10.875" style="81" customWidth="1"/>
    <col min="2566" max="2566" width="10.625" style="81" customWidth="1"/>
    <col min="2567" max="2567" width="9.625" style="81" customWidth="1"/>
    <col min="2568" max="2568" width="11.5" style="81" customWidth="1"/>
    <col min="2569" max="2816" width="7" style="81"/>
    <col min="2817" max="2817" width="5.875" style="81" customWidth="1"/>
    <col min="2818" max="2818" width="35.125" style="81" customWidth="1"/>
    <col min="2819" max="2819" width="12.5" style="81" customWidth="1"/>
    <col min="2820" max="2820" width="9.625" style="81" customWidth="1"/>
    <col min="2821" max="2821" width="10.875" style="81" customWidth="1"/>
    <col min="2822" max="2822" width="10.625" style="81" customWidth="1"/>
    <col min="2823" max="2823" width="9.625" style="81" customWidth="1"/>
    <col min="2824" max="2824" width="11.5" style="81" customWidth="1"/>
    <col min="2825" max="3072" width="7" style="81"/>
    <col min="3073" max="3073" width="5.875" style="81" customWidth="1"/>
    <col min="3074" max="3074" width="35.125" style="81" customWidth="1"/>
    <col min="3075" max="3075" width="12.5" style="81" customWidth="1"/>
    <col min="3076" max="3076" width="9.625" style="81" customWidth="1"/>
    <col min="3077" max="3077" width="10.875" style="81" customWidth="1"/>
    <col min="3078" max="3078" width="10.625" style="81" customWidth="1"/>
    <col min="3079" max="3079" width="9.625" style="81" customWidth="1"/>
    <col min="3080" max="3080" width="11.5" style="81" customWidth="1"/>
    <col min="3081" max="3328" width="7" style="81"/>
    <col min="3329" max="3329" width="5.875" style="81" customWidth="1"/>
    <col min="3330" max="3330" width="35.125" style="81" customWidth="1"/>
    <col min="3331" max="3331" width="12.5" style="81" customWidth="1"/>
    <col min="3332" max="3332" width="9.625" style="81" customWidth="1"/>
    <col min="3333" max="3333" width="10.875" style="81" customWidth="1"/>
    <col min="3334" max="3334" width="10.625" style="81" customWidth="1"/>
    <col min="3335" max="3335" width="9.625" style="81" customWidth="1"/>
    <col min="3336" max="3336" width="11.5" style="81" customWidth="1"/>
    <col min="3337" max="3584" width="7" style="81"/>
    <col min="3585" max="3585" width="5.875" style="81" customWidth="1"/>
    <col min="3586" max="3586" width="35.125" style="81" customWidth="1"/>
    <col min="3587" max="3587" width="12.5" style="81" customWidth="1"/>
    <col min="3588" max="3588" width="9.625" style="81" customWidth="1"/>
    <col min="3589" max="3589" width="10.875" style="81" customWidth="1"/>
    <col min="3590" max="3590" width="10.625" style="81" customWidth="1"/>
    <col min="3591" max="3591" width="9.625" style="81" customWidth="1"/>
    <col min="3592" max="3592" width="11.5" style="81" customWidth="1"/>
    <col min="3593" max="3840" width="7" style="81"/>
    <col min="3841" max="3841" width="5.875" style="81" customWidth="1"/>
    <col min="3842" max="3842" width="35.125" style="81" customWidth="1"/>
    <col min="3843" max="3843" width="12.5" style="81" customWidth="1"/>
    <col min="3844" max="3844" width="9.625" style="81" customWidth="1"/>
    <col min="3845" max="3845" width="10.875" style="81" customWidth="1"/>
    <col min="3846" max="3846" width="10.625" style="81" customWidth="1"/>
    <col min="3847" max="3847" width="9.625" style="81" customWidth="1"/>
    <col min="3848" max="3848" width="11.5" style="81" customWidth="1"/>
    <col min="3849" max="4096" width="7" style="81"/>
    <col min="4097" max="4097" width="5.875" style="81" customWidth="1"/>
    <col min="4098" max="4098" width="35.125" style="81" customWidth="1"/>
    <col min="4099" max="4099" width="12.5" style="81" customWidth="1"/>
    <col min="4100" max="4100" width="9.625" style="81" customWidth="1"/>
    <col min="4101" max="4101" width="10.875" style="81" customWidth="1"/>
    <col min="4102" max="4102" width="10.625" style="81" customWidth="1"/>
    <col min="4103" max="4103" width="9.625" style="81" customWidth="1"/>
    <col min="4104" max="4104" width="11.5" style="81" customWidth="1"/>
    <col min="4105" max="4352" width="7" style="81"/>
    <col min="4353" max="4353" width="5.875" style="81" customWidth="1"/>
    <col min="4354" max="4354" width="35.125" style="81" customWidth="1"/>
    <col min="4355" max="4355" width="12.5" style="81" customWidth="1"/>
    <col min="4356" max="4356" width="9.625" style="81" customWidth="1"/>
    <col min="4357" max="4357" width="10.875" style="81" customWidth="1"/>
    <col min="4358" max="4358" width="10.625" style="81" customWidth="1"/>
    <col min="4359" max="4359" width="9.625" style="81" customWidth="1"/>
    <col min="4360" max="4360" width="11.5" style="81" customWidth="1"/>
    <col min="4361" max="4608" width="7" style="81"/>
    <col min="4609" max="4609" width="5.875" style="81" customWidth="1"/>
    <col min="4610" max="4610" width="35.125" style="81" customWidth="1"/>
    <col min="4611" max="4611" width="12.5" style="81" customWidth="1"/>
    <col min="4612" max="4612" width="9.625" style="81" customWidth="1"/>
    <col min="4613" max="4613" width="10.875" style="81" customWidth="1"/>
    <col min="4614" max="4614" width="10.625" style="81" customWidth="1"/>
    <col min="4615" max="4615" width="9.625" style="81" customWidth="1"/>
    <col min="4616" max="4616" width="11.5" style="81" customWidth="1"/>
    <col min="4617" max="4864" width="7" style="81"/>
    <col min="4865" max="4865" width="5.875" style="81" customWidth="1"/>
    <col min="4866" max="4866" width="35.125" style="81" customWidth="1"/>
    <col min="4867" max="4867" width="12.5" style="81" customWidth="1"/>
    <col min="4868" max="4868" width="9.625" style="81" customWidth="1"/>
    <col min="4869" max="4869" width="10.875" style="81" customWidth="1"/>
    <col min="4870" max="4870" width="10.625" style="81" customWidth="1"/>
    <col min="4871" max="4871" width="9.625" style="81" customWidth="1"/>
    <col min="4872" max="4872" width="11.5" style="81" customWidth="1"/>
    <col min="4873" max="5120" width="7" style="81"/>
    <col min="5121" max="5121" width="5.875" style="81" customWidth="1"/>
    <col min="5122" max="5122" width="35.125" style="81" customWidth="1"/>
    <col min="5123" max="5123" width="12.5" style="81" customWidth="1"/>
    <col min="5124" max="5124" width="9.625" style="81" customWidth="1"/>
    <col min="5125" max="5125" width="10.875" style="81" customWidth="1"/>
    <col min="5126" max="5126" width="10.625" style="81" customWidth="1"/>
    <col min="5127" max="5127" width="9.625" style="81" customWidth="1"/>
    <col min="5128" max="5128" width="11.5" style="81" customWidth="1"/>
    <col min="5129" max="5376" width="7" style="81"/>
    <col min="5377" max="5377" width="5.875" style="81" customWidth="1"/>
    <col min="5378" max="5378" width="35.125" style="81" customWidth="1"/>
    <col min="5379" max="5379" width="12.5" style="81" customWidth="1"/>
    <col min="5380" max="5380" width="9.625" style="81" customWidth="1"/>
    <col min="5381" max="5381" width="10.875" style="81" customWidth="1"/>
    <col min="5382" max="5382" width="10.625" style="81" customWidth="1"/>
    <col min="5383" max="5383" width="9.625" style="81" customWidth="1"/>
    <col min="5384" max="5384" width="11.5" style="81" customWidth="1"/>
    <col min="5385" max="5632" width="7" style="81"/>
    <col min="5633" max="5633" width="5.875" style="81" customWidth="1"/>
    <col min="5634" max="5634" width="35.125" style="81" customWidth="1"/>
    <col min="5635" max="5635" width="12.5" style="81" customWidth="1"/>
    <col min="5636" max="5636" width="9.625" style="81" customWidth="1"/>
    <col min="5637" max="5637" width="10.875" style="81" customWidth="1"/>
    <col min="5638" max="5638" width="10.625" style="81" customWidth="1"/>
    <col min="5639" max="5639" width="9.625" style="81" customWidth="1"/>
    <col min="5640" max="5640" width="11.5" style="81" customWidth="1"/>
    <col min="5641" max="5888" width="7" style="81"/>
    <col min="5889" max="5889" width="5.875" style="81" customWidth="1"/>
    <col min="5890" max="5890" width="35.125" style="81" customWidth="1"/>
    <col min="5891" max="5891" width="12.5" style="81" customWidth="1"/>
    <col min="5892" max="5892" width="9.625" style="81" customWidth="1"/>
    <col min="5893" max="5893" width="10.875" style="81" customWidth="1"/>
    <col min="5894" max="5894" width="10.625" style="81" customWidth="1"/>
    <col min="5895" max="5895" width="9.625" style="81" customWidth="1"/>
    <col min="5896" max="5896" width="11.5" style="81" customWidth="1"/>
    <col min="5897" max="6144" width="7" style="81"/>
    <col min="6145" max="6145" width="5.875" style="81" customWidth="1"/>
    <col min="6146" max="6146" width="35.125" style="81" customWidth="1"/>
    <col min="6147" max="6147" width="12.5" style="81" customWidth="1"/>
    <col min="6148" max="6148" width="9.625" style="81" customWidth="1"/>
    <col min="6149" max="6149" width="10.875" style="81" customWidth="1"/>
    <col min="6150" max="6150" width="10.625" style="81" customWidth="1"/>
    <col min="6151" max="6151" width="9.625" style="81" customWidth="1"/>
    <col min="6152" max="6152" width="11.5" style="81" customWidth="1"/>
    <col min="6153" max="6400" width="7" style="81"/>
    <col min="6401" max="6401" width="5.875" style="81" customWidth="1"/>
    <col min="6402" max="6402" width="35.125" style="81" customWidth="1"/>
    <col min="6403" max="6403" width="12.5" style="81" customWidth="1"/>
    <col min="6404" max="6404" width="9.625" style="81" customWidth="1"/>
    <col min="6405" max="6405" width="10.875" style="81" customWidth="1"/>
    <col min="6406" max="6406" width="10.625" style="81" customWidth="1"/>
    <col min="6407" max="6407" width="9.625" style="81" customWidth="1"/>
    <col min="6408" max="6408" width="11.5" style="81" customWidth="1"/>
    <col min="6409" max="6656" width="7" style="81"/>
    <col min="6657" max="6657" width="5.875" style="81" customWidth="1"/>
    <col min="6658" max="6658" width="35.125" style="81" customWidth="1"/>
    <col min="6659" max="6659" width="12.5" style="81" customWidth="1"/>
    <col min="6660" max="6660" width="9.625" style="81" customWidth="1"/>
    <col min="6661" max="6661" width="10.875" style="81" customWidth="1"/>
    <col min="6662" max="6662" width="10.625" style="81" customWidth="1"/>
    <col min="6663" max="6663" width="9.625" style="81" customWidth="1"/>
    <col min="6664" max="6664" width="11.5" style="81" customWidth="1"/>
    <col min="6665" max="6912" width="7" style="81"/>
    <col min="6913" max="6913" width="5.875" style="81" customWidth="1"/>
    <col min="6914" max="6914" width="35.125" style="81" customWidth="1"/>
    <col min="6915" max="6915" width="12.5" style="81" customWidth="1"/>
    <col min="6916" max="6916" width="9.625" style="81" customWidth="1"/>
    <col min="6917" max="6917" width="10.875" style="81" customWidth="1"/>
    <col min="6918" max="6918" width="10.625" style="81" customWidth="1"/>
    <col min="6919" max="6919" width="9.625" style="81" customWidth="1"/>
    <col min="6920" max="6920" width="11.5" style="81" customWidth="1"/>
    <col min="6921" max="7168" width="7" style="81"/>
    <col min="7169" max="7169" width="5.875" style="81" customWidth="1"/>
    <col min="7170" max="7170" width="35.125" style="81" customWidth="1"/>
    <col min="7171" max="7171" width="12.5" style="81" customWidth="1"/>
    <col min="7172" max="7172" width="9.625" style="81" customWidth="1"/>
    <col min="7173" max="7173" width="10.875" style="81" customWidth="1"/>
    <col min="7174" max="7174" width="10.625" style="81" customWidth="1"/>
    <col min="7175" max="7175" width="9.625" style="81" customWidth="1"/>
    <col min="7176" max="7176" width="11.5" style="81" customWidth="1"/>
    <col min="7177" max="7424" width="7" style="81"/>
    <col min="7425" max="7425" width="5.875" style="81" customWidth="1"/>
    <col min="7426" max="7426" width="35.125" style="81" customWidth="1"/>
    <col min="7427" max="7427" width="12.5" style="81" customWidth="1"/>
    <col min="7428" max="7428" width="9.625" style="81" customWidth="1"/>
    <col min="7429" max="7429" width="10.875" style="81" customWidth="1"/>
    <col min="7430" max="7430" width="10.625" style="81" customWidth="1"/>
    <col min="7431" max="7431" width="9.625" style="81" customWidth="1"/>
    <col min="7432" max="7432" width="11.5" style="81" customWidth="1"/>
    <col min="7433" max="7680" width="7" style="81"/>
    <col min="7681" max="7681" width="5.875" style="81" customWidth="1"/>
    <col min="7682" max="7682" width="35.125" style="81" customWidth="1"/>
    <col min="7683" max="7683" width="12.5" style="81" customWidth="1"/>
    <col min="7684" max="7684" width="9.625" style="81" customWidth="1"/>
    <col min="7685" max="7685" width="10.875" style="81" customWidth="1"/>
    <col min="7686" max="7686" width="10.625" style="81" customWidth="1"/>
    <col min="7687" max="7687" width="9.625" style="81" customWidth="1"/>
    <col min="7688" max="7688" width="11.5" style="81" customWidth="1"/>
    <col min="7689" max="7936" width="7" style="81"/>
    <col min="7937" max="7937" width="5.875" style="81" customWidth="1"/>
    <col min="7938" max="7938" width="35.125" style="81" customWidth="1"/>
    <col min="7939" max="7939" width="12.5" style="81" customWidth="1"/>
    <col min="7940" max="7940" width="9.625" style="81" customWidth="1"/>
    <col min="7941" max="7941" width="10.875" style="81" customWidth="1"/>
    <col min="7942" max="7942" width="10.625" style="81" customWidth="1"/>
    <col min="7943" max="7943" width="9.625" style="81" customWidth="1"/>
    <col min="7944" max="7944" width="11.5" style="81" customWidth="1"/>
    <col min="7945" max="8192" width="7" style="81"/>
    <col min="8193" max="8193" width="5.875" style="81" customWidth="1"/>
    <col min="8194" max="8194" width="35.125" style="81" customWidth="1"/>
    <col min="8195" max="8195" width="12.5" style="81" customWidth="1"/>
    <col min="8196" max="8196" width="9.625" style="81" customWidth="1"/>
    <col min="8197" max="8197" width="10.875" style="81" customWidth="1"/>
    <col min="8198" max="8198" width="10.625" style="81" customWidth="1"/>
    <col min="8199" max="8199" width="9.625" style="81" customWidth="1"/>
    <col min="8200" max="8200" width="11.5" style="81" customWidth="1"/>
    <col min="8201" max="8448" width="7" style="81"/>
    <col min="8449" max="8449" width="5.875" style="81" customWidth="1"/>
    <col min="8450" max="8450" width="35.125" style="81" customWidth="1"/>
    <col min="8451" max="8451" width="12.5" style="81" customWidth="1"/>
    <col min="8452" max="8452" width="9.625" style="81" customWidth="1"/>
    <col min="8453" max="8453" width="10.875" style="81" customWidth="1"/>
    <col min="8454" max="8454" width="10.625" style="81" customWidth="1"/>
    <col min="8455" max="8455" width="9.625" style="81" customWidth="1"/>
    <col min="8456" max="8456" width="11.5" style="81" customWidth="1"/>
    <col min="8457" max="8704" width="7" style="81"/>
    <col min="8705" max="8705" width="5.875" style="81" customWidth="1"/>
    <col min="8706" max="8706" width="35.125" style="81" customWidth="1"/>
    <col min="8707" max="8707" width="12.5" style="81" customWidth="1"/>
    <col min="8708" max="8708" width="9.625" style="81" customWidth="1"/>
    <col min="8709" max="8709" width="10.875" style="81" customWidth="1"/>
    <col min="8710" max="8710" width="10.625" style="81" customWidth="1"/>
    <col min="8711" max="8711" width="9.625" style="81" customWidth="1"/>
    <col min="8712" max="8712" width="11.5" style="81" customWidth="1"/>
    <col min="8713" max="8960" width="7" style="81"/>
    <col min="8961" max="8961" width="5.875" style="81" customWidth="1"/>
    <col min="8962" max="8962" width="35.125" style="81" customWidth="1"/>
    <col min="8963" max="8963" width="12.5" style="81" customWidth="1"/>
    <col min="8964" max="8964" width="9.625" style="81" customWidth="1"/>
    <col min="8965" max="8965" width="10.875" style="81" customWidth="1"/>
    <col min="8966" max="8966" width="10.625" style="81" customWidth="1"/>
    <col min="8967" max="8967" width="9.625" style="81" customWidth="1"/>
    <col min="8968" max="8968" width="11.5" style="81" customWidth="1"/>
    <col min="8969" max="9216" width="7" style="81"/>
    <col min="9217" max="9217" width="5.875" style="81" customWidth="1"/>
    <col min="9218" max="9218" width="35.125" style="81" customWidth="1"/>
    <col min="9219" max="9219" width="12.5" style="81" customWidth="1"/>
    <col min="9220" max="9220" width="9.625" style="81" customWidth="1"/>
    <col min="9221" max="9221" width="10.875" style="81" customWidth="1"/>
    <col min="9222" max="9222" width="10.625" style="81" customWidth="1"/>
    <col min="9223" max="9223" width="9.625" style="81" customWidth="1"/>
    <col min="9224" max="9224" width="11.5" style="81" customWidth="1"/>
    <col min="9225" max="9472" width="7" style="81"/>
    <col min="9473" max="9473" width="5.875" style="81" customWidth="1"/>
    <col min="9474" max="9474" width="35.125" style="81" customWidth="1"/>
    <col min="9475" max="9475" width="12.5" style="81" customWidth="1"/>
    <col min="9476" max="9476" width="9.625" style="81" customWidth="1"/>
    <col min="9477" max="9477" width="10.875" style="81" customWidth="1"/>
    <col min="9478" max="9478" width="10.625" style="81" customWidth="1"/>
    <col min="9479" max="9479" width="9.625" style="81" customWidth="1"/>
    <col min="9480" max="9480" width="11.5" style="81" customWidth="1"/>
    <col min="9481" max="9728" width="7" style="81"/>
    <col min="9729" max="9729" width="5.875" style="81" customWidth="1"/>
    <col min="9730" max="9730" width="35.125" style="81" customWidth="1"/>
    <col min="9731" max="9731" width="12.5" style="81" customWidth="1"/>
    <col min="9732" max="9732" width="9.625" style="81" customWidth="1"/>
    <col min="9733" max="9733" width="10.875" style="81" customWidth="1"/>
    <col min="9734" max="9734" width="10.625" style="81" customWidth="1"/>
    <col min="9735" max="9735" width="9.625" style="81" customWidth="1"/>
    <col min="9736" max="9736" width="11.5" style="81" customWidth="1"/>
    <col min="9737" max="9984" width="7" style="81"/>
    <col min="9985" max="9985" width="5.875" style="81" customWidth="1"/>
    <col min="9986" max="9986" width="35.125" style="81" customWidth="1"/>
    <col min="9987" max="9987" width="12.5" style="81" customWidth="1"/>
    <col min="9988" max="9988" width="9.625" style="81" customWidth="1"/>
    <col min="9989" max="9989" width="10.875" style="81" customWidth="1"/>
    <col min="9990" max="9990" width="10.625" style="81" customWidth="1"/>
    <col min="9991" max="9991" width="9.625" style="81" customWidth="1"/>
    <col min="9992" max="9992" width="11.5" style="81" customWidth="1"/>
    <col min="9993" max="10240" width="7" style="81"/>
    <col min="10241" max="10241" width="5.875" style="81" customWidth="1"/>
    <col min="10242" max="10242" width="35.125" style="81" customWidth="1"/>
    <col min="10243" max="10243" width="12.5" style="81" customWidth="1"/>
    <col min="10244" max="10244" width="9.625" style="81" customWidth="1"/>
    <col min="10245" max="10245" width="10.875" style="81" customWidth="1"/>
    <col min="10246" max="10246" width="10.625" style="81" customWidth="1"/>
    <col min="10247" max="10247" width="9.625" style="81" customWidth="1"/>
    <col min="10248" max="10248" width="11.5" style="81" customWidth="1"/>
    <col min="10249" max="10496" width="7" style="81"/>
    <col min="10497" max="10497" width="5.875" style="81" customWidth="1"/>
    <col min="10498" max="10498" width="35.125" style="81" customWidth="1"/>
    <col min="10499" max="10499" width="12.5" style="81" customWidth="1"/>
    <col min="10500" max="10500" width="9.625" style="81" customWidth="1"/>
    <col min="10501" max="10501" width="10.875" style="81" customWidth="1"/>
    <col min="10502" max="10502" width="10.625" style="81" customWidth="1"/>
    <col min="10503" max="10503" width="9.625" style="81" customWidth="1"/>
    <col min="10504" max="10504" width="11.5" style="81" customWidth="1"/>
    <col min="10505" max="10752" width="7" style="81"/>
    <col min="10753" max="10753" width="5.875" style="81" customWidth="1"/>
    <col min="10754" max="10754" width="35.125" style="81" customWidth="1"/>
    <col min="10755" max="10755" width="12.5" style="81" customWidth="1"/>
    <col min="10756" max="10756" width="9.625" style="81" customWidth="1"/>
    <col min="10757" max="10757" width="10.875" style="81" customWidth="1"/>
    <col min="10758" max="10758" width="10.625" style="81" customWidth="1"/>
    <col min="10759" max="10759" width="9.625" style="81" customWidth="1"/>
    <col min="10760" max="10760" width="11.5" style="81" customWidth="1"/>
    <col min="10761" max="11008" width="7" style="81"/>
    <col min="11009" max="11009" width="5.875" style="81" customWidth="1"/>
    <col min="11010" max="11010" width="35.125" style="81" customWidth="1"/>
    <col min="11011" max="11011" width="12.5" style="81" customWidth="1"/>
    <col min="11012" max="11012" width="9.625" style="81" customWidth="1"/>
    <col min="11013" max="11013" width="10.875" style="81" customWidth="1"/>
    <col min="11014" max="11014" width="10.625" style="81" customWidth="1"/>
    <col min="11015" max="11015" width="9.625" style="81" customWidth="1"/>
    <col min="11016" max="11016" width="11.5" style="81" customWidth="1"/>
    <col min="11017" max="11264" width="7" style="81"/>
    <col min="11265" max="11265" width="5.875" style="81" customWidth="1"/>
    <col min="11266" max="11266" width="35.125" style="81" customWidth="1"/>
    <col min="11267" max="11267" width="12.5" style="81" customWidth="1"/>
    <col min="11268" max="11268" width="9.625" style="81" customWidth="1"/>
    <col min="11269" max="11269" width="10.875" style="81" customWidth="1"/>
    <col min="11270" max="11270" width="10.625" style="81" customWidth="1"/>
    <col min="11271" max="11271" width="9.625" style="81" customWidth="1"/>
    <col min="11272" max="11272" width="11.5" style="81" customWidth="1"/>
    <col min="11273" max="11520" width="7" style="81"/>
    <col min="11521" max="11521" width="5.875" style="81" customWidth="1"/>
    <col min="11522" max="11522" width="35.125" style="81" customWidth="1"/>
    <col min="11523" max="11523" width="12.5" style="81" customWidth="1"/>
    <col min="11524" max="11524" width="9.625" style="81" customWidth="1"/>
    <col min="11525" max="11525" width="10.875" style="81" customWidth="1"/>
    <col min="11526" max="11526" width="10.625" style="81" customWidth="1"/>
    <col min="11527" max="11527" width="9.625" style="81" customWidth="1"/>
    <col min="11528" max="11528" width="11.5" style="81" customWidth="1"/>
    <col min="11529" max="11776" width="7" style="81"/>
    <col min="11777" max="11777" width="5.875" style="81" customWidth="1"/>
    <col min="11778" max="11778" width="35.125" style="81" customWidth="1"/>
    <col min="11779" max="11779" width="12.5" style="81" customWidth="1"/>
    <col min="11780" max="11780" width="9.625" style="81" customWidth="1"/>
    <col min="11781" max="11781" width="10.875" style="81" customWidth="1"/>
    <col min="11782" max="11782" width="10.625" style="81" customWidth="1"/>
    <col min="11783" max="11783" width="9.625" style="81" customWidth="1"/>
    <col min="11784" max="11784" width="11.5" style="81" customWidth="1"/>
    <col min="11785" max="12032" width="7" style="81"/>
    <col min="12033" max="12033" width="5.875" style="81" customWidth="1"/>
    <col min="12034" max="12034" width="35.125" style="81" customWidth="1"/>
    <col min="12035" max="12035" width="12.5" style="81" customWidth="1"/>
    <col min="12036" max="12036" width="9.625" style="81" customWidth="1"/>
    <col min="12037" max="12037" width="10.875" style="81" customWidth="1"/>
    <col min="12038" max="12038" width="10.625" style="81" customWidth="1"/>
    <col min="12039" max="12039" width="9.625" style="81" customWidth="1"/>
    <col min="12040" max="12040" width="11.5" style="81" customWidth="1"/>
    <col min="12041" max="12288" width="7" style="81"/>
    <col min="12289" max="12289" width="5.875" style="81" customWidth="1"/>
    <col min="12290" max="12290" width="35.125" style="81" customWidth="1"/>
    <col min="12291" max="12291" width="12.5" style="81" customWidth="1"/>
    <col min="12292" max="12292" width="9.625" style="81" customWidth="1"/>
    <col min="12293" max="12293" width="10.875" style="81" customWidth="1"/>
    <col min="12294" max="12294" width="10.625" style="81" customWidth="1"/>
    <col min="12295" max="12295" width="9.625" style="81" customWidth="1"/>
    <col min="12296" max="12296" width="11.5" style="81" customWidth="1"/>
    <col min="12297" max="12544" width="7" style="81"/>
    <col min="12545" max="12545" width="5.875" style="81" customWidth="1"/>
    <col min="12546" max="12546" width="35.125" style="81" customWidth="1"/>
    <col min="12547" max="12547" width="12.5" style="81" customWidth="1"/>
    <col min="12548" max="12548" width="9.625" style="81" customWidth="1"/>
    <col min="12549" max="12549" width="10.875" style="81" customWidth="1"/>
    <col min="12550" max="12550" width="10.625" style="81" customWidth="1"/>
    <col min="12551" max="12551" width="9.625" style="81" customWidth="1"/>
    <col min="12552" max="12552" width="11.5" style="81" customWidth="1"/>
    <col min="12553" max="12800" width="7" style="81"/>
    <col min="12801" max="12801" width="5.875" style="81" customWidth="1"/>
    <col min="12802" max="12802" width="35.125" style="81" customWidth="1"/>
    <col min="12803" max="12803" width="12.5" style="81" customWidth="1"/>
    <col min="12804" max="12804" width="9.625" style="81" customWidth="1"/>
    <col min="12805" max="12805" width="10.875" style="81" customWidth="1"/>
    <col min="12806" max="12806" width="10.625" style="81" customWidth="1"/>
    <col min="12807" max="12807" width="9.625" style="81" customWidth="1"/>
    <col min="12808" max="12808" width="11.5" style="81" customWidth="1"/>
    <col min="12809" max="13056" width="7" style="81"/>
    <col min="13057" max="13057" width="5.875" style="81" customWidth="1"/>
    <col min="13058" max="13058" width="35.125" style="81" customWidth="1"/>
    <col min="13059" max="13059" width="12.5" style="81" customWidth="1"/>
    <col min="13060" max="13060" width="9.625" style="81" customWidth="1"/>
    <col min="13061" max="13061" width="10.875" style="81" customWidth="1"/>
    <col min="13062" max="13062" width="10.625" style="81" customWidth="1"/>
    <col min="13063" max="13063" width="9.625" style="81" customWidth="1"/>
    <col min="13064" max="13064" width="11.5" style="81" customWidth="1"/>
    <col min="13065" max="13312" width="7" style="81"/>
    <col min="13313" max="13313" width="5.875" style="81" customWidth="1"/>
    <col min="13314" max="13314" width="35.125" style="81" customWidth="1"/>
    <col min="13315" max="13315" width="12.5" style="81" customWidth="1"/>
    <col min="13316" max="13316" width="9.625" style="81" customWidth="1"/>
    <col min="13317" max="13317" width="10.875" style="81" customWidth="1"/>
    <col min="13318" max="13318" width="10.625" style="81" customWidth="1"/>
    <col min="13319" max="13319" width="9.625" style="81" customWidth="1"/>
    <col min="13320" max="13320" width="11.5" style="81" customWidth="1"/>
    <col min="13321" max="13568" width="7" style="81"/>
    <col min="13569" max="13569" width="5.875" style="81" customWidth="1"/>
    <col min="13570" max="13570" width="35.125" style="81" customWidth="1"/>
    <col min="13571" max="13571" width="12.5" style="81" customWidth="1"/>
    <col min="13572" max="13572" width="9.625" style="81" customWidth="1"/>
    <col min="13573" max="13573" width="10.875" style="81" customWidth="1"/>
    <col min="13574" max="13574" width="10.625" style="81" customWidth="1"/>
    <col min="13575" max="13575" width="9.625" style="81" customWidth="1"/>
    <col min="13576" max="13576" width="11.5" style="81" customWidth="1"/>
    <col min="13577" max="13824" width="7" style="81"/>
    <col min="13825" max="13825" width="5.875" style="81" customWidth="1"/>
    <col min="13826" max="13826" width="35.125" style="81" customWidth="1"/>
    <col min="13827" max="13827" width="12.5" style="81" customWidth="1"/>
    <col min="13828" max="13828" width="9.625" style="81" customWidth="1"/>
    <col min="13829" max="13829" width="10.875" style="81" customWidth="1"/>
    <col min="13830" max="13830" width="10.625" style="81" customWidth="1"/>
    <col min="13831" max="13831" width="9.625" style="81" customWidth="1"/>
    <col min="13832" max="13832" width="11.5" style="81" customWidth="1"/>
    <col min="13833" max="14080" width="7" style="81"/>
    <col min="14081" max="14081" width="5.875" style="81" customWidth="1"/>
    <col min="14082" max="14082" width="35.125" style="81" customWidth="1"/>
    <col min="14083" max="14083" width="12.5" style="81" customWidth="1"/>
    <col min="14084" max="14084" width="9.625" style="81" customWidth="1"/>
    <col min="14085" max="14085" width="10.875" style="81" customWidth="1"/>
    <col min="14086" max="14086" width="10.625" style="81" customWidth="1"/>
    <col min="14087" max="14087" width="9.625" style="81" customWidth="1"/>
    <col min="14088" max="14088" width="11.5" style="81" customWidth="1"/>
    <col min="14089" max="14336" width="7" style="81"/>
    <col min="14337" max="14337" width="5.875" style="81" customWidth="1"/>
    <col min="14338" max="14338" width="35.125" style="81" customWidth="1"/>
    <col min="14339" max="14339" width="12.5" style="81" customWidth="1"/>
    <col min="14340" max="14340" width="9.625" style="81" customWidth="1"/>
    <col min="14341" max="14341" width="10.875" style="81" customWidth="1"/>
    <col min="14342" max="14342" width="10.625" style="81" customWidth="1"/>
    <col min="14343" max="14343" width="9.625" style="81" customWidth="1"/>
    <col min="14344" max="14344" width="11.5" style="81" customWidth="1"/>
    <col min="14345" max="14592" width="7" style="81"/>
    <col min="14593" max="14593" width="5.875" style="81" customWidth="1"/>
    <col min="14594" max="14594" width="35.125" style="81" customWidth="1"/>
    <col min="14595" max="14595" width="12.5" style="81" customWidth="1"/>
    <col min="14596" max="14596" width="9.625" style="81" customWidth="1"/>
    <col min="14597" max="14597" width="10.875" style="81" customWidth="1"/>
    <col min="14598" max="14598" width="10.625" style="81" customWidth="1"/>
    <col min="14599" max="14599" width="9.625" style="81" customWidth="1"/>
    <col min="14600" max="14600" width="11.5" style="81" customWidth="1"/>
    <col min="14601" max="14848" width="7" style="81"/>
    <col min="14849" max="14849" width="5.875" style="81" customWidth="1"/>
    <col min="14850" max="14850" width="35.125" style="81" customWidth="1"/>
    <col min="14851" max="14851" width="12.5" style="81" customWidth="1"/>
    <col min="14852" max="14852" width="9.625" style="81" customWidth="1"/>
    <col min="14853" max="14853" width="10.875" style="81" customWidth="1"/>
    <col min="14854" max="14854" width="10.625" style="81" customWidth="1"/>
    <col min="14855" max="14855" width="9.625" style="81" customWidth="1"/>
    <col min="14856" max="14856" width="11.5" style="81" customWidth="1"/>
    <col min="14857" max="15104" width="7" style="81"/>
    <col min="15105" max="15105" width="5.875" style="81" customWidth="1"/>
    <col min="15106" max="15106" width="35.125" style="81" customWidth="1"/>
    <col min="15107" max="15107" width="12.5" style="81" customWidth="1"/>
    <col min="15108" max="15108" width="9.625" style="81" customWidth="1"/>
    <col min="15109" max="15109" width="10.875" style="81" customWidth="1"/>
    <col min="15110" max="15110" width="10.625" style="81" customWidth="1"/>
    <col min="15111" max="15111" width="9.625" style="81" customWidth="1"/>
    <col min="15112" max="15112" width="11.5" style="81" customWidth="1"/>
    <col min="15113" max="15360" width="7" style="81"/>
    <col min="15361" max="15361" width="5.875" style="81" customWidth="1"/>
    <col min="15362" max="15362" width="35.125" style="81" customWidth="1"/>
    <col min="15363" max="15363" width="12.5" style="81" customWidth="1"/>
    <col min="15364" max="15364" width="9.625" style="81" customWidth="1"/>
    <col min="15365" max="15365" width="10.875" style="81" customWidth="1"/>
    <col min="15366" max="15366" width="10.625" style="81" customWidth="1"/>
    <col min="15367" max="15367" width="9.625" style="81" customWidth="1"/>
    <col min="15368" max="15368" width="11.5" style="81" customWidth="1"/>
    <col min="15369" max="15616" width="7" style="81"/>
    <col min="15617" max="15617" width="5.875" style="81" customWidth="1"/>
    <col min="15618" max="15618" width="35.125" style="81" customWidth="1"/>
    <col min="15619" max="15619" width="12.5" style="81" customWidth="1"/>
    <col min="15620" max="15620" width="9.625" style="81" customWidth="1"/>
    <col min="15621" max="15621" width="10.875" style="81" customWidth="1"/>
    <col min="15622" max="15622" width="10.625" style="81" customWidth="1"/>
    <col min="15623" max="15623" width="9.625" style="81" customWidth="1"/>
    <col min="15624" max="15624" width="11.5" style="81" customWidth="1"/>
    <col min="15625" max="15872" width="7" style="81"/>
    <col min="15873" max="15873" width="5.875" style="81" customWidth="1"/>
    <col min="15874" max="15874" width="35.125" style="81" customWidth="1"/>
    <col min="15875" max="15875" width="12.5" style="81" customWidth="1"/>
    <col min="15876" max="15876" width="9.625" style="81" customWidth="1"/>
    <col min="15877" max="15877" width="10.875" style="81" customWidth="1"/>
    <col min="15878" max="15878" width="10.625" style="81" customWidth="1"/>
    <col min="15879" max="15879" width="9.625" style="81" customWidth="1"/>
    <col min="15880" max="15880" width="11.5" style="81" customWidth="1"/>
    <col min="15881" max="16128" width="7" style="81"/>
    <col min="16129" max="16129" width="5.875" style="81" customWidth="1"/>
    <col min="16130" max="16130" width="35.125" style="81" customWidth="1"/>
    <col min="16131" max="16131" width="12.5" style="81" customWidth="1"/>
    <col min="16132" max="16132" width="9.625" style="81" customWidth="1"/>
    <col min="16133" max="16133" width="10.875" style="81" customWidth="1"/>
    <col min="16134" max="16134" width="10.625" style="81" customWidth="1"/>
    <col min="16135" max="16135" width="9.625" style="81" customWidth="1"/>
    <col min="16136" max="16136" width="11.5" style="81" customWidth="1"/>
    <col min="16137" max="16384" width="7" style="81"/>
  </cols>
  <sheetData>
    <row r="1" spans="2:18">
      <c r="B1" s="82"/>
      <c r="C1" s="83"/>
      <c r="D1" s="83"/>
      <c r="E1" s="83"/>
      <c r="F1" s="83"/>
      <c r="G1" s="83"/>
      <c r="H1" s="83"/>
      <c r="I1" s="129"/>
    </row>
    <row r="2" spans="2:18" ht="42" customHeight="1">
      <c r="B2" s="84"/>
      <c r="C2" s="85"/>
      <c r="D2" s="513" t="s">
        <v>5123</v>
      </c>
      <c r="E2" s="513"/>
      <c r="F2" s="513"/>
      <c r="G2" s="513"/>
      <c r="H2" s="513"/>
      <c r="I2" s="514"/>
    </row>
    <row r="3" spans="2:18" ht="63" customHeight="1">
      <c r="B3" s="86"/>
      <c r="C3" s="87"/>
      <c r="D3" s="515" t="s">
        <v>5156</v>
      </c>
      <c r="E3" s="515"/>
      <c r="F3" s="515"/>
      <c r="G3" s="515"/>
      <c r="H3" s="515"/>
      <c r="I3" s="516"/>
    </row>
    <row r="4" spans="2:18" ht="22.5" customHeight="1">
      <c r="B4" s="510" t="s">
        <v>5157</v>
      </c>
      <c r="C4" s="511"/>
      <c r="D4" s="511"/>
      <c r="E4" s="511"/>
      <c r="F4" s="511"/>
      <c r="G4" s="511"/>
      <c r="H4" s="511"/>
      <c r="I4" s="512"/>
    </row>
    <row r="5" spans="2:18" ht="6" customHeight="1">
      <c r="B5" s="88"/>
      <c r="F5" s="89"/>
      <c r="I5" s="130"/>
    </row>
    <row r="6" spans="2:18" ht="16.5" customHeight="1">
      <c r="B6" s="90" t="s">
        <v>5158</v>
      </c>
      <c r="C6" s="91"/>
      <c r="D6" s="91"/>
      <c r="E6" s="91"/>
      <c r="F6" s="91"/>
      <c r="G6" s="91"/>
      <c r="H6" s="91"/>
      <c r="I6" s="131"/>
    </row>
    <row r="7" spans="2:18" s="80" customFormat="1" ht="16.5" customHeight="1">
      <c r="B7" s="92" t="s">
        <v>5159</v>
      </c>
      <c r="C7" s="93" t="s">
        <v>5160</v>
      </c>
      <c r="D7" s="517" t="s">
        <v>5161</v>
      </c>
      <c r="E7" s="517"/>
      <c r="F7" s="517" t="s">
        <v>5162</v>
      </c>
      <c r="G7" s="517"/>
      <c r="H7" s="517" t="s">
        <v>5163</v>
      </c>
      <c r="I7" s="518"/>
    </row>
    <row r="8" spans="2:18" ht="124.9" customHeight="1">
      <c r="B8" s="94" t="s">
        <v>5165</v>
      </c>
      <c r="C8" s="95" t="s">
        <v>5195</v>
      </c>
      <c r="D8" s="519" t="s">
        <v>5196</v>
      </c>
      <c r="E8" s="519"/>
      <c r="F8" s="520" t="s">
        <v>5197</v>
      </c>
      <c r="G8" s="520"/>
      <c r="H8" s="521"/>
      <c r="I8" s="522"/>
    </row>
    <row r="9" spans="2:18" ht="87" customHeight="1">
      <c r="B9" s="94" t="s">
        <v>5171</v>
      </c>
      <c r="C9" s="95" t="s">
        <v>5198</v>
      </c>
      <c r="D9" s="519" t="s">
        <v>5199</v>
      </c>
      <c r="E9" s="519"/>
      <c r="F9" s="520" t="s">
        <v>5200</v>
      </c>
      <c r="G9" s="520"/>
      <c r="H9" s="521"/>
      <c r="I9" s="522"/>
    </row>
    <row r="10" spans="2:18" ht="121.9" customHeight="1">
      <c r="B10" s="94" t="s">
        <v>5201</v>
      </c>
      <c r="C10" s="95" t="s">
        <v>5202</v>
      </c>
      <c r="D10" s="519" t="s">
        <v>5203</v>
      </c>
      <c r="E10" s="519"/>
      <c r="F10" s="520" t="s">
        <v>5204</v>
      </c>
      <c r="G10" s="520"/>
      <c r="H10" s="521"/>
      <c r="I10" s="522"/>
    </row>
    <row r="11" spans="2:18">
      <c r="B11" s="94" t="s">
        <v>5205</v>
      </c>
      <c r="C11" s="95"/>
      <c r="D11" s="519"/>
      <c r="E11" s="519"/>
      <c r="F11" s="520"/>
      <c r="G11" s="520"/>
      <c r="H11" s="520"/>
      <c r="I11" s="523"/>
    </row>
    <row r="12" spans="2:18" ht="6.75" customHeight="1">
      <c r="B12" s="97"/>
      <c r="C12" s="98"/>
      <c r="D12" s="99"/>
      <c r="E12" s="99"/>
      <c r="F12" s="98"/>
      <c r="G12" s="98"/>
      <c r="H12" s="98"/>
      <c r="I12" s="134"/>
    </row>
    <row r="13" spans="2:18" ht="15.75">
      <c r="B13" s="90" t="s">
        <v>5177</v>
      </c>
      <c r="C13" s="91"/>
      <c r="D13" s="91"/>
      <c r="E13" s="91"/>
      <c r="F13" s="91"/>
      <c r="G13" s="91"/>
      <c r="H13" s="91"/>
      <c r="I13" s="131"/>
    </row>
    <row r="14" spans="2:18" s="80" customFormat="1" ht="16.5" customHeight="1">
      <c r="B14" s="92" t="s">
        <v>5178</v>
      </c>
      <c r="C14" s="93" t="s">
        <v>5179</v>
      </c>
      <c r="D14" s="517" t="s">
        <v>2082</v>
      </c>
      <c r="E14" s="517"/>
      <c r="F14" s="517"/>
      <c r="G14" s="93" t="s">
        <v>5180</v>
      </c>
      <c r="H14" s="524" t="s">
        <v>5181</v>
      </c>
      <c r="I14" s="525"/>
    </row>
    <row r="15" spans="2:18" ht="24.75" customHeight="1">
      <c r="B15" s="101" t="s">
        <v>5182</v>
      </c>
      <c r="C15" s="102"/>
      <c r="D15" s="526" t="s">
        <v>5206</v>
      </c>
      <c r="E15" s="526"/>
      <c r="F15" s="526"/>
      <c r="G15" s="102"/>
      <c r="H15" s="527">
        <f>M15*(1+R16)</f>
        <v>111.111491294012</v>
      </c>
      <c r="I15" s="528"/>
      <c r="J15" s="136" t="s">
        <v>5187</v>
      </c>
      <c r="K15" s="137">
        <f>AVERAGE(F17:G19)</f>
        <v>106.083333333333</v>
      </c>
      <c r="L15" s="138" t="s">
        <v>5188</v>
      </c>
      <c r="M15" s="139">
        <f>SMALL(K15:K16,1)</f>
        <v>106.083333333333</v>
      </c>
      <c r="O15" s="80"/>
      <c r="P15" s="140">
        <v>44866</v>
      </c>
      <c r="Q15" s="140">
        <v>45627</v>
      </c>
      <c r="R15" s="80"/>
    </row>
    <row r="16" spans="2:18" ht="24">
      <c r="B16" s="97"/>
      <c r="C16" s="104" t="s">
        <v>5183</v>
      </c>
      <c r="D16" s="529" t="s">
        <v>5184</v>
      </c>
      <c r="E16" s="529"/>
      <c r="F16" s="530" t="s">
        <v>5185</v>
      </c>
      <c r="G16" s="530"/>
      <c r="H16" s="530" t="s">
        <v>5186</v>
      </c>
      <c r="I16" s="531"/>
      <c r="J16" s="136" t="s">
        <v>5190</v>
      </c>
      <c r="K16" s="137">
        <f>MEDIAN(F17:G19)</f>
        <v>108.3</v>
      </c>
      <c r="O16" s="142" t="s">
        <v>5164</v>
      </c>
      <c r="P16" s="81">
        <v>360.49900000000002</v>
      </c>
      <c r="Q16" s="81">
        <v>377.58600000000001</v>
      </c>
      <c r="R16" s="151">
        <f>(Q16-P16)/P16</f>
        <v>4.7398189731455501E-2</v>
      </c>
    </row>
    <row r="17" spans="2:17" ht="15">
      <c r="B17" s="97"/>
      <c r="C17" s="106" t="s">
        <v>5165</v>
      </c>
      <c r="D17" s="532" t="str">
        <f>VLOOKUP(C17,$B$8:$G$11,3,FALSE)</f>
        <v>CENTER KENNEDY COMERCIO LTDA</v>
      </c>
      <c r="E17" s="532"/>
      <c r="F17" s="533">
        <v>109.96</v>
      </c>
      <c r="G17" s="533"/>
      <c r="H17" s="534" t="s">
        <v>5207</v>
      </c>
      <c r="I17" s="535"/>
      <c r="J17" s="136" t="s">
        <v>5191</v>
      </c>
      <c r="K17" s="144">
        <f>_xlfn.STDEV.S(F17:G19)/AVERAGE(F17:G19)</f>
        <v>5.0355287329659E-2</v>
      </c>
    </row>
    <row r="18" spans="2:17">
      <c r="B18" s="97"/>
      <c r="C18" s="106" t="s">
        <v>5171</v>
      </c>
      <c r="D18" s="532" t="str">
        <f>VLOOKUP(C18,$B$8:$G$11,3,FALSE)</f>
        <v>PONTO A DA CONSTRUÇÃO</v>
      </c>
      <c r="E18" s="532"/>
      <c r="F18" s="533">
        <v>108.3</v>
      </c>
      <c r="G18" s="533"/>
      <c r="H18" s="534" t="s">
        <v>5207</v>
      </c>
      <c r="I18" s="535"/>
    </row>
    <row r="19" spans="2:17">
      <c r="B19" s="97"/>
      <c r="C19" s="106" t="s">
        <v>5201</v>
      </c>
      <c r="D19" s="532" t="str">
        <f>VLOOKUP(C19,$B$8:$G$11,3,FALSE)</f>
        <v>ELETROSOL CONSTRUÇÃO</v>
      </c>
      <c r="E19" s="532"/>
      <c r="F19" s="533">
        <v>99.99</v>
      </c>
      <c r="G19" s="533"/>
      <c r="H19" s="534" t="s">
        <v>5207</v>
      </c>
      <c r="I19" s="535"/>
    </row>
    <row r="20" spans="2:17">
      <c r="B20" s="97"/>
      <c r="C20" s="109" t="s">
        <v>5192</v>
      </c>
      <c r="D20" s="550" t="s">
        <v>58</v>
      </c>
      <c r="E20" s="550"/>
      <c r="F20" s="550"/>
      <c r="G20" s="550"/>
      <c r="H20" s="550"/>
      <c r="I20" s="551"/>
    </row>
    <row r="21" spans="2:17">
      <c r="B21" s="97"/>
      <c r="C21" s="111"/>
      <c r="D21" s="111"/>
      <c r="E21" s="111"/>
      <c r="F21" s="111"/>
      <c r="G21" s="111"/>
      <c r="H21" s="111"/>
      <c r="I21" s="146"/>
    </row>
    <row r="22" spans="2:17">
      <c r="B22" s="97"/>
      <c r="C22" s="111"/>
      <c r="D22" s="111"/>
      <c r="E22" s="111"/>
      <c r="F22" s="111"/>
      <c r="G22" s="111"/>
      <c r="H22" s="111"/>
      <c r="I22" s="146"/>
    </row>
    <row r="23" spans="2:17">
      <c r="B23" s="97"/>
      <c r="C23" s="111"/>
      <c r="D23" s="111"/>
      <c r="E23" s="111"/>
      <c r="F23" s="111"/>
      <c r="G23" s="111"/>
      <c r="H23" s="552" t="s">
        <v>5208</v>
      </c>
      <c r="I23" s="553"/>
    </row>
    <row r="24" spans="2:17">
      <c r="B24" s="97"/>
      <c r="C24" s="111"/>
      <c r="D24" s="111"/>
      <c r="E24" s="111"/>
      <c r="F24" s="111"/>
      <c r="G24" s="111"/>
      <c r="H24" s="111"/>
      <c r="I24" s="146"/>
    </row>
    <row r="25" spans="2:17" ht="14.25">
      <c r="B25" s="97"/>
      <c r="C25" s="111"/>
      <c r="D25" s="111"/>
      <c r="E25" s="111"/>
      <c r="F25" s="111"/>
      <c r="G25" s="111"/>
      <c r="H25" s="111"/>
      <c r="I25" s="146"/>
      <c r="Q25" s="304"/>
    </row>
    <row r="26" spans="2:17">
      <c r="B26" s="536" t="s">
        <v>5194</v>
      </c>
      <c r="C26" s="537"/>
      <c r="D26" s="538"/>
      <c r="E26" s="539" t="s">
        <v>5209</v>
      </c>
      <c r="F26" s="537"/>
      <c r="G26" s="537"/>
      <c r="H26" s="537"/>
      <c r="I26" s="540"/>
    </row>
    <row r="27" spans="2:17">
      <c r="B27" s="115"/>
      <c r="C27" s="116"/>
      <c r="D27" s="117"/>
      <c r="E27" s="541"/>
      <c r="F27" s="542"/>
      <c r="G27" s="542"/>
      <c r="H27" s="542"/>
      <c r="I27" s="543"/>
    </row>
    <row r="28" spans="2:17">
      <c r="B28" s="120" t="s">
        <v>2334</v>
      </c>
      <c r="C28" s="111"/>
      <c r="D28" s="121"/>
      <c r="E28" s="544"/>
      <c r="F28" s="545"/>
      <c r="G28" s="545"/>
      <c r="H28" s="545"/>
      <c r="I28" s="546"/>
    </row>
    <row r="29" spans="2:17">
      <c r="B29" s="120"/>
      <c r="C29" s="111"/>
      <c r="D29" s="121"/>
      <c r="E29" s="544"/>
      <c r="F29" s="545"/>
      <c r="G29" s="545"/>
      <c r="H29" s="545"/>
      <c r="I29" s="546"/>
    </row>
    <row r="30" spans="2:17">
      <c r="B30" s="120"/>
      <c r="C30" s="111"/>
      <c r="D30" s="121"/>
      <c r="E30" s="544"/>
      <c r="F30" s="545"/>
      <c r="G30" s="545"/>
      <c r="H30" s="545"/>
      <c r="I30" s="546"/>
    </row>
    <row r="31" spans="2:17">
      <c r="B31" s="124"/>
      <c r="C31" s="125"/>
      <c r="D31" s="126"/>
      <c r="E31" s="547"/>
      <c r="F31" s="548"/>
      <c r="G31" s="548"/>
      <c r="H31" s="548"/>
      <c r="I31" s="549"/>
    </row>
  </sheetData>
  <mergeCells count="39">
    <mergeCell ref="B26:D26"/>
    <mergeCell ref="E26:I26"/>
    <mergeCell ref="E27:I31"/>
    <mergeCell ref="D19:E19"/>
    <mergeCell ref="F19:G19"/>
    <mergeCell ref="H19:I19"/>
    <mergeCell ref="D20:I20"/>
    <mergeCell ref="H23:I23"/>
    <mergeCell ref="D17:E17"/>
    <mergeCell ref="F17:G17"/>
    <mergeCell ref="H17:I17"/>
    <mergeCell ref="D18:E18"/>
    <mergeCell ref="F18:G18"/>
    <mergeCell ref="H18:I18"/>
    <mergeCell ref="D14:F14"/>
    <mergeCell ref="H14:I14"/>
    <mergeCell ref="D15:F15"/>
    <mergeCell ref="H15:I15"/>
    <mergeCell ref="D16:E16"/>
    <mergeCell ref="F16:G16"/>
    <mergeCell ref="H16:I16"/>
    <mergeCell ref="D10:E10"/>
    <mergeCell ref="F10:G10"/>
    <mergeCell ref="H10:I10"/>
    <mergeCell ref="D11:E11"/>
    <mergeCell ref="F11:G11"/>
    <mergeCell ref="H11:I11"/>
    <mergeCell ref="D8:E8"/>
    <mergeCell ref="F8:G8"/>
    <mergeCell ref="H8:I8"/>
    <mergeCell ref="D9:E9"/>
    <mergeCell ref="F9:G9"/>
    <mergeCell ref="H9:I9"/>
    <mergeCell ref="D2:I2"/>
    <mergeCell ref="D3:I3"/>
    <mergeCell ref="B4:I4"/>
    <mergeCell ref="D7:E7"/>
    <mergeCell ref="F7:G7"/>
    <mergeCell ref="H7:I7"/>
  </mergeCells>
  <dataValidations count="1">
    <dataValidation type="list" allowBlank="1" showInputMessage="1" showErrorMessage="1" sqref="C17:C19" xr:uid="{00000000-0002-0000-0800-000000000000}">
      <formula1>$B$8:$B$11</formula1>
    </dataValidation>
  </dataValidations>
  <printOptions horizontalCentered="1"/>
  <pageMargins left="0.39370078740157499" right="0.39370078740157499" top="0.59055118110236204" bottom="0.59055118110236204" header="0.511811023622047" footer="0.511811023622047"/>
  <pageSetup paperSize="9" scale="6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1:R31"/>
  <sheetViews>
    <sheetView showGridLines="0" showZeros="0" view="pageBreakPreview" topLeftCell="A9" zoomScaleNormal="100" workbookViewId="0">
      <selection activeCell="A27" sqref="A27:K31"/>
    </sheetView>
  </sheetViews>
  <sheetFormatPr defaultColWidth="6.75" defaultRowHeight="12"/>
  <cols>
    <col min="1" max="1" width="5.875" style="81" customWidth="1"/>
    <col min="2" max="2" width="13.375" style="81" customWidth="1"/>
    <col min="3" max="3" width="15.25" style="81" customWidth="1"/>
    <col min="4" max="4" width="36.25" style="81" customWidth="1"/>
    <col min="5" max="5" width="10.875" style="81" customWidth="1"/>
    <col min="6" max="6" width="10.625" style="81" customWidth="1"/>
    <col min="7" max="7" width="9.625" style="81" customWidth="1"/>
    <col min="8" max="8" width="11.5" style="81" customWidth="1"/>
    <col min="9" max="9" width="10.875" style="81" customWidth="1"/>
    <col min="10" max="14" width="7" style="81"/>
    <col min="15" max="15" width="27.125" style="81" customWidth="1"/>
    <col min="16" max="16" width="7" style="81"/>
    <col min="17" max="17" width="7.5" style="81"/>
    <col min="18" max="256" width="7" style="81"/>
    <col min="257" max="257" width="5.875" style="81" customWidth="1"/>
    <col min="258" max="258" width="35.125" style="81" customWidth="1"/>
    <col min="259" max="259" width="12.5" style="81" customWidth="1"/>
    <col min="260" max="260" width="9.625" style="81" customWidth="1"/>
    <col min="261" max="261" width="10.875" style="81" customWidth="1"/>
    <col min="262" max="262" width="10.625" style="81" customWidth="1"/>
    <col min="263" max="263" width="9.625" style="81" customWidth="1"/>
    <col min="264" max="264" width="11.5" style="81" customWidth="1"/>
    <col min="265" max="512" width="7" style="81"/>
    <col min="513" max="513" width="5.875" style="81" customWidth="1"/>
    <col min="514" max="514" width="35.125" style="81" customWidth="1"/>
    <col min="515" max="515" width="12.5" style="81" customWidth="1"/>
    <col min="516" max="516" width="9.625" style="81" customWidth="1"/>
    <col min="517" max="517" width="10.875" style="81" customWidth="1"/>
    <col min="518" max="518" width="10.625" style="81" customWidth="1"/>
    <col min="519" max="519" width="9.625" style="81" customWidth="1"/>
    <col min="520" max="520" width="11.5" style="81" customWidth="1"/>
    <col min="521" max="768" width="7" style="81"/>
    <col min="769" max="769" width="5.875" style="81" customWidth="1"/>
    <col min="770" max="770" width="35.125" style="81" customWidth="1"/>
    <col min="771" max="771" width="12.5" style="81" customWidth="1"/>
    <col min="772" max="772" width="9.625" style="81" customWidth="1"/>
    <col min="773" max="773" width="10.875" style="81" customWidth="1"/>
    <col min="774" max="774" width="10.625" style="81" customWidth="1"/>
    <col min="775" max="775" width="9.625" style="81" customWidth="1"/>
    <col min="776" max="776" width="11.5" style="81" customWidth="1"/>
    <col min="777" max="1024" width="7" style="81"/>
    <col min="1025" max="1025" width="5.875" style="81" customWidth="1"/>
    <col min="1026" max="1026" width="35.125" style="81" customWidth="1"/>
    <col min="1027" max="1027" width="12.5" style="81" customWidth="1"/>
    <col min="1028" max="1028" width="9.625" style="81" customWidth="1"/>
    <col min="1029" max="1029" width="10.875" style="81" customWidth="1"/>
    <col min="1030" max="1030" width="10.625" style="81" customWidth="1"/>
    <col min="1031" max="1031" width="9.625" style="81" customWidth="1"/>
    <col min="1032" max="1032" width="11.5" style="81" customWidth="1"/>
    <col min="1033" max="1280" width="7" style="81"/>
    <col min="1281" max="1281" width="5.875" style="81" customWidth="1"/>
    <col min="1282" max="1282" width="35.125" style="81" customWidth="1"/>
    <col min="1283" max="1283" width="12.5" style="81" customWidth="1"/>
    <col min="1284" max="1284" width="9.625" style="81" customWidth="1"/>
    <col min="1285" max="1285" width="10.875" style="81" customWidth="1"/>
    <col min="1286" max="1286" width="10.625" style="81" customWidth="1"/>
    <col min="1287" max="1287" width="9.625" style="81" customWidth="1"/>
    <col min="1288" max="1288" width="11.5" style="81" customWidth="1"/>
    <col min="1289" max="1536" width="7" style="81"/>
    <col min="1537" max="1537" width="5.875" style="81" customWidth="1"/>
    <col min="1538" max="1538" width="35.125" style="81" customWidth="1"/>
    <col min="1539" max="1539" width="12.5" style="81" customWidth="1"/>
    <col min="1540" max="1540" width="9.625" style="81" customWidth="1"/>
    <col min="1541" max="1541" width="10.875" style="81" customWidth="1"/>
    <col min="1542" max="1542" width="10.625" style="81" customWidth="1"/>
    <col min="1543" max="1543" width="9.625" style="81" customWidth="1"/>
    <col min="1544" max="1544" width="11.5" style="81" customWidth="1"/>
    <col min="1545" max="1792" width="7" style="81"/>
    <col min="1793" max="1793" width="5.875" style="81" customWidth="1"/>
    <col min="1794" max="1794" width="35.125" style="81" customWidth="1"/>
    <col min="1795" max="1795" width="12.5" style="81" customWidth="1"/>
    <col min="1796" max="1796" width="9.625" style="81" customWidth="1"/>
    <col min="1797" max="1797" width="10.875" style="81" customWidth="1"/>
    <col min="1798" max="1798" width="10.625" style="81" customWidth="1"/>
    <col min="1799" max="1799" width="9.625" style="81" customWidth="1"/>
    <col min="1800" max="1800" width="11.5" style="81" customWidth="1"/>
    <col min="1801" max="2048" width="7" style="81"/>
    <col min="2049" max="2049" width="5.875" style="81" customWidth="1"/>
    <col min="2050" max="2050" width="35.125" style="81" customWidth="1"/>
    <col min="2051" max="2051" width="12.5" style="81" customWidth="1"/>
    <col min="2052" max="2052" width="9.625" style="81" customWidth="1"/>
    <col min="2053" max="2053" width="10.875" style="81" customWidth="1"/>
    <col min="2054" max="2054" width="10.625" style="81" customWidth="1"/>
    <col min="2055" max="2055" width="9.625" style="81" customWidth="1"/>
    <col min="2056" max="2056" width="11.5" style="81" customWidth="1"/>
    <col min="2057" max="2304" width="7" style="81"/>
    <col min="2305" max="2305" width="5.875" style="81" customWidth="1"/>
    <col min="2306" max="2306" width="35.125" style="81" customWidth="1"/>
    <col min="2307" max="2307" width="12.5" style="81" customWidth="1"/>
    <col min="2308" max="2308" width="9.625" style="81" customWidth="1"/>
    <col min="2309" max="2309" width="10.875" style="81" customWidth="1"/>
    <col min="2310" max="2310" width="10.625" style="81" customWidth="1"/>
    <col min="2311" max="2311" width="9.625" style="81" customWidth="1"/>
    <col min="2312" max="2312" width="11.5" style="81" customWidth="1"/>
    <col min="2313" max="2560" width="7" style="81"/>
    <col min="2561" max="2561" width="5.875" style="81" customWidth="1"/>
    <col min="2562" max="2562" width="35.125" style="81" customWidth="1"/>
    <col min="2563" max="2563" width="12.5" style="81" customWidth="1"/>
    <col min="2564" max="2564" width="9.625" style="81" customWidth="1"/>
    <col min="2565" max="2565" width="10.875" style="81" customWidth="1"/>
    <col min="2566" max="2566" width="10.625" style="81" customWidth="1"/>
    <col min="2567" max="2567" width="9.625" style="81" customWidth="1"/>
    <col min="2568" max="2568" width="11.5" style="81" customWidth="1"/>
    <col min="2569" max="2816" width="7" style="81"/>
    <col min="2817" max="2817" width="5.875" style="81" customWidth="1"/>
    <col min="2818" max="2818" width="35.125" style="81" customWidth="1"/>
    <col min="2819" max="2819" width="12.5" style="81" customWidth="1"/>
    <col min="2820" max="2820" width="9.625" style="81" customWidth="1"/>
    <col min="2821" max="2821" width="10.875" style="81" customWidth="1"/>
    <col min="2822" max="2822" width="10.625" style="81" customWidth="1"/>
    <col min="2823" max="2823" width="9.625" style="81" customWidth="1"/>
    <col min="2824" max="2824" width="11.5" style="81" customWidth="1"/>
    <col min="2825" max="3072" width="7" style="81"/>
    <col min="3073" max="3073" width="5.875" style="81" customWidth="1"/>
    <col min="3074" max="3074" width="35.125" style="81" customWidth="1"/>
    <col min="3075" max="3075" width="12.5" style="81" customWidth="1"/>
    <col min="3076" max="3076" width="9.625" style="81" customWidth="1"/>
    <col min="3077" max="3077" width="10.875" style="81" customWidth="1"/>
    <col min="3078" max="3078" width="10.625" style="81" customWidth="1"/>
    <col min="3079" max="3079" width="9.625" style="81" customWidth="1"/>
    <col min="3080" max="3080" width="11.5" style="81" customWidth="1"/>
    <col min="3081" max="3328" width="7" style="81"/>
    <col min="3329" max="3329" width="5.875" style="81" customWidth="1"/>
    <col min="3330" max="3330" width="35.125" style="81" customWidth="1"/>
    <col min="3331" max="3331" width="12.5" style="81" customWidth="1"/>
    <col min="3332" max="3332" width="9.625" style="81" customWidth="1"/>
    <col min="3333" max="3333" width="10.875" style="81" customWidth="1"/>
    <col min="3334" max="3334" width="10.625" style="81" customWidth="1"/>
    <col min="3335" max="3335" width="9.625" style="81" customWidth="1"/>
    <col min="3336" max="3336" width="11.5" style="81" customWidth="1"/>
    <col min="3337" max="3584" width="7" style="81"/>
    <col min="3585" max="3585" width="5.875" style="81" customWidth="1"/>
    <col min="3586" max="3586" width="35.125" style="81" customWidth="1"/>
    <col min="3587" max="3587" width="12.5" style="81" customWidth="1"/>
    <col min="3588" max="3588" width="9.625" style="81" customWidth="1"/>
    <col min="3589" max="3589" width="10.875" style="81" customWidth="1"/>
    <col min="3590" max="3590" width="10.625" style="81" customWidth="1"/>
    <col min="3591" max="3591" width="9.625" style="81" customWidth="1"/>
    <col min="3592" max="3592" width="11.5" style="81" customWidth="1"/>
    <col min="3593" max="3840" width="7" style="81"/>
    <col min="3841" max="3841" width="5.875" style="81" customWidth="1"/>
    <col min="3842" max="3842" width="35.125" style="81" customWidth="1"/>
    <col min="3843" max="3843" width="12.5" style="81" customWidth="1"/>
    <col min="3844" max="3844" width="9.625" style="81" customWidth="1"/>
    <col min="3845" max="3845" width="10.875" style="81" customWidth="1"/>
    <col min="3846" max="3846" width="10.625" style="81" customWidth="1"/>
    <col min="3847" max="3847" width="9.625" style="81" customWidth="1"/>
    <col min="3848" max="3848" width="11.5" style="81" customWidth="1"/>
    <col min="3849" max="4096" width="7" style="81"/>
    <col min="4097" max="4097" width="5.875" style="81" customWidth="1"/>
    <col min="4098" max="4098" width="35.125" style="81" customWidth="1"/>
    <col min="4099" max="4099" width="12.5" style="81" customWidth="1"/>
    <col min="4100" max="4100" width="9.625" style="81" customWidth="1"/>
    <col min="4101" max="4101" width="10.875" style="81" customWidth="1"/>
    <col min="4102" max="4102" width="10.625" style="81" customWidth="1"/>
    <col min="4103" max="4103" width="9.625" style="81" customWidth="1"/>
    <col min="4104" max="4104" width="11.5" style="81" customWidth="1"/>
    <col min="4105" max="4352" width="7" style="81"/>
    <col min="4353" max="4353" width="5.875" style="81" customWidth="1"/>
    <col min="4354" max="4354" width="35.125" style="81" customWidth="1"/>
    <col min="4355" max="4355" width="12.5" style="81" customWidth="1"/>
    <col min="4356" max="4356" width="9.625" style="81" customWidth="1"/>
    <col min="4357" max="4357" width="10.875" style="81" customWidth="1"/>
    <col min="4358" max="4358" width="10.625" style="81" customWidth="1"/>
    <col min="4359" max="4359" width="9.625" style="81" customWidth="1"/>
    <col min="4360" max="4360" width="11.5" style="81" customWidth="1"/>
    <col min="4361" max="4608" width="7" style="81"/>
    <col min="4609" max="4609" width="5.875" style="81" customWidth="1"/>
    <col min="4610" max="4610" width="35.125" style="81" customWidth="1"/>
    <col min="4611" max="4611" width="12.5" style="81" customWidth="1"/>
    <col min="4612" max="4612" width="9.625" style="81" customWidth="1"/>
    <col min="4613" max="4613" width="10.875" style="81" customWidth="1"/>
    <col min="4614" max="4614" width="10.625" style="81" customWidth="1"/>
    <col min="4615" max="4615" width="9.625" style="81" customWidth="1"/>
    <col min="4616" max="4616" width="11.5" style="81" customWidth="1"/>
    <col min="4617" max="4864" width="7" style="81"/>
    <col min="4865" max="4865" width="5.875" style="81" customWidth="1"/>
    <col min="4866" max="4866" width="35.125" style="81" customWidth="1"/>
    <col min="4867" max="4867" width="12.5" style="81" customWidth="1"/>
    <col min="4868" max="4868" width="9.625" style="81" customWidth="1"/>
    <col min="4869" max="4869" width="10.875" style="81" customWidth="1"/>
    <col min="4870" max="4870" width="10.625" style="81" customWidth="1"/>
    <col min="4871" max="4871" width="9.625" style="81" customWidth="1"/>
    <col min="4872" max="4872" width="11.5" style="81" customWidth="1"/>
    <col min="4873" max="5120" width="7" style="81"/>
    <col min="5121" max="5121" width="5.875" style="81" customWidth="1"/>
    <col min="5122" max="5122" width="35.125" style="81" customWidth="1"/>
    <col min="5123" max="5123" width="12.5" style="81" customWidth="1"/>
    <col min="5124" max="5124" width="9.625" style="81" customWidth="1"/>
    <col min="5125" max="5125" width="10.875" style="81" customWidth="1"/>
    <col min="5126" max="5126" width="10.625" style="81" customWidth="1"/>
    <col min="5127" max="5127" width="9.625" style="81" customWidth="1"/>
    <col min="5128" max="5128" width="11.5" style="81" customWidth="1"/>
    <col min="5129" max="5376" width="7" style="81"/>
    <col min="5377" max="5377" width="5.875" style="81" customWidth="1"/>
    <col min="5378" max="5378" width="35.125" style="81" customWidth="1"/>
    <col min="5379" max="5379" width="12.5" style="81" customWidth="1"/>
    <col min="5380" max="5380" width="9.625" style="81" customWidth="1"/>
    <col min="5381" max="5381" width="10.875" style="81" customWidth="1"/>
    <col min="5382" max="5382" width="10.625" style="81" customWidth="1"/>
    <col min="5383" max="5383" width="9.625" style="81" customWidth="1"/>
    <col min="5384" max="5384" width="11.5" style="81" customWidth="1"/>
    <col min="5385" max="5632" width="7" style="81"/>
    <col min="5633" max="5633" width="5.875" style="81" customWidth="1"/>
    <col min="5634" max="5634" width="35.125" style="81" customWidth="1"/>
    <col min="5635" max="5635" width="12.5" style="81" customWidth="1"/>
    <col min="5636" max="5636" width="9.625" style="81" customWidth="1"/>
    <col min="5637" max="5637" width="10.875" style="81" customWidth="1"/>
    <col min="5638" max="5638" width="10.625" style="81" customWidth="1"/>
    <col min="5639" max="5639" width="9.625" style="81" customWidth="1"/>
    <col min="5640" max="5640" width="11.5" style="81" customWidth="1"/>
    <col min="5641" max="5888" width="7" style="81"/>
    <col min="5889" max="5889" width="5.875" style="81" customWidth="1"/>
    <col min="5890" max="5890" width="35.125" style="81" customWidth="1"/>
    <col min="5891" max="5891" width="12.5" style="81" customWidth="1"/>
    <col min="5892" max="5892" width="9.625" style="81" customWidth="1"/>
    <col min="5893" max="5893" width="10.875" style="81" customWidth="1"/>
    <col min="5894" max="5894" width="10.625" style="81" customWidth="1"/>
    <col min="5895" max="5895" width="9.625" style="81" customWidth="1"/>
    <col min="5896" max="5896" width="11.5" style="81" customWidth="1"/>
    <col min="5897" max="6144" width="7" style="81"/>
    <col min="6145" max="6145" width="5.875" style="81" customWidth="1"/>
    <col min="6146" max="6146" width="35.125" style="81" customWidth="1"/>
    <col min="6147" max="6147" width="12.5" style="81" customWidth="1"/>
    <col min="6148" max="6148" width="9.625" style="81" customWidth="1"/>
    <col min="6149" max="6149" width="10.875" style="81" customWidth="1"/>
    <col min="6150" max="6150" width="10.625" style="81" customWidth="1"/>
    <col min="6151" max="6151" width="9.625" style="81" customWidth="1"/>
    <col min="6152" max="6152" width="11.5" style="81" customWidth="1"/>
    <col min="6153" max="6400" width="7" style="81"/>
    <col min="6401" max="6401" width="5.875" style="81" customWidth="1"/>
    <col min="6402" max="6402" width="35.125" style="81" customWidth="1"/>
    <col min="6403" max="6403" width="12.5" style="81" customWidth="1"/>
    <col min="6404" max="6404" width="9.625" style="81" customWidth="1"/>
    <col min="6405" max="6405" width="10.875" style="81" customWidth="1"/>
    <col min="6406" max="6406" width="10.625" style="81" customWidth="1"/>
    <col min="6407" max="6407" width="9.625" style="81" customWidth="1"/>
    <col min="6408" max="6408" width="11.5" style="81" customWidth="1"/>
    <col min="6409" max="6656" width="7" style="81"/>
    <col min="6657" max="6657" width="5.875" style="81" customWidth="1"/>
    <col min="6658" max="6658" width="35.125" style="81" customWidth="1"/>
    <col min="6659" max="6659" width="12.5" style="81" customWidth="1"/>
    <col min="6660" max="6660" width="9.625" style="81" customWidth="1"/>
    <col min="6661" max="6661" width="10.875" style="81" customWidth="1"/>
    <col min="6662" max="6662" width="10.625" style="81" customWidth="1"/>
    <col min="6663" max="6663" width="9.625" style="81" customWidth="1"/>
    <col min="6664" max="6664" width="11.5" style="81" customWidth="1"/>
    <col min="6665" max="6912" width="7" style="81"/>
    <col min="6913" max="6913" width="5.875" style="81" customWidth="1"/>
    <col min="6914" max="6914" width="35.125" style="81" customWidth="1"/>
    <col min="6915" max="6915" width="12.5" style="81" customWidth="1"/>
    <col min="6916" max="6916" width="9.625" style="81" customWidth="1"/>
    <col min="6917" max="6917" width="10.875" style="81" customWidth="1"/>
    <col min="6918" max="6918" width="10.625" style="81" customWidth="1"/>
    <col min="6919" max="6919" width="9.625" style="81" customWidth="1"/>
    <col min="6920" max="6920" width="11.5" style="81" customWidth="1"/>
    <col min="6921" max="7168" width="7" style="81"/>
    <col min="7169" max="7169" width="5.875" style="81" customWidth="1"/>
    <col min="7170" max="7170" width="35.125" style="81" customWidth="1"/>
    <col min="7171" max="7171" width="12.5" style="81" customWidth="1"/>
    <col min="7172" max="7172" width="9.625" style="81" customWidth="1"/>
    <col min="7173" max="7173" width="10.875" style="81" customWidth="1"/>
    <col min="7174" max="7174" width="10.625" style="81" customWidth="1"/>
    <col min="7175" max="7175" width="9.625" style="81" customWidth="1"/>
    <col min="7176" max="7176" width="11.5" style="81" customWidth="1"/>
    <col min="7177" max="7424" width="7" style="81"/>
    <col min="7425" max="7425" width="5.875" style="81" customWidth="1"/>
    <col min="7426" max="7426" width="35.125" style="81" customWidth="1"/>
    <col min="7427" max="7427" width="12.5" style="81" customWidth="1"/>
    <col min="7428" max="7428" width="9.625" style="81" customWidth="1"/>
    <col min="7429" max="7429" width="10.875" style="81" customWidth="1"/>
    <col min="7430" max="7430" width="10.625" style="81" customWidth="1"/>
    <col min="7431" max="7431" width="9.625" style="81" customWidth="1"/>
    <col min="7432" max="7432" width="11.5" style="81" customWidth="1"/>
    <col min="7433" max="7680" width="7" style="81"/>
    <col min="7681" max="7681" width="5.875" style="81" customWidth="1"/>
    <col min="7682" max="7682" width="35.125" style="81" customWidth="1"/>
    <col min="7683" max="7683" width="12.5" style="81" customWidth="1"/>
    <col min="7684" max="7684" width="9.625" style="81" customWidth="1"/>
    <col min="7685" max="7685" width="10.875" style="81" customWidth="1"/>
    <col min="7686" max="7686" width="10.625" style="81" customWidth="1"/>
    <col min="7687" max="7687" width="9.625" style="81" customWidth="1"/>
    <col min="7688" max="7688" width="11.5" style="81" customWidth="1"/>
    <col min="7689" max="7936" width="7" style="81"/>
    <col min="7937" max="7937" width="5.875" style="81" customWidth="1"/>
    <col min="7938" max="7938" width="35.125" style="81" customWidth="1"/>
    <col min="7939" max="7939" width="12.5" style="81" customWidth="1"/>
    <col min="7940" max="7940" width="9.625" style="81" customWidth="1"/>
    <col min="7941" max="7941" width="10.875" style="81" customWidth="1"/>
    <col min="7942" max="7942" width="10.625" style="81" customWidth="1"/>
    <col min="7943" max="7943" width="9.625" style="81" customWidth="1"/>
    <col min="7944" max="7944" width="11.5" style="81" customWidth="1"/>
    <col min="7945" max="8192" width="7" style="81"/>
    <col min="8193" max="8193" width="5.875" style="81" customWidth="1"/>
    <col min="8194" max="8194" width="35.125" style="81" customWidth="1"/>
    <col min="8195" max="8195" width="12.5" style="81" customWidth="1"/>
    <col min="8196" max="8196" width="9.625" style="81" customWidth="1"/>
    <col min="8197" max="8197" width="10.875" style="81" customWidth="1"/>
    <col min="8198" max="8198" width="10.625" style="81" customWidth="1"/>
    <col min="8199" max="8199" width="9.625" style="81" customWidth="1"/>
    <col min="8200" max="8200" width="11.5" style="81" customWidth="1"/>
    <col min="8201" max="8448" width="7" style="81"/>
    <col min="8449" max="8449" width="5.875" style="81" customWidth="1"/>
    <col min="8450" max="8450" width="35.125" style="81" customWidth="1"/>
    <col min="8451" max="8451" width="12.5" style="81" customWidth="1"/>
    <col min="8452" max="8452" width="9.625" style="81" customWidth="1"/>
    <col min="8453" max="8453" width="10.875" style="81" customWidth="1"/>
    <col min="8454" max="8454" width="10.625" style="81" customWidth="1"/>
    <col min="8455" max="8455" width="9.625" style="81" customWidth="1"/>
    <col min="8456" max="8456" width="11.5" style="81" customWidth="1"/>
    <col min="8457" max="8704" width="7" style="81"/>
    <col min="8705" max="8705" width="5.875" style="81" customWidth="1"/>
    <col min="8706" max="8706" width="35.125" style="81" customWidth="1"/>
    <col min="8707" max="8707" width="12.5" style="81" customWidth="1"/>
    <col min="8708" max="8708" width="9.625" style="81" customWidth="1"/>
    <col min="8709" max="8709" width="10.875" style="81" customWidth="1"/>
    <col min="8710" max="8710" width="10.625" style="81" customWidth="1"/>
    <col min="8711" max="8711" width="9.625" style="81" customWidth="1"/>
    <col min="8712" max="8712" width="11.5" style="81" customWidth="1"/>
    <col min="8713" max="8960" width="7" style="81"/>
    <col min="8961" max="8961" width="5.875" style="81" customWidth="1"/>
    <col min="8962" max="8962" width="35.125" style="81" customWidth="1"/>
    <col min="8963" max="8963" width="12.5" style="81" customWidth="1"/>
    <col min="8964" max="8964" width="9.625" style="81" customWidth="1"/>
    <col min="8965" max="8965" width="10.875" style="81" customWidth="1"/>
    <col min="8966" max="8966" width="10.625" style="81" customWidth="1"/>
    <col min="8967" max="8967" width="9.625" style="81" customWidth="1"/>
    <col min="8968" max="8968" width="11.5" style="81" customWidth="1"/>
    <col min="8969" max="9216" width="7" style="81"/>
    <col min="9217" max="9217" width="5.875" style="81" customWidth="1"/>
    <col min="9218" max="9218" width="35.125" style="81" customWidth="1"/>
    <col min="9219" max="9219" width="12.5" style="81" customWidth="1"/>
    <col min="9220" max="9220" width="9.625" style="81" customWidth="1"/>
    <col min="9221" max="9221" width="10.875" style="81" customWidth="1"/>
    <col min="9222" max="9222" width="10.625" style="81" customWidth="1"/>
    <col min="9223" max="9223" width="9.625" style="81" customWidth="1"/>
    <col min="9224" max="9224" width="11.5" style="81" customWidth="1"/>
    <col min="9225" max="9472" width="7" style="81"/>
    <col min="9473" max="9473" width="5.875" style="81" customWidth="1"/>
    <col min="9474" max="9474" width="35.125" style="81" customWidth="1"/>
    <col min="9475" max="9475" width="12.5" style="81" customWidth="1"/>
    <col min="9476" max="9476" width="9.625" style="81" customWidth="1"/>
    <col min="9477" max="9477" width="10.875" style="81" customWidth="1"/>
    <col min="9478" max="9478" width="10.625" style="81" customWidth="1"/>
    <col min="9479" max="9479" width="9.625" style="81" customWidth="1"/>
    <col min="9480" max="9480" width="11.5" style="81" customWidth="1"/>
    <col min="9481" max="9728" width="7" style="81"/>
    <col min="9729" max="9729" width="5.875" style="81" customWidth="1"/>
    <col min="9730" max="9730" width="35.125" style="81" customWidth="1"/>
    <col min="9731" max="9731" width="12.5" style="81" customWidth="1"/>
    <col min="9732" max="9732" width="9.625" style="81" customWidth="1"/>
    <col min="9733" max="9733" width="10.875" style="81" customWidth="1"/>
    <col min="9734" max="9734" width="10.625" style="81" customWidth="1"/>
    <col min="9735" max="9735" width="9.625" style="81" customWidth="1"/>
    <col min="9736" max="9736" width="11.5" style="81" customWidth="1"/>
    <col min="9737" max="9984" width="7" style="81"/>
    <col min="9985" max="9985" width="5.875" style="81" customWidth="1"/>
    <col min="9986" max="9986" width="35.125" style="81" customWidth="1"/>
    <col min="9987" max="9987" width="12.5" style="81" customWidth="1"/>
    <col min="9988" max="9988" width="9.625" style="81" customWidth="1"/>
    <col min="9989" max="9989" width="10.875" style="81" customWidth="1"/>
    <col min="9990" max="9990" width="10.625" style="81" customWidth="1"/>
    <col min="9991" max="9991" width="9.625" style="81" customWidth="1"/>
    <col min="9992" max="9992" width="11.5" style="81" customWidth="1"/>
    <col min="9993" max="10240" width="7" style="81"/>
    <col min="10241" max="10241" width="5.875" style="81" customWidth="1"/>
    <col min="10242" max="10242" width="35.125" style="81" customWidth="1"/>
    <col min="10243" max="10243" width="12.5" style="81" customWidth="1"/>
    <col min="10244" max="10244" width="9.625" style="81" customWidth="1"/>
    <col min="10245" max="10245" width="10.875" style="81" customWidth="1"/>
    <col min="10246" max="10246" width="10.625" style="81" customWidth="1"/>
    <col min="10247" max="10247" width="9.625" style="81" customWidth="1"/>
    <col min="10248" max="10248" width="11.5" style="81" customWidth="1"/>
    <col min="10249" max="10496" width="7" style="81"/>
    <col min="10497" max="10497" width="5.875" style="81" customWidth="1"/>
    <col min="10498" max="10498" width="35.125" style="81" customWidth="1"/>
    <col min="10499" max="10499" width="12.5" style="81" customWidth="1"/>
    <col min="10500" max="10500" width="9.625" style="81" customWidth="1"/>
    <col min="10501" max="10501" width="10.875" style="81" customWidth="1"/>
    <col min="10502" max="10502" width="10.625" style="81" customWidth="1"/>
    <col min="10503" max="10503" width="9.625" style="81" customWidth="1"/>
    <col min="10504" max="10504" width="11.5" style="81" customWidth="1"/>
    <col min="10505" max="10752" width="7" style="81"/>
    <col min="10753" max="10753" width="5.875" style="81" customWidth="1"/>
    <col min="10754" max="10754" width="35.125" style="81" customWidth="1"/>
    <col min="10755" max="10755" width="12.5" style="81" customWidth="1"/>
    <col min="10756" max="10756" width="9.625" style="81" customWidth="1"/>
    <col min="10757" max="10757" width="10.875" style="81" customWidth="1"/>
    <col min="10758" max="10758" width="10.625" style="81" customWidth="1"/>
    <col min="10759" max="10759" width="9.625" style="81" customWidth="1"/>
    <col min="10760" max="10760" width="11.5" style="81" customWidth="1"/>
    <col min="10761" max="11008" width="7" style="81"/>
    <col min="11009" max="11009" width="5.875" style="81" customWidth="1"/>
    <col min="11010" max="11010" width="35.125" style="81" customWidth="1"/>
    <col min="11011" max="11011" width="12.5" style="81" customWidth="1"/>
    <col min="11012" max="11012" width="9.625" style="81" customWidth="1"/>
    <col min="11013" max="11013" width="10.875" style="81" customWidth="1"/>
    <col min="11014" max="11014" width="10.625" style="81" customWidth="1"/>
    <col min="11015" max="11015" width="9.625" style="81" customWidth="1"/>
    <col min="11016" max="11016" width="11.5" style="81" customWidth="1"/>
    <col min="11017" max="11264" width="7" style="81"/>
    <col min="11265" max="11265" width="5.875" style="81" customWidth="1"/>
    <col min="11266" max="11266" width="35.125" style="81" customWidth="1"/>
    <col min="11267" max="11267" width="12.5" style="81" customWidth="1"/>
    <col min="11268" max="11268" width="9.625" style="81" customWidth="1"/>
    <col min="11269" max="11269" width="10.875" style="81" customWidth="1"/>
    <col min="11270" max="11270" width="10.625" style="81" customWidth="1"/>
    <col min="11271" max="11271" width="9.625" style="81" customWidth="1"/>
    <col min="11272" max="11272" width="11.5" style="81" customWidth="1"/>
    <col min="11273" max="11520" width="7" style="81"/>
    <col min="11521" max="11521" width="5.875" style="81" customWidth="1"/>
    <col min="11522" max="11522" width="35.125" style="81" customWidth="1"/>
    <col min="11523" max="11523" width="12.5" style="81" customWidth="1"/>
    <col min="11524" max="11524" width="9.625" style="81" customWidth="1"/>
    <col min="11525" max="11525" width="10.875" style="81" customWidth="1"/>
    <col min="11526" max="11526" width="10.625" style="81" customWidth="1"/>
    <col min="11527" max="11527" width="9.625" style="81" customWidth="1"/>
    <col min="11528" max="11528" width="11.5" style="81" customWidth="1"/>
    <col min="11529" max="11776" width="7" style="81"/>
    <col min="11777" max="11777" width="5.875" style="81" customWidth="1"/>
    <col min="11778" max="11778" width="35.125" style="81" customWidth="1"/>
    <col min="11779" max="11779" width="12.5" style="81" customWidth="1"/>
    <col min="11780" max="11780" width="9.625" style="81" customWidth="1"/>
    <col min="11781" max="11781" width="10.875" style="81" customWidth="1"/>
    <col min="11782" max="11782" width="10.625" style="81" customWidth="1"/>
    <col min="11783" max="11783" width="9.625" style="81" customWidth="1"/>
    <col min="11784" max="11784" width="11.5" style="81" customWidth="1"/>
    <col min="11785" max="12032" width="7" style="81"/>
    <col min="12033" max="12033" width="5.875" style="81" customWidth="1"/>
    <col min="12034" max="12034" width="35.125" style="81" customWidth="1"/>
    <col min="12035" max="12035" width="12.5" style="81" customWidth="1"/>
    <col min="12036" max="12036" width="9.625" style="81" customWidth="1"/>
    <col min="12037" max="12037" width="10.875" style="81" customWidth="1"/>
    <col min="12038" max="12038" width="10.625" style="81" customWidth="1"/>
    <col min="12039" max="12039" width="9.625" style="81" customWidth="1"/>
    <col min="12040" max="12040" width="11.5" style="81" customWidth="1"/>
    <col min="12041" max="12288" width="7" style="81"/>
    <col min="12289" max="12289" width="5.875" style="81" customWidth="1"/>
    <col min="12290" max="12290" width="35.125" style="81" customWidth="1"/>
    <col min="12291" max="12291" width="12.5" style="81" customWidth="1"/>
    <col min="12292" max="12292" width="9.625" style="81" customWidth="1"/>
    <col min="12293" max="12293" width="10.875" style="81" customWidth="1"/>
    <col min="12294" max="12294" width="10.625" style="81" customWidth="1"/>
    <col min="12295" max="12295" width="9.625" style="81" customWidth="1"/>
    <col min="12296" max="12296" width="11.5" style="81" customWidth="1"/>
    <col min="12297" max="12544" width="7" style="81"/>
    <col min="12545" max="12545" width="5.875" style="81" customWidth="1"/>
    <col min="12546" max="12546" width="35.125" style="81" customWidth="1"/>
    <col min="12547" max="12547" width="12.5" style="81" customWidth="1"/>
    <col min="12548" max="12548" width="9.625" style="81" customWidth="1"/>
    <col min="12549" max="12549" width="10.875" style="81" customWidth="1"/>
    <col min="12550" max="12550" width="10.625" style="81" customWidth="1"/>
    <col min="12551" max="12551" width="9.625" style="81" customWidth="1"/>
    <col min="12552" max="12552" width="11.5" style="81" customWidth="1"/>
    <col min="12553" max="12800" width="7" style="81"/>
    <col min="12801" max="12801" width="5.875" style="81" customWidth="1"/>
    <col min="12802" max="12802" width="35.125" style="81" customWidth="1"/>
    <col min="12803" max="12803" width="12.5" style="81" customWidth="1"/>
    <col min="12804" max="12804" width="9.625" style="81" customWidth="1"/>
    <col min="12805" max="12805" width="10.875" style="81" customWidth="1"/>
    <col min="12806" max="12806" width="10.625" style="81" customWidth="1"/>
    <col min="12807" max="12807" width="9.625" style="81" customWidth="1"/>
    <col min="12808" max="12808" width="11.5" style="81" customWidth="1"/>
    <col min="12809" max="13056" width="7" style="81"/>
    <col min="13057" max="13057" width="5.875" style="81" customWidth="1"/>
    <col min="13058" max="13058" width="35.125" style="81" customWidth="1"/>
    <col min="13059" max="13059" width="12.5" style="81" customWidth="1"/>
    <col min="13060" max="13060" width="9.625" style="81" customWidth="1"/>
    <col min="13061" max="13061" width="10.875" style="81" customWidth="1"/>
    <col min="13062" max="13062" width="10.625" style="81" customWidth="1"/>
    <col min="13063" max="13063" width="9.625" style="81" customWidth="1"/>
    <col min="13064" max="13064" width="11.5" style="81" customWidth="1"/>
    <col min="13065" max="13312" width="7" style="81"/>
    <col min="13313" max="13313" width="5.875" style="81" customWidth="1"/>
    <col min="13314" max="13314" width="35.125" style="81" customWidth="1"/>
    <col min="13315" max="13315" width="12.5" style="81" customWidth="1"/>
    <col min="13316" max="13316" width="9.625" style="81" customWidth="1"/>
    <col min="13317" max="13317" width="10.875" style="81" customWidth="1"/>
    <col min="13318" max="13318" width="10.625" style="81" customWidth="1"/>
    <col min="13319" max="13319" width="9.625" style="81" customWidth="1"/>
    <col min="13320" max="13320" width="11.5" style="81" customWidth="1"/>
    <col min="13321" max="13568" width="7" style="81"/>
    <col min="13569" max="13569" width="5.875" style="81" customWidth="1"/>
    <col min="13570" max="13570" width="35.125" style="81" customWidth="1"/>
    <col min="13571" max="13571" width="12.5" style="81" customWidth="1"/>
    <col min="13572" max="13572" width="9.625" style="81" customWidth="1"/>
    <col min="13573" max="13573" width="10.875" style="81" customWidth="1"/>
    <col min="13574" max="13574" width="10.625" style="81" customWidth="1"/>
    <col min="13575" max="13575" width="9.625" style="81" customWidth="1"/>
    <col min="13576" max="13576" width="11.5" style="81" customWidth="1"/>
    <col min="13577" max="13824" width="7" style="81"/>
    <col min="13825" max="13825" width="5.875" style="81" customWidth="1"/>
    <col min="13826" max="13826" width="35.125" style="81" customWidth="1"/>
    <col min="13827" max="13827" width="12.5" style="81" customWidth="1"/>
    <col min="13828" max="13828" width="9.625" style="81" customWidth="1"/>
    <col min="13829" max="13829" width="10.875" style="81" customWidth="1"/>
    <col min="13830" max="13830" width="10.625" style="81" customWidth="1"/>
    <col min="13831" max="13831" width="9.625" style="81" customWidth="1"/>
    <col min="13832" max="13832" width="11.5" style="81" customWidth="1"/>
    <col min="13833" max="14080" width="7" style="81"/>
    <col min="14081" max="14081" width="5.875" style="81" customWidth="1"/>
    <col min="14082" max="14082" width="35.125" style="81" customWidth="1"/>
    <col min="14083" max="14083" width="12.5" style="81" customWidth="1"/>
    <col min="14084" max="14084" width="9.625" style="81" customWidth="1"/>
    <col min="14085" max="14085" width="10.875" style="81" customWidth="1"/>
    <col min="14086" max="14086" width="10.625" style="81" customWidth="1"/>
    <col min="14087" max="14087" width="9.625" style="81" customWidth="1"/>
    <col min="14088" max="14088" width="11.5" style="81" customWidth="1"/>
    <col min="14089" max="14336" width="7" style="81"/>
    <col min="14337" max="14337" width="5.875" style="81" customWidth="1"/>
    <col min="14338" max="14338" width="35.125" style="81" customWidth="1"/>
    <col min="14339" max="14339" width="12.5" style="81" customWidth="1"/>
    <col min="14340" max="14340" width="9.625" style="81" customWidth="1"/>
    <col min="14341" max="14341" width="10.875" style="81" customWidth="1"/>
    <col min="14342" max="14342" width="10.625" style="81" customWidth="1"/>
    <col min="14343" max="14343" width="9.625" style="81" customWidth="1"/>
    <col min="14344" max="14344" width="11.5" style="81" customWidth="1"/>
    <col min="14345" max="14592" width="7" style="81"/>
    <col min="14593" max="14593" width="5.875" style="81" customWidth="1"/>
    <col min="14594" max="14594" width="35.125" style="81" customWidth="1"/>
    <col min="14595" max="14595" width="12.5" style="81" customWidth="1"/>
    <col min="14596" max="14596" width="9.625" style="81" customWidth="1"/>
    <col min="14597" max="14597" width="10.875" style="81" customWidth="1"/>
    <col min="14598" max="14598" width="10.625" style="81" customWidth="1"/>
    <col min="14599" max="14599" width="9.625" style="81" customWidth="1"/>
    <col min="14600" max="14600" width="11.5" style="81" customWidth="1"/>
    <col min="14601" max="14848" width="7" style="81"/>
    <col min="14849" max="14849" width="5.875" style="81" customWidth="1"/>
    <col min="14850" max="14850" width="35.125" style="81" customWidth="1"/>
    <col min="14851" max="14851" width="12.5" style="81" customWidth="1"/>
    <col min="14852" max="14852" width="9.625" style="81" customWidth="1"/>
    <col min="14853" max="14853" width="10.875" style="81" customWidth="1"/>
    <col min="14854" max="14854" width="10.625" style="81" customWidth="1"/>
    <col min="14855" max="14855" width="9.625" style="81" customWidth="1"/>
    <col min="14856" max="14856" width="11.5" style="81" customWidth="1"/>
    <col min="14857" max="15104" width="7" style="81"/>
    <col min="15105" max="15105" width="5.875" style="81" customWidth="1"/>
    <col min="15106" max="15106" width="35.125" style="81" customWidth="1"/>
    <col min="15107" max="15107" width="12.5" style="81" customWidth="1"/>
    <col min="15108" max="15108" width="9.625" style="81" customWidth="1"/>
    <col min="15109" max="15109" width="10.875" style="81" customWidth="1"/>
    <col min="15110" max="15110" width="10.625" style="81" customWidth="1"/>
    <col min="15111" max="15111" width="9.625" style="81" customWidth="1"/>
    <col min="15112" max="15112" width="11.5" style="81" customWidth="1"/>
    <col min="15113" max="15360" width="7" style="81"/>
    <col min="15361" max="15361" width="5.875" style="81" customWidth="1"/>
    <col min="15362" max="15362" width="35.125" style="81" customWidth="1"/>
    <col min="15363" max="15363" width="12.5" style="81" customWidth="1"/>
    <col min="15364" max="15364" width="9.625" style="81" customWidth="1"/>
    <col min="15365" max="15365" width="10.875" style="81" customWidth="1"/>
    <col min="15366" max="15366" width="10.625" style="81" customWidth="1"/>
    <col min="15367" max="15367" width="9.625" style="81" customWidth="1"/>
    <col min="15368" max="15368" width="11.5" style="81" customWidth="1"/>
    <col min="15369" max="15616" width="7" style="81"/>
    <col min="15617" max="15617" width="5.875" style="81" customWidth="1"/>
    <col min="15618" max="15618" width="35.125" style="81" customWidth="1"/>
    <col min="15619" max="15619" width="12.5" style="81" customWidth="1"/>
    <col min="15620" max="15620" width="9.625" style="81" customWidth="1"/>
    <col min="15621" max="15621" width="10.875" style="81" customWidth="1"/>
    <col min="15622" max="15622" width="10.625" style="81" customWidth="1"/>
    <col min="15623" max="15623" width="9.625" style="81" customWidth="1"/>
    <col min="15624" max="15624" width="11.5" style="81" customWidth="1"/>
    <col min="15625" max="15872" width="7" style="81"/>
    <col min="15873" max="15873" width="5.875" style="81" customWidth="1"/>
    <col min="15874" max="15874" width="35.125" style="81" customWidth="1"/>
    <col min="15875" max="15875" width="12.5" style="81" customWidth="1"/>
    <col min="15876" max="15876" width="9.625" style="81" customWidth="1"/>
    <col min="15877" max="15877" width="10.875" style="81" customWidth="1"/>
    <col min="15878" max="15878" width="10.625" style="81" customWidth="1"/>
    <col min="15879" max="15879" width="9.625" style="81" customWidth="1"/>
    <col min="15880" max="15880" width="11.5" style="81" customWidth="1"/>
    <col min="15881" max="16128" width="7" style="81"/>
    <col min="16129" max="16129" width="5.875" style="81" customWidth="1"/>
    <col min="16130" max="16130" width="35.125" style="81" customWidth="1"/>
    <col min="16131" max="16131" width="12.5" style="81" customWidth="1"/>
    <col min="16132" max="16132" width="9.625" style="81" customWidth="1"/>
    <col min="16133" max="16133" width="10.875" style="81" customWidth="1"/>
    <col min="16134" max="16134" width="10.625" style="81" customWidth="1"/>
    <col min="16135" max="16135" width="9.625" style="81" customWidth="1"/>
    <col min="16136" max="16136" width="11.5" style="81" customWidth="1"/>
    <col min="16137" max="16384" width="7" style="81"/>
  </cols>
  <sheetData>
    <row r="1" spans="2:18">
      <c r="B1" s="82"/>
      <c r="C1" s="83"/>
      <c r="D1" s="83"/>
      <c r="E1" s="83"/>
      <c r="F1" s="83"/>
      <c r="G1" s="83"/>
      <c r="H1" s="83"/>
      <c r="I1" s="129"/>
    </row>
    <row r="2" spans="2:18" ht="42" customHeight="1">
      <c r="B2" s="84"/>
      <c r="C2" s="85"/>
      <c r="D2" s="513" t="s">
        <v>5123</v>
      </c>
      <c r="E2" s="513"/>
      <c r="F2" s="513"/>
      <c r="G2" s="513"/>
      <c r="H2" s="513"/>
      <c r="I2" s="514"/>
    </row>
    <row r="3" spans="2:18" ht="63" customHeight="1">
      <c r="B3" s="86"/>
      <c r="C3" s="87"/>
      <c r="D3" s="515" t="s">
        <v>5156</v>
      </c>
      <c r="E3" s="515"/>
      <c r="F3" s="515"/>
      <c r="G3" s="515"/>
      <c r="H3" s="515"/>
      <c r="I3" s="516"/>
    </row>
    <row r="4" spans="2:18" ht="22.5" customHeight="1">
      <c r="B4" s="510" t="s">
        <v>5157</v>
      </c>
      <c r="C4" s="511"/>
      <c r="D4" s="511"/>
      <c r="E4" s="511"/>
      <c r="F4" s="511"/>
      <c r="G4" s="511"/>
      <c r="H4" s="511"/>
      <c r="I4" s="512"/>
    </row>
    <row r="5" spans="2:18" ht="6" customHeight="1">
      <c r="B5" s="88"/>
      <c r="F5" s="89"/>
      <c r="I5" s="130"/>
    </row>
    <row r="6" spans="2:18" ht="16.5" customHeight="1">
      <c r="B6" s="90" t="s">
        <v>5158</v>
      </c>
      <c r="C6" s="91"/>
      <c r="D6" s="91"/>
      <c r="E6" s="91"/>
      <c r="F6" s="91"/>
      <c r="G6" s="91"/>
      <c r="H6" s="91"/>
      <c r="I6" s="131"/>
    </row>
    <row r="7" spans="2:18" s="80" customFormat="1" ht="16.5" customHeight="1">
      <c r="B7" s="92" t="s">
        <v>5159</v>
      </c>
      <c r="C7" s="93" t="s">
        <v>5160</v>
      </c>
      <c r="D7" s="517" t="s">
        <v>5161</v>
      </c>
      <c r="E7" s="517"/>
      <c r="F7" s="517" t="s">
        <v>5162</v>
      </c>
      <c r="G7" s="517"/>
      <c r="H7" s="517" t="s">
        <v>5163</v>
      </c>
      <c r="I7" s="518"/>
    </row>
    <row r="8" spans="2:18" ht="124.9" customHeight="1">
      <c r="B8" s="94" t="s">
        <v>5165</v>
      </c>
      <c r="C8" s="95" t="s">
        <v>5195</v>
      </c>
      <c r="D8" s="519" t="s">
        <v>5196</v>
      </c>
      <c r="E8" s="519"/>
      <c r="F8" s="520" t="s">
        <v>5197</v>
      </c>
      <c r="G8" s="520"/>
      <c r="H8" s="521"/>
      <c r="I8" s="522"/>
    </row>
    <row r="9" spans="2:18" ht="87" customHeight="1">
      <c r="B9" s="94" t="s">
        <v>5171</v>
      </c>
      <c r="C9" s="95" t="s">
        <v>5198</v>
      </c>
      <c r="D9" s="519" t="s">
        <v>5199</v>
      </c>
      <c r="E9" s="519"/>
      <c r="F9" s="520" t="s">
        <v>5200</v>
      </c>
      <c r="G9" s="520"/>
      <c r="H9" s="521"/>
      <c r="I9" s="522"/>
    </row>
    <row r="10" spans="2:18" ht="121.9" customHeight="1">
      <c r="B10" s="94" t="s">
        <v>5201</v>
      </c>
      <c r="C10" s="95" t="s">
        <v>5202</v>
      </c>
      <c r="D10" s="519" t="s">
        <v>5203</v>
      </c>
      <c r="E10" s="519"/>
      <c r="F10" s="520" t="s">
        <v>5204</v>
      </c>
      <c r="G10" s="520"/>
      <c r="H10" s="521"/>
      <c r="I10" s="522"/>
    </row>
    <row r="11" spans="2:18">
      <c r="B11" s="94" t="s">
        <v>5205</v>
      </c>
      <c r="C11" s="95"/>
      <c r="D11" s="519"/>
      <c r="E11" s="519"/>
      <c r="F11" s="520"/>
      <c r="G11" s="520"/>
      <c r="H11" s="520"/>
      <c r="I11" s="523"/>
    </row>
    <row r="12" spans="2:18" ht="6.75" customHeight="1">
      <c r="B12" s="97"/>
      <c r="C12" s="98"/>
      <c r="D12" s="99"/>
      <c r="E12" s="99"/>
      <c r="F12" s="98"/>
      <c r="G12" s="98"/>
      <c r="H12" s="98"/>
      <c r="I12" s="134"/>
    </row>
    <row r="13" spans="2:18" ht="15.75">
      <c r="B13" s="90" t="s">
        <v>5177</v>
      </c>
      <c r="C13" s="91"/>
      <c r="D13" s="91"/>
      <c r="E13" s="91"/>
      <c r="F13" s="91"/>
      <c r="G13" s="91"/>
      <c r="H13" s="91"/>
      <c r="I13" s="131"/>
    </row>
    <row r="14" spans="2:18" s="80" customFormat="1" ht="16.5" customHeight="1">
      <c r="B14" s="92" t="s">
        <v>5178</v>
      </c>
      <c r="C14" s="93" t="s">
        <v>5179</v>
      </c>
      <c r="D14" s="517" t="s">
        <v>2082</v>
      </c>
      <c r="E14" s="517"/>
      <c r="F14" s="517"/>
      <c r="G14" s="93" t="s">
        <v>5180</v>
      </c>
      <c r="H14" s="524" t="s">
        <v>5210</v>
      </c>
      <c r="I14" s="525"/>
    </row>
    <row r="15" spans="2:18" ht="24.75" customHeight="1">
      <c r="B15" s="101" t="s">
        <v>5182</v>
      </c>
      <c r="C15" s="102"/>
      <c r="D15" s="526" t="s">
        <v>5211</v>
      </c>
      <c r="E15" s="526"/>
      <c r="F15" s="526"/>
      <c r="G15" s="102"/>
      <c r="H15" s="527">
        <f>M15*(1+R16)</f>
        <v>86.389402689050499</v>
      </c>
      <c r="I15" s="528"/>
      <c r="J15" s="136" t="s">
        <v>5187</v>
      </c>
      <c r="K15" s="137">
        <f>AVERAGE(F17:G19)</f>
        <v>88.5566666666667</v>
      </c>
      <c r="L15" s="138" t="s">
        <v>5188</v>
      </c>
      <c r="M15" s="139">
        <f>SMALL(K15:K16,1)</f>
        <v>82.48</v>
      </c>
      <c r="O15" s="80"/>
      <c r="P15" s="140">
        <v>44866</v>
      </c>
      <c r="Q15" s="140">
        <v>45627</v>
      </c>
      <c r="R15" s="80"/>
    </row>
    <row r="16" spans="2:18" ht="24">
      <c r="B16" s="97"/>
      <c r="C16" s="104" t="s">
        <v>5183</v>
      </c>
      <c r="D16" s="529" t="s">
        <v>5184</v>
      </c>
      <c r="E16" s="529"/>
      <c r="F16" s="530" t="s">
        <v>5185</v>
      </c>
      <c r="G16" s="530"/>
      <c r="H16" s="530" t="s">
        <v>5186</v>
      </c>
      <c r="I16" s="531"/>
      <c r="J16" s="136" t="s">
        <v>5190</v>
      </c>
      <c r="K16" s="137">
        <f>MEDIAN(F17:G19)</f>
        <v>82.48</v>
      </c>
      <c r="O16" s="142" t="s">
        <v>5164</v>
      </c>
      <c r="P16" s="81">
        <v>360.49900000000002</v>
      </c>
      <c r="Q16" s="81">
        <v>377.58600000000001</v>
      </c>
      <c r="R16" s="151">
        <f>(Q16-P16)/P16</f>
        <v>4.7398189731455501E-2</v>
      </c>
    </row>
    <row r="17" spans="2:17" ht="15">
      <c r="B17" s="97"/>
      <c r="C17" s="106" t="s">
        <v>5165</v>
      </c>
      <c r="D17" s="532" t="str">
        <f t="shared" ref="D17:D19" si="0">VLOOKUP(C17,$B$8:$G$11,3,FALSE)</f>
        <v>CENTER KENNEDY COMERCIO LTDA</v>
      </c>
      <c r="E17" s="532"/>
      <c r="F17" s="533">
        <v>82.48</v>
      </c>
      <c r="G17" s="533"/>
      <c r="H17" s="534" t="s">
        <v>5207</v>
      </c>
      <c r="I17" s="535"/>
      <c r="J17" s="136" t="s">
        <v>5191</v>
      </c>
      <c r="K17" s="144">
        <f>_xlfn.STDEV.S(F17:G19)/AVERAGE(F17:G19)</f>
        <v>0.18062425174483901</v>
      </c>
    </row>
    <row r="18" spans="2:17">
      <c r="B18" s="97"/>
      <c r="C18" s="106" t="s">
        <v>5171</v>
      </c>
      <c r="D18" s="532" t="str">
        <f t="shared" si="0"/>
        <v>PONTO A DA CONSTRUÇÃO</v>
      </c>
      <c r="E18" s="532"/>
      <c r="F18" s="533">
        <v>106.7</v>
      </c>
      <c r="G18" s="533"/>
      <c r="H18" s="534" t="s">
        <v>5207</v>
      </c>
      <c r="I18" s="535"/>
    </row>
    <row r="19" spans="2:17">
      <c r="B19" s="97"/>
      <c r="C19" s="106" t="s">
        <v>5201</v>
      </c>
      <c r="D19" s="532" t="str">
        <f t="shared" si="0"/>
        <v>ELETROSOL CONSTRUÇÃO</v>
      </c>
      <c r="E19" s="532"/>
      <c r="F19" s="533">
        <v>76.489999999999995</v>
      </c>
      <c r="G19" s="533"/>
      <c r="H19" s="534" t="s">
        <v>5207</v>
      </c>
      <c r="I19" s="535"/>
    </row>
    <row r="20" spans="2:17">
      <c r="B20" s="97"/>
      <c r="C20" s="109" t="s">
        <v>5192</v>
      </c>
      <c r="D20" s="550" t="s">
        <v>58</v>
      </c>
      <c r="E20" s="550"/>
      <c r="F20" s="550"/>
      <c r="G20" s="550"/>
      <c r="H20" s="550"/>
      <c r="I20" s="551"/>
    </row>
    <row r="21" spans="2:17">
      <c r="B21" s="97"/>
      <c r="C21" s="111"/>
      <c r="D21" s="111"/>
      <c r="E21" s="111"/>
      <c r="F21" s="111"/>
      <c r="G21" s="111"/>
      <c r="H21" s="111"/>
      <c r="I21" s="146"/>
    </row>
    <row r="22" spans="2:17">
      <c r="B22" s="97"/>
      <c r="C22" s="111"/>
      <c r="D22" s="111"/>
      <c r="E22" s="111"/>
      <c r="F22" s="111"/>
      <c r="G22" s="111"/>
      <c r="H22" s="552" t="s">
        <v>5208</v>
      </c>
      <c r="I22" s="553"/>
    </row>
    <row r="23" spans="2:17">
      <c r="B23" s="97"/>
      <c r="C23" s="111"/>
      <c r="D23" s="111"/>
      <c r="E23" s="111"/>
      <c r="F23" s="111"/>
      <c r="G23" s="111"/>
      <c r="H23" s="111"/>
      <c r="I23" s="146"/>
    </row>
    <row r="24" spans="2:17">
      <c r="B24" s="97"/>
      <c r="C24" s="111"/>
      <c r="D24" s="111"/>
      <c r="E24" s="111"/>
      <c r="F24" s="111"/>
      <c r="G24" s="111"/>
      <c r="H24" s="111"/>
      <c r="I24" s="146"/>
    </row>
    <row r="25" spans="2:17" ht="14.25">
      <c r="B25" s="97"/>
      <c r="C25" s="111"/>
      <c r="D25" s="111"/>
      <c r="E25" s="111"/>
      <c r="F25" s="111"/>
      <c r="G25" s="111"/>
      <c r="H25" s="111"/>
      <c r="I25" s="146"/>
      <c r="Q25" s="304"/>
    </row>
    <row r="26" spans="2:17">
      <c r="B26" s="536" t="s">
        <v>5194</v>
      </c>
      <c r="C26" s="537"/>
      <c r="D26" s="538"/>
      <c r="E26" s="539" t="s">
        <v>5209</v>
      </c>
      <c r="F26" s="537"/>
      <c r="G26" s="537"/>
      <c r="H26" s="537"/>
      <c r="I26" s="540"/>
    </row>
    <row r="27" spans="2:17">
      <c r="B27" s="115"/>
      <c r="C27" s="116"/>
      <c r="D27" s="117"/>
      <c r="E27" s="541"/>
      <c r="F27" s="542"/>
      <c r="G27" s="542"/>
      <c r="H27" s="542"/>
      <c r="I27" s="543"/>
    </row>
    <row r="28" spans="2:17">
      <c r="B28" s="120" t="s">
        <v>2334</v>
      </c>
      <c r="C28" s="111"/>
      <c r="D28" s="121"/>
      <c r="E28" s="544"/>
      <c r="F28" s="545"/>
      <c r="G28" s="545"/>
      <c r="H28" s="545"/>
      <c r="I28" s="546"/>
    </row>
    <row r="29" spans="2:17">
      <c r="B29" s="120"/>
      <c r="C29" s="111"/>
      <c r="D29" s="121"/>
      <c r="E29" s="544"/>
      <c r="F29" s="545"/>
      <c r="G29" s="545"/>
      <c r="H29" s="545"/>
      <c r="I29" s="546"/>
    </row>
    <row r="30" spans="2:17">
      <c r="B30" s="120"/>
      <c r="C30" s="111"/>
      <c r="D30" s="121"/>
      <c r="E30" s="544"/>
      <c r="F30" s="545"/>
      <c r="G30" s="545"/>
      <c r="H30" s="545"/>
      <c r="I30" s="546"/>
    </row>
    <row r="31" spans="2:17">
      <c r="B31" s="124"/>
      <c r="C31" s="125"/>
      <c r="D31" s="126"/>
      <c r="E31" s="547"/>
      <c r="F31" s="548"/>
      <c r="G31" s="548"/>
      <c r="H31" s="548"/>
      <c r="I31" s="549"/>
    </row>
  </sheetData>
  <mergeCells count="39">
    <mergeCell ref="B26:D26"/>
    <mergeCell ref="E26:I26"/>
    <mergeCell ref="E27:I31"/>
    <mergeCell ref="D19:E19"/>
    <mergeCell ref="F19:G19"/>
    <mergeCell ref="H19:I19"/>
    <mergeCell ref="D20:I20"/>
    <mergeCell ref="H22:I22"/>
    <mergeCell ref="D17:E17"/>
    <mergeCell ref="F17:G17"/>
    <mergeCell ref="H17:I17"/>
    <mergeCell ref="D18:E18"/>
    <mergeCell ref="F18:G18"/>
    <mergeCell ref="H18:I18"/>
    <mergeCell ref="D14:F14"/>
    <mergeCell ref="H14:I14"/>
    <mergeCell ref="D15:F15"/>
    <mergeCell ref="H15:I15"/>
    <mergeCell ref="D16:E16"/>
    <mergeCell ref="F16:G16"/>
    <mergeCell ref="H16:I16"/>
    <mergeCell ref="D10:E10"/>
    <mergeCell ref="F10:G10"/>
    <mergeCell ref="H10:I10"/>
    <mergeCell ref="D11:E11"/>
    <mergeCell ref="F11:G11"/>
    <mergeCell ref="H11:I11"/>
    <mergeCell ref="D8:E8"/>
    <mergeCell ref="F8:G8"/>
    <mergeCell ref="H8:I8"/>
    <mergeCell ref="D9:E9"/>
    <mergeCell ref="F9:G9"/>
    <mergeCell ref="H9:I9"/>
    <mergeCell ref="D2:I2"/>
    <mergeCell ref="D3:I3"/>
    <mergeCell ref="B4:I4"/>
    <mergeCell ref="D7:E7"/>
    <mergeCell ref="F7:G7"/>
    <mergeCell ref="H7:I7"/>
  </mergeCells>
  <dataValidations count="1">
    <dataValidation type="list" allowBlank="1" showInputMessage="1" showErrorMessage="1" sqref="C17:C19" xr:uid="{00000000-0002-0000-0900-000000000000}">
      <formula1>$B$8:$B$11</formula1>
    </dataValidation>
  </dataValidations>
  <printOptions horizontalCentered="1"/>
  <pageMargins left="0.39370078740157499" right="0.39370078740157499" top="0.59055118110236204" bottom="0.59055118110236204" header="0.511811023622047" footer="0.511811023622047"/>
  <pageSetup paperSize="9" scale="67"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6D8A7-87C5-4ECB-A326-13EC572EDB65}">
  <sheetPr>
    <tabColor rgb="FF00B050"/>
  </sheetPr>
  <dimension ref="B1:Q33"/>
  <sheetViews>
    <sheetView showGridLines="0" showZeros="0" view="pageBreakPreview" topLeftCell="A7" zoomScaleNormal="100" workbookViewId="0">
      <selection activeCell="A27" sqref="A27:K27"/>
    </sheetView>
  </sheetViews>
  <sheetFormatPr defaultColWidth="6.75" defaultRowHeight="12"/>
  <cols>
    <col min="1" max="1" width="5.875" style="81" customWidth="1"/>
    <col min="2" max="2" width="13.375" style="81" customWidth="1"/>
    <col min="3" max="3" width="15.25" style="81" customWidth="1"/>
    <col min="4" max="4" width="36.25" style="81" customWidth="1"/>
    <col min="5" max="5" width="10.875" style="81" customWidth="1"/>
    <col min="6" max="6" width="10.625" style="81" customWidth="1"/>
    <col min="7" max="7" width="9.625" style="81" customWidth="1"/>
    <col min="8" max="8" width="11.5" style="81" customWidth="1"/>
    <col min="9" max="9" width="10.875" style="81" customWidth="1"/>
    <col min="10" max="256" width="6.75" style="81"/>
    <col min="257" max="257" width="5.875" style="81" customWidth="1"/>
    <col min="258" max="258" width="35.125" style="81" customWidth="1"/>
    <col min="259" max="259" width="12.5" style="81" customWidth="1"/>
    <col min="260" max="260" width="9.625" style="81" customWidth="1"/>
    <col min="261" max="261" width="10.875" style="81" customWidth="1"/>
    <col min="262" max="262" width="10.625" style="81" customWidth="1"/>
    <col min="263" max="263" width="9.625" style="81" customWidth="1"/>
    <col min="264" max="264" width="11.5" style="81" customWidth="1"/>
    <col min="265" max="512" width="6.75" style="81"/>
    <col min="513" max="513" width="5.875" style="81" customWidth="1"/>
    <col min="514" max="514" width="35.125" style="81" customWidth="1"/>
    <col min="515" max="515" width="12.5" style="81" customWidth="1"/>
    <col min="516" max="516" width="9.625" style="81" customWidth="1"/>
    <col min="517" max="517" width="10.875" style="81" customWidth="1"/>
    <col min="518" max="518" width="10.625" style="81" customWidth="1"/>
    <col min="519" max="519" width="9.625" style="81" customWidth="1"/>
    <col min="520" max="520" width="11.5" style="81" customWidth="1"/>
    <col min="521" max="768" width="6.75" style="81"/>
    <col min="769" max="769" width="5.875" style="81" customWidth="1"/>
    <col min="770" max="770" width="35.125" style="81" customWidth="1"/>
    <col min="771" max="771" width="12.5" style="81" customWidth="1"/>
    <col min="772" max="772" width="9.625" style="81" customWidth="1"/>
    <col min="773" max="773" width="10.875" style="81" customWidth="1"/>
    <col min="774" max="774" width="10.625" style="81" customWidth="1"/>
    <col min="775" max="775" width="9.625" style="81" customWidth="1"/>
    <col min="776" max="776" width="11.5" style="81" customWidth="1"/>
    <col min="777" max="1024" width="6.75" style="81"/>
    <col min="1025" max="1025" width="5.875" style="81" customWidth="1"/>
    <col min="1026" max="1026" width="35.125" style="81" customWidth="1"/>
    <col min="1027" max="1027" width="12.5" style="81" customWidth="1"/>
    <col min="1028" max="1028" width="9.625" style="81" customWidth="1"/>
    <col min="1029" max="1029" width="10.875" style="81" customWidth="1"/>
    <col min="1030" max="1030" width="10.625" style="81" customWidth="1"/>
    <col min="1031" max="1031" width="9.625" style="81" customWidth="1"/>
    <col min="1032" max="1032" width="11.5" style="81" customWidth="1"/>
    <col min="1033" max="1280" width="6.75" style="81"/>
    <col min="1281" max="1281" width="5.875" style="81" customWidth="1"/>
    <col min="1282" max="1282" width="35.125" style="81" customWidth="1"/>
    <col min="1283" max="1283" width="12.5" style="81" customWidth="1"/>
    <col min="1284" max="1284" width="9.625" style="81" customWidth="1"/>
    <col min="1285" max="1285" width="10.875" style="81" customWidth="1"/>
    <col min="1286" max="1286" width="10.625" style="81" customWidth="1"/>
    <col min="1287" max="1287" width="9.625" style="81" customWidth="1"/>
    <col min="1288" max="1288" width="11.5" style="81" customWidth="1"/>
    <col min="1289" max="1536" width="6.75" style="81"/>
    <col min="1537" max="1537" width="5.875" style="81" customWidth="1"/>
    <col min="1538" max="1538" width="35.125" style="81" customWidth="1"/>
    <col min="1539" max="1539" width="12.5" style="81" customWidth="1"/>
    <col min="1540" max="1540" width="9.625" style="81" customWidth="1"/>
    <col min="1541" max="1541" width="10.875" style="81" customWidth="1"/>
    <col min="1542" max="1542" width="10.625" style="81" customWidth="1"/>
    <col min="1543" max="1543" width="9.625" style="81" customWidth="1"/>
    <col min="1544" max="1544" width="11.5" style="81" customWidth="1"/>
    <col min="1545" max="1792" width="6.75" style="81"/>
    <col min="1793" max="1793" width="5.875" style="81" customWidth="1"/>
    <col min="1794" max="1794" width="35.125" style="81" customWidth="1"/>
    <col min="1795" max="1795" width="12.5" style="81" customWidth="1"/>
    <col min="1796" max="1796" width="9.625" style="81" customWidth="1"/>
    <col min="1797" max="1797" width="10.875" style="81" customWidth="1"/>
    <col min="1798" max="1798" width="10.625" style="81" customWidth="1"/>
    <col min="1799" max="1799" width="9.625" style="81" customWidth="1"/>
    <col min="1800" max="1800" width="11.5" style="81" customWidth="1"/>
    <col min="1801" max="2048" width="6.75" style="81"/>
    <col min="2049" max="2049" width="5.875" style="81" customWidth="1"/>
    <col min="2050" max="2050" width="35.125" style="81" customWidth="1"/>
    <col min="2051" max="2051" width="12.5" style="81" customWidth="1"/>
    <col min="2052" max="2052" width="9.625" style="81" customWidth="1"/>
    <col min="2053" max="2053" width="10.875" style="81" customWidth="1"/>
    <col min="2054" max="2054" width="10.625" style="81" customWidth="1"/>
    <col min="2055" max="2055" width="9.625" style="81" customWidth="1"/>
    <col min="2056" max="2056" width="11.5" style="81" customWidth="1"/>
    <col min="2057" max="2304" width="6.75" style="81"/>
    <col min="2305" max="2305" width="5.875" style="81" customWidth="1"/>
    <col min="2306" max="2306" width="35.125" style="81" customWidth="1"/>
    <col min="2307" max="2307" width="12.5" style="81" customWidth="1"/>
    <col min="2308" max="2308" width="9.625" style="81" customWidth="1"/>
    <col min="2309" max="2309" width="10.875" style="81" customWidth="1"/>
    <col min="2310" max="2310" width="10.625" style="81" customWidth="1"/>
    <col min="2311" max="2311" width="9.625" style="81" customWidth="1"/>
    <col min="2312" max="2312" width="11.5" style="81" customWidth="1"/>
    <col min="2313" max="2560" width="6.75" style="81"/>
    <col min="2561" max="2561" width="5.875" style="81" customWidth="1"/>
    <col min="2562" max="2562" width="35.125" style="81" customWidth="1"/>
    <col min="2563" max="2563" width="12.5" style="81" customWidth="1"/>
    <col min="2564" max="2564" width="9.625" style="81" customWidth="1"/>
    <col min="2565" max="2565" width="10.875" style="81" customWidth="1"/>
    <col min="2566" max="2566" width="10.625" style="81" customWidth="1"/>
    <col min="2567" max="2567" width="9.625" style="81" customWidth="1"/>
    <col min="2568" max="2568" width="11.5" style="81" customWidth="1"/>
    <col min="2569" max="2816" width="6.75" style="81"/>
    <col min="2817" max="2817" width="5.875" style="81" customWidth="1"/>
    <col min="2818" max="2818" width="35.125" style="81" customWidth="1"/>
    <col min="2819" max="2819" width="12.5" style="81" customWidth="1"/>
    <col min="2820" max="2820" width="9.625" style="81" customWidth="1"/>
    <col min="2821" max="2821" width="10.875" style="81" customWidth="1"/>
    <col min="2822" max="2822" width="10.625" style="81" customWidth="1"/>
    <col min="2823" max="2823" width="9.625" style="81" customWidth="1"/>
    <col min="2824" max="2824" width="11.5" style="81" customWidth="1"/>
    <col min="2825" max="3072" width="6.75" style="81"/>
    <col min="3073" max="3073" width="5.875" style="81" customWidth="1"/>
    <col min="3074" max="3074" width="35.125" style="81" customWidth="1"/>
    <col min="3075" max="3075" width="12.5" style="81" customWidth="1"/>
    <col min="3076" max="3076" width="9.625" style="81" customWidth="1"/>
    <col min="3077" max="3077" width="10.875" style="81" customWidth="1"/>
    <col min="3078" max="3078" width="10.625" style="81" customWidth="1"/>
    <col min="3079" max="3079" width="9.625" style="81" customWidth="1"/>
    <col min="3080" max="3080" width="11.5" style="81" customWidth="1"/>
    <col min="3081" max="3328" width="6.75" style="81"/>
    <col min="3329" max="3329" width="5.875" style="81" customWidth="1"/>
    <col min="3330" max="3330" width="35.125" style="81" customWidth="1"/>
    <col min="3331" max="3331" width="12.5" style="81" customWidth="1"/>
    <col min="3332" max="3332" width="9.625" style="81" customWidth="1"/>
    <col min="3333" max="3333" width="10.875" style="81" customWidth="1"/>
    <col min="3334" max="3334" width="10.625" style="81" customWidth="1"/>
    <col min="3335" max="3335" width="9.625" style="81" customWidth="1"/>
    <col min="3336" max="3336" width="11.5" style="81" customWidth="1"/>
    <col min="3337" max="3584" width="6.75" style="81"/>
    <col min="3585" max="3585" width="5.875" style="81" customWidth="1"/>
    <col min="3586" max="3586" width="35.125" style="81" customWidth="1"/>
    <col min="3587" max="3587" width="12.5" style="81" customWidth="1"/>
    <col min="3588" max="3588" width="9.625" style="81" customWidth="1"/>
    <col min="3589" max="3589" width="10.875" style="81" customWidth="1"/>
    <col min="3590" max="3590" width="10.625" style="81" customWidth="1"/>
    <col min="3591" max="3591" width="9.625" style="81" customWidth="1"/>
    <col min="3592" max="3592" width="11.5" style="81" customWidth="1"/>
    <col min="3593" max="3840" width="6.75" style="81"/>
    <col min="3841" max="3841" width="5.875" style="81" customWidth="1"/>
    <col min="3842" max="3842" width="35.125" style="81" customWidth="1"/>
    <col min="3843" max="3843" width="12.5" style="81" customWidth="1"/>
    <col min="3844" max="3844" width="9.625" style="81" customWidth="1"/>
    <col min="3845" max="3845" width="10.875" style="81" customWidth="1"/>
    <col min="3846" max="3846" width="10.625" style="81" customWidth="1"/>
    <col min="3847" max="3847" width="9.625" style="81" customWidth="1"/>
    <col min="3848" max="3848" width="11.5" style="81" customWidth="1"/>
    <col min="3849" max="4096" width="6.75" style="81"/>
    <col min="4097" max="4097" width="5.875" style="81" customWidth="1"/>
    <col min="4098" max="4098" width="35.125" style="81" customWidth="1"/>
    <col min="4099" max="4099" width="12.5" style="81" customWidth="1"/>
    <col min="4100" max="4100" width="9.625" style="81" customWidth="1"/>
    <col min="4101" max="4101" width="10.875" style="81" customWidth="1"/>
    <col min="4102" max="4102" width="10.625" style="81" customWidth="1"/>
    <col min="4103" max="4103" width="9.625" style="81" customWidth="1"/>
    <col min="4104" max="4104" width="11.5" style="81" customWidth="1"/>
    <col min="4105" max="4352" width="6.75" style="81"/>
    <col min="4353" max="4353" width="5.875" style="81" customWidth="1"/>
    <col min="4354" max="4354" width="35.125" style="81" customWidth="1"/>
    <col min="4355" max="4355" width="12.5" style="81" customWidth="1"/>
    <col min="4356" max="4356" width="9.625" style="81" customWidth="1"/>
    <col min="4357" max="4357" width="10.875" style="81" customWidth="1"/>
    <col min="4358" max="4358" width="10.625" style="81" customWidth="1"/>
    <col min="4359" max="4359" width="9.625" style="81" customWidth="1"/>
    <col min="4360" max="4360" width="11.5" style="81" customWidth="1"/>
    <col min="4361" max="4608" width="6.75" style="81"/>
    <col min="4609" max="4609" width="5.875" style="81" customWidth="1"/>
    <col min="4610" max="4610" width="35.125" style="81" customWidth="1"/>
    <col min="4611" max="4611" width="12.5" style="81" customWidth="1"/>
    <col min="4612" max="4612" width="9.625" style="81" customWidth="1"/>
    <col min="4613" max="4613" width="10.875" style="81" customWidth="1"/>
    <col min="4614" max="4614" width="10.625" style="81" customWidth="1"/>
    <col min="4615" max="4615" width="9.625" style="81" customWidth="1"/>
    <col min="4616" max="4616" width="11.5" style="81" customWidth="1"/>
    <col min="4617" max="4864" width="6.75" style="81"/>
    <col min="4865" max="4865" width="5.875" style="81" customWidth="1"/>
    <col min="4866" max="4866" width="35.125" style="81" customWidth="1"/>
    <col min="4867" max="4867" width="12.5" style="81" customWidth="1"/>
    <col min="4868" max="4868" width="9.625" style="81" customWidth="1"/>
    <col min="4869" max="4869" width="10.875" style="81" customWidth="1"/>
    <col min="4870" max="4870" width="10.625" style="81" customWidth="1"/>
    <col min="4871" max="4871" width="9.625" style="81" customWidth="1"/>
    <col min="4872" max="4872" width="11.5" style="81" customWidth="1"/>
    <col min="4873" max="5120" width="6.75" style="81"/>
    <col min="5121" max="5121" width="5.875" style="81" customWidth="1"/>
    <col min="5122" max="5122" width="35.125" style="81" customWidth="1"/>
    <col min="5123" max="5123" width="12.5" style="81" customWidth="1"/>
    <col min="5124" max="5124" width="9.625" style="81" customWidth="1"/>
    <col min="5125" max="5125" width="10.875" style="81" customWidth="1"/>
    <col min="5126" max="5126" width="10.625" style="81" customWidth="1"/>
    <col min="5127" max="5127" width="9.625" style="81" customWidth="1"/>
    <col min="5128" max="5128" width="11.5" style="81" customWidth="1"/>
    <col min="5129" max="5376" width="6.75" style="81"/>
    <col min="5377" max="5377" width="5.875" style="81" customWidth="1"/>
    <col min="5378" max="5378" width="35.125" style="81" customWidth="1"/>
    <col min="5379" max="5379" width="12.5" style="81" customWidth="1"/>
    <col min="5380" max="5380" width="9.625" style="81" customWidth="1"/>
    <col min="5381" max="5381" width="10.875" style="81" customWidth="1"/>
    <col min="5382" max="5382" width="10.625" style="81" customWidth="1"/>
    <col min="5383" max="5383" width="9.625" style="81" customWidth="1"/>
    <col min="5384" max="5384" width="11.5" style="81" customWidth="1"/>
    <col min="5385" max="5632" width="6.75" style="81"/>
    <col min="5633" max="5633" width="5.875" style="81" customWidth="1"/>
    <col min="5634" max="5634" width="35.125" style="81" customWidth="1"/>
    <col min="5635" max="5635" width="12.5" style="81" customWidth="1"/>
    <col min="5636" max="5636" width="9.625" style="81" customWidth="1"/>
    <col min="5637" max="5637" width="10.875" style="81" customWidth="1"/>
    <col min="5638" max="5638" width="10.625" style="81" customWidth="1"/>
    <col min="5639" max="5639" width="9.625" style="81" customWidth="1"/>
    <col min="5640" max="5640" width="11.5" style="81" customWidth="1"/>
    <col min="5641" max="5888" width="6.75" style="81"/>
    <col min="5889" max="5889" width="5.875" style="81" customWidth="1"/>
    <col min="5890" max="5890" width="35.125" style="81" customWidth="1"/>
    <col min="5891" max="5891" width="12.5" style="81" customWidth="1"/>
    <col min="5892" max="5892" width="9.625" style="81" customWidth="1"/>
    <col min="5893" max="5893" width="10.875" style="81" customWidth="1"/>
    <col min="5894" max="5894" width="10.625" style="81" customWidth="1"/>
    <col min="5895" max="5895" width="9.625" style="81" customWidth="1"/>
    <col min="5896" max="5896" width="11.5" style="81" customWidth="1"/>
    <col min="5897" max="6144" width="6.75" style="81"/>
    <col min="6145" max="6145" width="5.875" style="81" customWidth="1"/>
    <col min="6146" max="6146" width="35.125" style="81" customWidth="1"/>
    <col min="6147" max="6147" width="12.5" style="81" customWidth="1"/>
    <col min="6148" max="6148" width="9.625" style="81" customWidth="1"/>
    <col min="6149" max="6149" width="10.875" style="81" customWidth="1"/>
    <col min="6150" max="6150" width="10.625" style="81" customWidth="1"/>
    <col min="6151" max="6151" width="9.625" style="81" customWidth="1"/>
    <col min="6152" max="6152" width="11.5" style="81" customWidth="1"/>
    <col min="6153" max="6400" width="6.75" style="81"/>
    <col min="6401" max="6401" width="5.875" style="81" customWidth="1"/>
    <col min="6402" max="6402" width="35.125" style="81" customWidth="1"/>
    <col min="6403" max="6403" width="12.5" style="81" customWidth="1"/>
    <col min="6404" max="6404" width="9.625" style="81" customWidth="1"/>
    <col min="6405" max="6405" width="10.875" style="81" customWidth="1"/>
    <col min="6406" max="6406" width="10.625" style="81" customWidth="1"/>
    <col min="6407" max="6407" width="9.625" style="81" customWidth="1"/>
    <col min="6408" max="6408" width="11.5" style="81" customWidth="1"/>
    <col min="6409" max="6656" width="6.75" style="81"/>
    <col min="6657" max="6657" width="5.875" style="81" customWidth="1"/>
    <col min="6658" max="6658" width="35.125" style="81" customWidth="1"/>
    <col min="6659" max="6659" width="12.5" style="81" customWidth="1"/>
    <col min="6660" max="6660" width="9.625" style="81" customWidth="1"/>
    <col min="6661" max="6661" width="10.875" style="81" customWidth="1"/>
    <col min="6662" max="6662" width="10.625" style="81" customWidth="1"/>
    <col min="6663" max="6663" width="9.625" style="81" customWidth="1"/>
    <col min="6664" max="6664" width="11.5" style="81" customWidth="1"/>
    <col min="6665" max="6912" width="6.75" style="81"/>
    <col min="6913" max="6913" width="5.875" style="81" customWidth="1"/>
    <col min="6914" max="6914" width="35.125" style="81" customWidth="1"/>
    <col min="6915" max="6915" width="12.5" style="81" customWidth="1"/>
    <col min="6916" max="6916" width="9.625" style="81" customWidth="1"/>
    <col min="6917" max="6917" width="10.875" style="81" customWidth="1"/>
    <col min="6918" max="6918" width="10.625" style="81" customWidth="1"/>
    <col min="6919" max="6919" width="9.625" style="81" customWidth="1"/>
    <col min="6920" max="6920" width="11.5" style="81" customWidth="1"/>
    <col min="6921" max="7168" width="6.75" style="81"/>
    <col min="7169" max="7169" width="5.875" style="81" customWidth="1"/>
    <col min="7170" max="7170" width="35.125" style="81" customWidth="1"/>
    <col min="7171" max="7171" width="12.5" style="81" customWidth="1"/>
    <col min="7172" max="7172" width="9.625" style="81" customWidth="1"/>
    <col min="7173" max="7173" width="10.875" style="81" customWidth="1"/>
    <col min="7174" max="7174" width="10.625" style="81" customWidth="1"/>
    <col min="7175" max="7175" width="9.625" style="81" customWidth="1"/>
    <col min="7176" max="7176" width="11.5" style="81" customWidth="1"/>
    <col min="7177" max="7424" width="6.75" style="81"/>
    <col min="7425" max="7425" width="5.875" style="81" customWidth="1"/>
    <col min="7426" max="7426" width="35.125" style="81" customWidth="1"/>
    <col min="7427" max="7427" width="12.5" style="81" customWidth="1"/>
    <col min="7428" max="7428" width="9.625" style="81" customWidth="1"/>
    <col min="7429" max="7429" width="10.875" style="81" customWidth="1"/>
    <col min="7430" max="7430" width="10.625" style="81" customWidth="1"/>
    <col min="7431" max="7431" width="9.625" style="81" customWidth="1"/>
    <col min="7432" max="7432" width="11.5" style="81" customWidth="1"/>
    <col min="7433" max="7680" width="6.75" style="81"/>
    <col min="7681" max="7681" width="5.875" style="81" customWidth="1"/>
    <col min="7682" max="7682" width="35.125" style="81" customWidth="1"/>
    <col min="7683" max="7683" width="12.5" style="81" customWidth="1"/>
    <col min="7684" max="7684" width="9.625" style="81" customWidth="1"/>
    <col min="7685" max="7685" width="10.875" style="81" customWidth="1"/>
    <col min="7686" max="7686" width="10.625" style="81" customWidth="1"/>
    <col min="7687" max="7687" width="9.625" style="81" customWidth="1"/>
    <col min="7688" max="7688" width="11.5" style="81" customWidth="1"/>
    <col min="7689" max="7936" width="6.75" style="81"/>
    <col min="7937" max="7937" width="5.875" style="81" customWidth="1"/>
    <col min="7938" max="7938" width="35.125" style="81" customWidth="1"/>
    <col min="7939" max="7939" width="12.5" style="81" customWidth="1"/>
    <col min="7940" max="7940" width="9.625" style="81" customWidth="1"/>
    <col min="7941" max="7941" width="10.875" style="81" customWidth="1"/>
    <col min="7942" max="7942" width="10.625" style="81" customWidth="1"/>
    <col min="7943" max="7943" width="9.625" style="81" customWidth="1"/>
    <col min="7944" max="7944" width="11.5" style="81" customWidth="1"/>
    <col min="7945" max="8192" width="6.75" style="81"/>
    <col min="8193" max="8193" width="5.875" style="81" customWidth="1"/>
    <col min="8194" max="8194" width="35.125" style="81" customWidth="1"/>
    <col min="8195" max="8195" width="12.5" style="81" customWidth="1"/>
    <col min="8196" max="8196" width="9.625" style="81" customWidth="1"/>
    <col min="8197" max="8197" width="10.875" style="81" customWidth="1"/>
    <col min="8198" max="8198" width="10.625" style="81" customWidth="1"/>
    <col min="8199" max="8199" width="9.625" style="81" customWidth="1"/>
    <col min="8200" max="8200" width="11.5" style="81" customWidth="1"/>
    <col min="8201" max="8448" width="6.75" style="81"/>
    <col min="8449" max="8449" width="5.875" style="81" customWidth="1"/>
    <col min="8450" max="8450" width="35.125" style="81" customWidth="1"/>
    <col min="8451" max="8451" width="12.5" style="81" customWidth="1"/>
    <col min="8452" max="8452" width="9.625" style="81" customWidth="1"/>
    <col min="8453" max="8453" width="10.875" style="81" customWidth="1"/>
    <col min="8454" max="8454" width="10.625" style="81" customWidth="1"/>
    <col min="8455" max="8455" width="9.625" style="81" customWidth="1"/>
    <col min="8456" max="8456" width="11.5" style="81" customWidth="1"/>
    <col min="8457" max="8704" width="6.75" style="81"/>
    <col min="8705" max="8705" width="5.875" style="81" customWidth="1"/>
    <col min="8706" max="8706" width="35.125" style="81" customWidth="1"/>
    <col min="8707" max="8707" width="12.5" style="81" customWidth="1"/>
    <col min="8708" max="8708" width="9.625" style="81" customWidth="1"/>
    <col min="8709" max="8709" width="10.875" style="81" customWidth="1"/>
    <col min="8710" max="8710" width="10.625" style="81" customWidth="1"/>
    <col min="8711" max="8711" width="9.625" style="81" customWidth="1"/>
    <col min="8712" max="8712" width="11.5" style="81" customWidth="1"/>
    <col min="8713" max="8960" width="6.75" style="81"/>
    <col min="8961" max="8961" width="5.875" style="81" customWidth="1"/>
    <col min="8962" max="8962" width="35.125" style="81" customWidth="1"/>
    <col min="8963" max="8963" width="12.5" style="81" customWidth="1"/>
    <col min="8964" max="8964" width="9.625" style="81" customWidth="1"/>
    <col min="8965" max="8965" width="10.875" style="81" customWidth="1"/>
    <col min="8966" max="8966" width="10.625" style="81" customWidth="1"/>
    <col min="8967" max="8967" width="9.625" style="81" customWidth="1"/>
    <col min="8968" max="8968" width="11.5" style="81" customWidth="1"/>
    <col min="8969" max="9216" width="6.75" style="81"/>
    <col min="9217" max="9217" width="5.875" style="81" customWidth="1"/>
    <col min="9218" max="9218" width="35.125" style="81" customWidth="1"/>
    <col min="9219" max="9219" width="12.5" style="81" customWidth="1"/>
    <col min="9220" max="9220" width="9.625" style="81" customWidth="1"/>
    <col min="9221" max="9221" width="10.875" style="81" customWidth="1"/>
    <col min="9222" max="9222" width="10.625" style="81" customWidth="1"/>
    <col min="9223" max="9223" width="9.625" style="81" customWidth="1"/>
    <col min="9224" max="9224" width="11.5" style="81" customWidth="1"/>
    <col min="9225" max="9472" width="6.75" style="81"/>
    <col min="9473" max="9473" width="5.875" style="81" customWidth="1"/>
    <col min="9474" max="9474" width="35.125" style="81" customWidth="1"/>
    <col min="9475" max="9475" width="12.5" style="81" customWidth="1"/>
    <col min="9476" max="9476" width="9.625" style="81" customWidth="1"/>
    <col min="9477" max="9477" width="10.875" style="81" customWidth="1"/>
    <col min="9478" max="9478" width="10.625" style="81" customWidth="1"/>
    <col min="9479" max="9479" width="9.625" style="81" customWidth="1"/>
    <col min="9480" max="9480" width="11.5" style="81" customWidth="1"/>
    <col min="9481" max="9728" width="6.75" style="81"/>
    <col min="9729" max="9729" width="5.875" style="81" customWidth="1"/>
    <col min="9730" max="9730" width="35.125" style="81" customWidth="1"/>
    <col min="9731" max="9731" width="12.5" style="81" customWidth="1"/>
    <col min="9732" max="9732" width="9.625" style="81" customWidth="1"/>
    <col min="9733" max="9733" width="10.875" style="81" customWidth="1"/>
    <col min="9734" max="9734" width="10.625" style="81" customWidth="1"/>
    <col min="9735" max="9735" width="9.625" style="81" customWidth="1"/>
    <col min="9736" max="9736" width="11.5" style="81" customWidth="1"/>
    <col min="9737" max="9984" width="6.75" style="81"/>
    <col min="9985" max="9985" width="5.875" style="81" customWidth="1"/>
    <col min="9986" max="9986" width="35.125" style="81" customWidth="1"/>
    <col min="9987" max="9987" width="12.5" style="81" customWidth="1"/>
    <col min="9988" max="9988" width="9.625" style="81" customWidth="1"/>
    <col min="9989" max="9989" width="10.875" style="81" customWidth="1"/>
    <col min="9990" max="9990" width="10.625" style="81" customWidth="1"/>
    <col min="9991" max="9991" width="9.625" style="81" customWidth="1"/>
    <col min="9992" max="9992" width="11.5" style="81" customWidth="1"/>
    <col min="9993" max="10240" width="6.75" style="81"/>
    <col min="10241" max="10241" width="5.875" style="81" customWidth="1"/>
    <col min="10242" max="10242" width="35.125" style="81" customWidth="1"/>
    <col min="10243" max="10243" width="12.5" style="81" customWidth="1"/>
    <col min="10244" max="10244" width="9.625" style="81" customWidth="1"/>
    <col min="10245" max="10245" width="10.875" style="81" customWidth="1"/>
    <col min="10246" max="10246" width="10.625" style="81" customWidth="1"/>
    <col min="10247" max="10247" width="9.625" style="81" customWidth="1"/>
    <col min="10248" max="10248" width="11.5" style="81" customWidth="1"/>
    <col min="10249" max="10496" width="6.75" style="81"/>
    <col min="10497" max="10497" width="5.875" style="81" customWidth="1"/>
    <col min="10498" max="10498" width="35.125" style="81" customWidth="1"/>
    <col min="10499" max="10499" width="12.5" style="81" customWidth="1"/>
    <col min="10500" max="10500" width="9.625" style="81" customWidth="1"/>
    <col min="10501" max="10501" width="10.875" style="81" customWidth="1"/>
    <col min="10502" max="10502" width="10.625" style="81" customWidth="1"/>
    <col min="10503" max="10503" width="9.625" style="81" customWidth="1"/>
    <col min="10504" max="10504" width="11.5" style="81" customWidth="1"/>
    <col min="10505" max="10752" width="6.75" style="81"/>
    <col min="10753" max="10753" width="5.875" style="81" customWidth="1"/>
    <col min="10754" max="10754" width="35.125" style="81" customWidth="1"/>
    <col min="10755" max="10755" width="12.5" style="81" customWidth="1"/>
    <col min="10756" max="10756" width="9.625" style="81" customWidth="1"/>
    <col min="10757" max="10757" width="10.875" style="81" customWidth="1"/>
    <col min="10758" max="10758" width="10.625" style="81" customWidth="1"/>
    <col min="10759" max="10759" width="9.625" style="81" customWidth="1"/>
    <col min="10760" max="10760" width="11.5" style="81" customWidth="1"/>
    <col min="10761" max="11008" width="6.75" style="81"/>
    <col min="11009" max="11009" width="5.875" style="81" customWidth="1"/>
    <col min="11010" max="11010" width="35.125" style="81" customWidth="1"/>
    <col min="11011" max="11011" width="12.5" style="81" customWidth="1"/>
    <col min="11012" max="11012" width="9.625" style="81" customWidth="1"/>
    <col min="11013" max="11013" width="10.875" style="81" customWidth="1"/>
    <col min="11014" max="11014" width="10.625" style="81" customWidth="1"/>
    <col min="11015" max="11015" width="9.625" style="81" customWidth="1"/>
    <col min="11016" max="11016" width="11.5" style="81" customWidth="1"/>
    <col min="11017" max="11264" width="6.75" style="81"/>
    <col min="11265" max="11265" width="5.875" style="81" customWidth="1"/>
    <col min="11266" max="11266" width="35.125" style="81" customWidth="1"/>
    <col min="11267" max="11267" width="12.5" style="81" customWidth="1"/>
    <col min="11268" max="11268" width="9.625" style="81" customWidth="1"/>
    <col min="11269" max="11269" width="10.875" style="81" customWidth="1"/>
    <col min="11270" max="11270" width="10.625" style="81" customWidth="1"/>
    <col min="11271" max="11271" width="9.625" style="81" customWidth="1"/>
    <col min="11272" max="11272" width="11.5" style="81" customWidth="1"/>
    <col min="11273" max="11520" width="6.75" style="81"/>
    <col min="11521" max="11521" width="5.875" style="81" customWidth="1"/>
    <col min="11522" max="11522" width="35.125" style="81" customWidth="1"/>
    <col min="11523" max="11523" width="12.5" style="81" customWidth="1"/>
    <col min="11524" max="11524" width="9.625" style="81" customWidth="1"/>
    <col min="11525" max="11525" width="10.875" style="81" customWidth="1"/>
    <col min="11526" max="11526" width="10.625" style="81" customWidth="1"/>
    <col min="11527" max="11527" width="9.625" style="81" customWidth="1"/>
    <col min="11528" max="11528" width="11.5" style="81" customWidth="1"/>
    <col min="11529" max="11776" width="6.75" style="81"/>
    <col min="11777" max="11777" width="5.875" style="81" customWidth="1"/>
    <col min="11778" max="11778" width="35.125" style="81" customWidth="1"/>
    <col min="11779" max="11779" width="12.5" style="81" customWidth="1"/>
    <col min="11780" max="11780" width="9.625" style="81" customWidth="1"/>
    <col min="11781" max="11781" width="10.875" style="81" customWidth="1"/>
    <col min="11782" max="11782" width="10.625" style="81" customWidth="1"/>
    <col min="11783" max="11783" width="9.625" style="81" customWidth="1"/>
    <col min="11784" max="11784" width="11.5" style="81" customWidth="1"/>
    <col min="11785" max="12032" width="6.75" style="81"/>
    <col min="12033" max="12033" width="5.875" style="81" customWidth="1"/>
    <col min="12034" max="12034" width="35.125" style="81" customWidth="1"/>
    <col min="12035" max="12035" width="12.5" style="81" customWidth="1"/>
    <col min="12036" max="12036" width="9.625" style="81" customWidth="1"/>
    <col min="12037" max="12037" width="10.875" style="81" customWidth="1"/>
    <col min="12038" max="12038" width="10.625" style="81" customWidth="1"/>
    <col min="12039" max="12039" width="9.625" style="81" customWidth="1"/>
    <col min="12040" max="12040" width="11.5" style="81" customWidth="1"/>
    <col min="12041" max="12288" width="6.75" style="81"/>
    <col min="12289" max="12289" width="5.875" style="81" customWidth="1"/>
    <col min="12290" max="12290" width="35.125" style="81" customWidth="1"/>
    <col min="12291" max="12291" width="12.5" style="81" customWidth="1"/>
    <col min="12292" max="12292" width="9.625" style="81" customWidth="1"/>
    <col min="12293" max="12293" width="10.875" style="81" customWidth="1"/>
    <col min="12294" max="12294" width="10.625" style="81" customWidth="1"/>
    <col min="12295" max="12295" width="9.625" style="81" customWidth="1"/>
    <col min="12296" max="12296" width="11.5" style="81" customWidth="1"/>
    <col min="12297" max="12544" width="6.75" style="81"/>
    <col min="12545" max="12545" width="5.875" style="81" customWidth="1"/>
    <col min="12546" max="12546" width="35.125" style="81" customWidth="1"/>
    <col min="12547" max="12547" width="12.5" style="81" customWidth="1"/>
    <col min="12548" max="12548" width="9.625" style="81" customWidth="1"/>
    <col min="12549" max="12549" width="10.875" style="81" customWidth="1"/>
    <col min="12550" max="12550" width="10.625" style="81" customWidth="1"/>
    <col min="12551" max="12551" width="9.625" style="81" customWidth="1"/>
    <col min="12552" max="12552" width="11.5" style="81" customWidth="1"/>
    <col min="12553" max="12800" width="6.75" style="81"/>
    <col min="12801" max="12801" width="5.875" style="81" customWidth="1"/>
    <col min="12802" max="12802" width="35.125" style="81" customWidth="1"/>
    <col min="12803" max="12803" width="12.5" style="81" customWidth="1"/>
    <col min="12804" max="12804" width="9.625" style="81" customWidth="1"/>
    <col min="12805" max="12805" width="10.875" style="81" customWidth="1"/>
    <col min="12806" max="12806" width="10.625" style="81" customWidth="1"/>
    <col min="12807" max="12807" width="9.625" style="81" customWidth="1"/>
    <col min="12808" max="12808" width="11.5" style="81" customWidth="1"/>
    <col min="12809" max="13056" width="6.75" style="81"/>
    <col min="13057" max="13057" width="5.875" style="81" customWidth="1"/>
    <col min="13058" max="13058" width="35.125" style="81" customWidth="1"/>
    <col min="13059" max="13059" width="12.5" style="81" customWidth="1"/>
    <col min="13060" max="13060" width="9.625" style="81" customWidth="1"/>
    <col min="13061" max="13061" width="10.875" style="81" customWidth="1"/>
    <col min="13062" max="13062" width="10.625" style="81" customWidth="1"/>
    <col min="13063" max="13063" width="9.625" style="81" customWidth="1"/>
    <col min="13064" max="13064" width="11.5" style="81" customWidth="1"/>
    <col min="13065" max="13312" width="6.75" style="81"/>
    <col min="13313" max="13313" width="5.875" style="81" customWidth="1"/>
    <col min="13314" max="13314" width="35.125" style="81" customWidth="1"/>
    <col min="13315" max="13315" width="12.5" style="81" customWidth="1"/>
    <col min="13316" max="13316" width="9.625" style="81" customWidth="1"/>
    <col min="13317" max="13317" width="10.875" style="81" customWidth="1"/>
    <col min="13318" max="13318" width="10.625" style="81" customWidth="1"/>
    <col min="13319" max="13319" width="9.625" style="81" customWidth="1"/>
    <col min="13320" max="13320" width="11.5" style="81" customWidth="1"/>
    <col min="13321" max="13568" width="6.75" style="81"/>
    <col min="13569" max="13569" width="5.875" style="81" customWidth="1"/>
    <col min="13570" max="13570" width="35.125" style="81" customWidth="1"/>
    <col min="13571" max="13571" width="12.5" style="81" customWidth="1"/>
    <col min="13572" max="13572" width="9.625" style="81" customWidth="1"/>
    <col min="13573" max="13573" width="10.875" style="81" customWidth="1"/>
    <col min="13574" max="13574" width="10.625" style="81" customWidth="1"/>
    <col min="13575" max="13575" width="9.625" style="81" customWidth="1"/>
    <col min="13576" max="13576" width="11.5" style="81" customWidth="1"/>
    <col min="13577" max="13824" width="6.75" style="81"/>
    <col min="13825" max="13825" width="5.875" style="81" customWidth="1"/>
    <col min="13826" max="13826" width="35.125" style="81" customWidth="1"/>
    <col min="13827" max="13827" width="12.5" style="81" customWidth="1"/>
    <col min="13828" max="13828" width="9.625" style="81" customWidth="1"/>
    <col min="13829" max="13829" width="10.875" style="81" customWidth="1"/>
    <col min="13830" max="13830" width="10.625" style="81" customWidth="1"/>
    <col min="13831" max="13831" width="9.625" style="81" customWidth="1"/>
    <col min="13832" max="13832" width="11.5" style="81" customWidth="1"/>
    <col min="13833" max="14080" width="6.75" style="81"/>
    <col min="14081" max="14081" width="5.875" style="81" customWidth="1"/>
    <col min="14082" max="14082" width="35.125" style="81" customWidth="1"/>
    <col min="14083" max="14083" width="12.5" style="81" customWidth="1"/>
    <col min="14084" max="14084" width="9.625" style="81" customWidth="1"/>
    <col min="14085" max="14085" width="10.875" style="81" customWidth="1"/>
    <col min="14086" max="14086" width="10.625" style="81" customWidth="1"/>
    <col min="14087" max="14087" width="9.625" style="81" customWidth="1"/>
    <col min="14088" max="14088" width="11.5" style="81" customWidth="1"/>
    <col min="14089" max="14336" width="6.75" style="81"/>
    <col min="14337" max="14337" width="5.875" style="81" customWidth="1"/>
    <col min="14338" max="14338" width="35.125" style="81" customWidth="1"/>
    <col min="14339" max="14339" width="12.5" style="81" customWidth="1"/>
    <col min="14340" max="14340" width="9.625" style="81" customWidth="1"/>
    <col min="14341" max="14341" width="10.875" style="81" customWidth="1"/>
    <col min="14342" max="14342" width="10.625" style="81" customWidth="1"/>
    <col min="14343" max="14343" width="9.625" style="81" customWidth="1"/>
    <col min="14344" max="14344" width="11.5" style="81" customWidth="1"/>
    <col min="14345" max="14592" width="6.75" style="81"/>
    <col min="14593" max="14593" width="5.875" style="81" customWidth="1"/>
    <col min="14594" max="14594" width="35.125" style="81" customWidth="1"/>
    <col min="14595" max="14595" width="12.5" style="81" customWidth="1"/>
    <col min="14596" max="14596" width="9.625" style="81" customWidth="1"/>
    <col min="14597" max="14597" width="10.875" style="81" customWidth="1"/>
    <col min="14598" max="14598" width="10.625" style="81" customWidth="1"/>
    <col min="14599" max="14599" width="9.625" style="81" customWidth="1"/>
    <col min="14600" max="14600" width="11.5" style="81" customWidth="1"/>
    <col min="14601" max="14848" width="6.75" style="81"/>
    <col min="14849" max="14849" width="5.875" style="81" customWidth="1"/>
    <col min="14850" max="14850" width="35.125" style="81" customWidth="1"/>
    <col min="14851" max="14851" width="12.5" style="81" customWidth="1"/>
    <col min="14852" max="14852" width="9.625" style="81" customWidth="1"/>
    <col min="14853" max="14853" width="10.875" style="81" customWidth="1"/>
    <col min="14854" max="14854" width="10.625" style="81" customWidth="1"/>
    <col min="14855" max="14855" width="9.625" style="81" customWidth="1"/>
    <col min="14856" max="14856" width="11.5" style="81" customWidth="1"/>
    <col min="14857" max="15104" width="6.75" style="81"/>
    <col min="15105" max="15105" width="5.875" style="81" customWidth="1"/>
    <col min="15106" max="15106" width="35.125" style="81" customWidth="1"/>
    <col min="15107" max="15107" width="12.5" style="81" customWidth="1"/>
    <col min="15108" max="15108" width="9.625" style="81" customWidth="1"/>
    <col min="15109" max="15109" width="10.875" style="81" customWidth="1"/>
    <col min="15110" max="15110" width="10.625" style="81" customWidth="1"/>
    <col min="15111" max="15111" width="9.625" style="81" customWidth="1"/>
    <col min="15112" max="15112" width="11.5" style="81" customWidth="1"/>
    <col min="15113" max="15360" width="6.75" style="81"/>
    <col min="15361" max="15361" width="5.875" style="81" customWidth="1"/>
    <col min="15362" max="15362" width="35.125" style="81" customWidth="1"/>
    <col min="15363" max="15363" width="12.5" style="81" customWidth="1"/>
    <col min="15364" max="15364" width="9.625" style="81" customWidth="1"/>
    <col min="15365" max="15365" width="10.875" style="81" customWidth="1"/>
    <col min="15366" max="15366" width="10.625" style="81" customWidth="1"/>
    <col min="15367" max="15367" width="9.625" style="81" customWidth="1"/>
    <col min="15368" max="15368" width="11.5" style="81" customWidth="1"/>
    <col min="15369" max="15616" width="6.75" style="81"/>
    <col min="15617" max="15617" width="5.875" style="81" customWidth="1"/>
    <col min="15618" max="15618" width="35.125" style="81" customWidth="1"/>
    <col min="15619" max="15619" width="12.5" style="81" customWidth="1"/>
    <col min="15620" max="15620" width="9.625" style="81" customWidth="1"/>
    <col min="15621" max="15621" width="10.875" style="81" customWidth="1"/>
    <col min="15622" max="15622" width="10.625" style="81" customWidth="1"/>
    <col min="15623" max="15623" width="9.625" style="81" customWidth="1"/>
    <col min="15624" max="15624" width="11.5" style="81" customWidth="1"/>
    <col min="15625" max="15872" width="6.75" style="81"/>
    <col min="15873" max="15873" width="5.875" style="81" customWidth="1"/>
    <col min="15874" max="15874" width="35.125" style="81" customWidth="1"/>
    <col min="15875" max="15875" width="12.5" style="81" customWidth="1"/>
    <col min="15876" max="15876" width="9.625" style="81" customWidth="1"/>
    <col min="15877" max="15877" width="10.875" style="81" customWidth="1"/>
    <col min="15878" max="15878" width="10.625" style="81" customWidth="1"/>
    <col min="15879" max="15879" width="9.625" style="81" customWidth="1"/>
    <col min="15880" max="15880" width="11.5" style="81" customWidth="1"/>
    <col min="15881" max="16128" width="6.75" style="81"/>
    <col min="16129" max="16129" width="5.875" style="81" customWidth="1"/>
    <col min="16130" max="16130" width="35.125" style="81" customWidth="1"/>
    <col min="16131" max="16131" width="12.5" style="81" customWidth="1"/>
    <col min="16132" max="16132" width="9.625" style="81" customWidth="1"/>
    <col min="16133" max="16133" width="10.875" style="81" customWidth="1"/>
    <col min="16134" max="16134" width="10.625" style="81" customWidth="1"/>
    <col min="16135" max="16135" width="9.625" style="81" customWidth="1"/>
    <col min="16136" max="16136" width="11.5" style="81" customWidth="1"/>
    <col min="16137" max="16384" width="6.75" style="81"/>
  </cols>
  <sheetData>
    <row r="1" spans="2:13">
      <c r="B1" s="82"/>
      <c r="C1" s="83"/>
      <c r="D1" s="83"/>
      <c r="E1" s="83"/>
      <c r="F1" s="83"/>
      <c r="G1" s="83"/>
      <c r="H1" s="83"/>
      <c r="I1" s="129"/>
    </row>
    <row r="2" spans="2:13" ht="42" customHeight="1">
      <c r="B2" s="84"/>
      <c r="C2" s="85"/>
      <c r="D2" s="513" t="s">
        <v>5123</v>
      </c>
      <c r="E2" s="513"/>
      <c r="F2" s="513"/>
      <c r="G2" s="513"/>
      <c r="H2" s="513"/>
      <c r="I2" s="514"/>
    </row>
    <row r="3" spans="2:13" ht="63" customHeight="1" thickBot="1">
      <c r="B3" s="86"/>
      <c r="C3" s="87"/>
      <c r="D3" s="515" t="s">
        <v>5156</v>
      </c>
      <c r="E3" s="515"/>
      <c r="F3" s="515"/>
      <c r="G3" s="515"/>
      <c r="H3" s="515"/>
      <c r="I3" s="516"/>
    </row>
    <row r="4" spans="2:13" ht="22.5" customHeight="1">
      <c r="B4" s="554" t="s">
        <v>5157</v>
      </c>
      <c r="C4" s="511"/>
      <c r="D4" s="511"/>
      <c r="E4" s="511"/>
      <c r="F4" s="511"/>
      <c r="G4" s="511"/>
      <c r="H4" s="511"/>
      <c r="I4" s="555"/>
    </row>
    <row r="5" spans="2:13" ht="6" customHeight="1">
      <c r="B5" s="269"/>
      <c r="F5" s="89"/>
      <c r="I5" s="270"/>
    </row>
    <row r="6" spans="2:13" ht="16.5" customHeight="1">
      <c r="B6" s="271" t="s">
        <v>5158</v>
      </c>
      <c r="C6" s="272"/>
      <c r="D6" s="272"/>
      <c r="E6" s="272"/>
      <c r="F6" s="272"/>
      <c r="G6" s="272"/>
      <c r="H6" s="272"/>
      <c r="I6" s="273"/>
    </row>
    <row r="7" spans="2:13" s="80" customFormat="1" ht="16.5" customHeight="1">
      <c r="B7" s="274" t="s">
        <v>5159</v>
      </c>
      <c r="C7" s="274" t="s">
        <v>5160</v>
      </c>
      <c r="D7" s="556" t="s">
        <v>5161</v>
      </c>
      <c r="E7" s="556"/>
      <c r="F7" s="556" t="s">
        <v>5162</v>
      </c>
      <c r="G7" s="556"/>
      <c r="H7" s="556" t="s">
        <v>5163</v>
      </c>
      <c r="I7" s="556"/>
    </row>
    <row r="8" spans="2:13" ht="124.9" customHeight="1">
      <c r="B8" s="275" t="s">
        <v>5165</v>
      </c>
      <c r="C8" s="276" t="s">
        <v>5240</v>
      </c>
      <c r="D8" s="557" t="s">
        <v>5244</v>
      </c>
      <c r="E8" s="557"/>
      <c r="F8" s="558" t="s">
        <v>5245</v>
      </c>
      <c r="G8" s="558"/>
      <c r="H8" s="559" t="s">
        <v>5246</v>
      </c>
      <c r="I8" s="557"/>
    </row>
    <row r="9" spans="2:13" ht="87" customHeight="1">
      <c r="B9" s="275" t="s">
        <v>5171</v>
      </c>
      <c r="C9" s="276" t="s">
        <v>5241</v>
      </c>
      <c r="D9" s="557" t="s">
        <v>5252</v>
      </c>
      <c r="E9" s="557"/>
      <c r="F9" s="558" t="s">
        <v>5256</v>
      </c>
      <c r="G9" s="558"/>
      <c r="H9" s="559" t="s">
        <v>5251</v>
      </c>
      <c r="I9" s="557"/>
    </row>
    <row r="10" spans="2:13" ht="121.9" customHeight="1">
      <c r="B10" s="275" t="s">
        <v>5201</v>
      </c>
      <c r="C10" s="276" t="s">
        <v>5242</v>
      </c>
      <c r="D10" s="557" t="s">
        <v>5254</v>
      </c>
      <c r="E10" s="557"/>
      <c r="F10" s="558" t="s">
        <v>5255</v>
      </c>
      <c r="G10" s="558"/>
      <c r="H10" s="559" t="s">
        <v>5253</v>
      </c>
      <c r="I10" s="557"/>
    </row>
    <row r="11" spans="2:13">
      <c r="B11" s="275" t="s">
        <v>5205</v>
      </c>
      <c r="C11" s="276"/>
      <c r="D11" s="557"/>
      <c r="E11" s="557"/>
      <c r="F11" s="558"/>
      <c r="G11" s="558"/>
      <c r="H11" s="558"/>
      <c r="I11" s="558"/>
    </row>
    <row r="12" spans="2:13" ht="6.75" customHeight="1">
      <c r="B12" s="277"/>
      <c r="C12" s="278"/>
      <c r="D12" s="279"/>
      <c r="E12" s="279"/>
      <c r="F12" s="278"/>
      <c r="G12" s="278"/>
      <c r="H12" s="278"/>
      <c r="I12" s="280"/>
    </row>
    <row r="13" spans="2:13" ht="15.75">
      <c r="B13" s="271" t="s">
        <v>5177</v>
      </c>
      <c r="C13" s="272"/>
      <c r="D13" s="272"/>
      <c r="E13" s="272"/>
      <c r="F13" s="272"/>
      <c r="G13" s="272"/>
      <c r="H13" s="272"/>
      <c r="I13" s="273"/>
    </row>
    <row r="14" spans="2:13" s="80" customFormat="1" ht="16.5" customHeight="1">
      <c r="B14" s="274" t="s">
        <v>5178</v>
      </c>
      <c r="C14" s="274" t="s">
        <v>5179</v>
      </c>
      <c r="D14" s="556" t="s">
        <v>2082</v>
      </c>
      <c r="E14" s="556"/>
      <c r="F14" s="556"/>
      <c r="G14" s="274" t="s">
        <v>5180</v>
      </c>
      <c r="H14" s="560" t="s">
        <v>5181</v>
      </c>
      <c r="I14" s="561"/>
    </row>
    <row r="15" spans="2:13" ht="24.75" customHeight="1">
      <c r="B15" s="281" t="s">
        <v>5182</v>
      </c>
      <c r="C15" s="282"/>
      <c r="D15" s="562" t="s">
        <v>5243</v>
      </c>
      <c r="E15" s="562"/>
      <c r="F15" s="562"/>
      <c r="G15" s="282" t="s">
        <v>68</v>
      </c>
      <c r="H15" s="563">
        <f>M15</f>
        <v>109.61</v>
      </c>
      <c r="I15" s="564"/>
      <c r="J15" s="283" t="s">
        <v>5187</v>
      </c>
      <c r="K15" s="284">
        <f>AVERAGE(F17:G20)</f>
        <v>114.66</v>
      </c>
      <c r="L15" s="285" t="s">
        <v>5188</v>
      </c>
      <c r="M15" s="301">
        <f>SMALL(K15:K16,1)</f>
        <v>109.61</v>
      </c>
    </row>
    <row r="16" spans="2:13" ht="15">
      <c r="B16" s="277"/>
      <c r="C16" s="275" t="s">
        <v>5183</v>
      </c>
      <c r="D16" s="565" t="s">
        <v>5184</v>
      </c>
      <c r="E16" s="565"/>
      <c r="F16" s="566" t="s">
        <v>5185</v>
      </c>
      <c r="G16" s="566"/>
      <c r="H16" s="566" t="s">
        <v>5186</v>
      </c>
      <c r="I16" s="566"/>
      <c r="J16" s="283" t="s">
        <v>5190</v>
      </c>
      <c r="K16" s="284">
        <f>MEDIAN(F17:G20)</f>
        <v>109.61</v>
      </c>
      <c r="L16" s="287"/>
      <c r="M16" s="287"/>
    </row>
    <row r="17" spans="2:17" ht="15">
      <c r="B17" s="277"/>
      <c r="C17" s="288" t="s">
        <v>5165</v>
      </c>
      <c r="D17" s="567" t="str">
        <f t="shared" ref="D17:D18" si="0">VLOOKUP(C17,$B$8:$G$11,3,FALSE)</f>
        <v>LOJA SETTA MATERIAIS ELÉTRICOS</v>
      </c>
      <c r="E17" s="567"/>
      <c r="F17" s="533">
        <v>104.17</v>
      </c>
      <c r="G17" s="533"/>
      <c r="H17" s="568" t="s">
        <v>5247</v>
      </c>
      <c r="I17" s="568"/>
      <c r="J17" s="283" t="s">
        <v>5191</v>
      </c>
      <c r="K17" s="289">
        <f>_xlfn.STDEV.S(F17:G19)/AVERAGE(F17:G19)</f>
        <v>6.0271847325850537E-2</v>
      </c>
      <c r="L17" s="287"/>
      <c r="M17" s="287"/>
    </row>
    <row r="18" spans="2:17">
      <c r="B18" s="277"/>
      <c r="C18" s="288" t="s">
        <v>5171</v>
      </c>
      <c r="D18" s="567" t="str">
        <f t="shared" si="0"/>
        <v>AMAZON SERVICOS DE VAREJO DO BRASIL LTDA</v>
      </c>
      <c r="E18" s="567"/>
      <c r="F18" s="533">
        <v>103.5</v>
      </c>
      <c r="G18" s="533"/>
      <c r="H18" s="568" t="s">
        <v>5248</v>
      </c>
      <c r="I18" s="568"/>
    </row>
    <row r="19" spans="2:17">
      <c r="B19" s="277"/>
      <c r="C19" s="288" t="s">
        <v>5201</v>
      </c>
      <c r="D19" s="582" t="s">
        <v>5244</v>
      </c>
      <c r="E19" s="583"/>
      <c r="F19" s="533">
        <v>115.05</v>
      </c>
      <c r="G19" s="533"/>
      <c r="H19" s="568" t="s">
        <v>5249</v>
      </c>
      <c r="I19" s="568"/>
    </row>
    <row r="20" spans="2:17">
      <c r="B20" s="277"/>
      <c r="C20" s="288"/>
      <c r="D20" s="578"/>
      <c r="E20" s="579"/>
      <c r="F20" s="580">
        <v>135.91999999999999</v>
      </c>
      <c r="G20" s="581"/>
      <c r="H20" s="568" t="s">
        <v>5250</v>
      </c>
      <c r="I20" s="568"/>
    </row>
    <row r="21" spans="2:17">
      <c r="B21" s="290"/>
      <c r="C21" s="291" t="s">
        <v>5192</v>
      </c>
      <c r="D21" s="584" t="s">
        <v>58</v>
      </c>
      <c r="E21" s="584"/>
      <c r="F21" s="584"/>
      <c r="G21" s="584"/>
      <c r="H21" s="584"/>
      <c r="I21" s="584"/>
    </row>
    <row r="22" spans="2:17">
      <c r="B22" s="277"/>
      <c r="C22" s="292"/>
      <c r="D22" s="292"/>
      <c r="E22" s="292"/>
      <c r="F22" s="292"/>
      <c r="G22" s="292"/>
      <c r="H22" s="292"/>
      <c r="I22" s="293"/>
    </row>
    <row r="23" spans="2:17">
      <c r="B23" s="277"/>
      <c r="C23" s="292"/>
      <c r="D23" s="292"/>
      <c r="E23" s="292"/>
      <c r="F23" s="292"/>
      <c r="G23" s="292"/>
      <c r="H23" s="292"/>
      <c r="I23" s="293"/>
    </row>
    <row r="24" spans="2:17">
      <c r="B24" s="277"/>
      <c r="C24" s="292"/>
      <c r="D24" s="292"/>
      <c r="E24" s="292"/>
      <c r="F24" s="292"/>
      <c r="G24" s="292"/>
      <c r="H24" s="292"/>
      <c r="I24" s="293"/>
    </row>
    <row r="25" spans="2:17" ht="14.25">
      <c r="B25" s="277"/>
      <c r="C25" s="292"/>
      <c r="D25" s="292"/>
      <c r="E25" s="292"/>
      <c r="F25" s="292"/>
      <c r="G25" s="292"/>
      <c r="H25" s="292"/>
      <c r="I25" s="293"/>
      <c r="Q25" s="304"/>
    </row>
    <row r="26" spans="2:17">
      <c r="B26" s="277"/>
      <c r="C26" s="292"/>
      <c r="D26" s="292"/>
      <c r="E26" s="292"/>
      <c r="F26" s="292"/>
      <c r="G26" s="292"/>
      <c r="H26" s="292"/>
      <c r="I26" s="293"/>
    </row>
    <row r="27" spans="2:17">
      <c r="B27" s="277"/>
      <c r="C27" s="292"/>
      <c r="D27" s="292"/>
      <c r="E27" s="292"/>
      <c r="F27" s="292"/>
      <c r="G27" s="292"/>
      <c r="H27" s="292"/>
      <c r="I27" s="293"/>
    </row>
    <row r="28" spans="2:17">
      <c r="B28" s="585" t="s">
        <v>5194</v>
      </c>
      <c r="C28" s="586"/>
      <c r="D28" s="587"/>
      <c r="E28" s="585" t="s">
        <v>5209</v>
      </c>
      <c r="F28" s="586"/>
      <c r="G28" s="586"/>
      <c r="H28" s="586"/>
      <c r="I28" s="587"/>
    </row>
    <row r="29" spans="2:17">
      <c r="B29" s="294"/>
      <c r="C29" s="295"/>
      <c r="D29" s="296"/>
      <c r="E29" s="569"/>
      <c r="F29" s="570"/>
      <c r="G29" s="570"/>
      <c r="H29" s="570"/>
      <c r="I29" s="571"/>
    </row>
    <row r="30" spans="2:17">
      <c r="B30" s="297" t="s">
        <v>2334</v>
      </c>
      <c r="C30" s="292"/>
      <c r="D30" s="293"/>
      <c r="E30" s="572"/>
      <c r="F30" s="573"/>
      <c r="G30" s="573"/>
      <c r="H30" s="573"/>
      <c r="I30" s="574"/>
    </row>
    <row r="31" spans="2:17">
      <c r="B31" s="297"/>
      <c r="C31" s="292"/>
      <c r="D31" s="293"/>
      <c r="E31" s="572"/>
      <c r="F31" s="573"/>
      <c r="G31" s="573"/>
      <c r="H31" s="573"/>
      <c r="I31" s="574"/>
    </row>
    <row r="32" spans="2:17">
      <c r="B32" s="297"/>
      <c r="C32" s="292"/>
      <c r="D32" s="293"/>
      <c r="E32" s="572"/>
      <c r="F32" s="573"/>
      <c r="G32" s="573"/>
      <c r="H32" s="573"/>
      <c r="I32" s="574"/>
    </row>
    <row r="33" spans="2:9">
      <c r="B33" s="298"/>
      <c r="C33" s="299"/>
      <c r="D33" s="300"/>
      <c r="E33" s="575"/>
      <c r="F33" s="576"/>
      <c r="G33" s="576"/>
      <c r="H33" s="576"/>
      <c r="I33" s="577"/>
    </row>
  </sheetData>
  <mergeCells count="41">
    <mergeCell ref="E29:I33"/>
    <mergeCell ref="D20:E20"/>
    <mergeCell ref="F20:G20"/>
    <mergeCell ref="H20:I20"/>
    <mergeCell ref="D19:E19"/>
    <mergeCell ref="F19:G19"/>
    <mergeCell ref="H19:I19"/>
    <mergeCell ref="D21:I21"/>
    <mergeCell ref="B28:D28"/>
    <mergeCell ref="E28:I28"/>
    <mergeCell ref="D17:E17"/>
    <mergeCell ref="F17:G17"/>
    <mergeCell ref="H17:I17"/>
    <mergeCell ref="D18:E18"/>
    <mergeCell ref="F18:G18"/>
    <mergeCell ref="H18:I18"/>
    <mergeCell ref="D14:F14"/>
    <mergeCell ref="H14:I14"/>
    <mergeCell ref="D15:F15"/>
    <mergeCell ref="H15:I15"/>
    <mergeCell ref="D16:E16"/>
    <mergeCell ref="F16:G16"/>
    <mergeCell ref="H16:I16"/>
    <mergeCell ref="D10:E10"/>
    <mergeCell ref="F10:G10"/>
    <mergeCell ref="H10:I10"/>
    <mergeCell ref="D11:E11"/>
    <mergeCell ref="F11:G11"/>
    <mergeCell ref="H11:I11"/>
    <mergeCell ref="D8:E8"/>
    <mergeCell ref="F8:G8"/>
    <mergeCell ref="H8:I8"/>
    <mergeCell ref="D9:E9"/>
    <mergeCell ref="F9:G9"/>
    <mergeCell ref="H9:I9"/>
    <mergeCell ref="D2:I2"/>
    <mergeCell ref="D3:I3"/>
    <mergeCell ref="B4:I4"/>
    <mergeCell ref="D7:E7"/>
    <mergeCell ref="F7:G7"/>
    <mergeCell ref="H7:I7"/>
  </mergeCells>
  <phoneticPr fontId="23" type="noConversion"/>
  <dataValidations count="1">
    <dataValidation type="list" allowBlank="1" showInputMessage="1" showErrorMessage="1" sqref="C17:C20" xr:uid="{717F5EE9-3D0C-43ED-B871-FA23E8D53C15}">
      <formula1>$B$8:$B$11</formula1>
    </dataValidation>
  </dataValidations>
  <hyperlinks>
    <hyperlink ref="H8" r:id="rId1" xr:uid="{66CB57DB-EAEA-418F-965C-0E6A12DB1B46}"/>
    <hyperlink ref="H9" r:id="rId2" display="https://www.amazon.com.br/Lumin%C3%A1ria-Painel-Quadrado-40x40cm-Embutir/dp/B0DQLXM93L/ref=asc_df_B0DQLXM93L/?tag=googleshopp00-20&amp;linkCode=df0&amp;hvadid=710165516858&amp;hvpos=&amp;hvnetw=g&amp;hvrand=4810856928571699692&amp;hvpone=&amp;hvptwo=&amp;hvqmt=&amp;hvdev=c&amp;hvdvcmdl=&amp;hvlocint=&amp;hvlocphy=9196708&amp;hvtargid=pla-2392866002769&amp;psc=1&amp;mcid=ba952f7734063e5c831b162bafe8c06e&amp;gad_source=1" xr:uid="{93AC856A-01B3-4620-A692-5C08DD57F86F}"/>
    <hyperlink ref="H10" r:id="rId3" xr:uid="{108C7FA2-8046-47A4-B684-AF0CB51D2FFE}"/>
  </hyperlinks>
  <printOptions horizontalCentered="1"/>
  <pageMargins left="0.39370078740157499" right="0.39370078740157499" top="0.59055118110236204" bottom="0.59055118110236204" header="0.511811023622047" footer="0.511811023622047"/>
  <pageSetup paperSize="9" scale="67" orientation="portrait" r:id="rId4"/>
  <headerFooter alignWithMargins="0"/>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AD328-0D40-40EE-823E-FCBDE0205691}">
  <sheetPr>
    <tabColor rgb="FF00B050"/>
  </sheetPr>
  <dimension ref="B1:Q32"/>
  <sheetViews>
    <sheetView showGridLines="0" showZeros="0" view="pageBreakPreview" topLeftCell="A10" zoomScaleNormal="100" workbookViewId="0">
      <selection activeCell="A27" sqref="A27:K27"/>
    </sheetView>
  </sheetViews>
  <sheetFormatPr defaultColWidth="6.75" defaultRowHeight="12"/>
  <cols>
    <col min="1" max="1" width="5.875" style="81" customWidth="1"/>
    <col min="2" max="2" width="13.375" style="81" customWidth="1"/>
    <col min="3" max="3" width="15.25" style="81" customWidth="1"/>
    <col min="4" max="4" width="36.25" style="81" customWidth="1"/>
    <col min="5" max="5" width="10.875" style="81" customWidth="1"/>
    <col min="6" max="6" width="10.625" style="81" customWidth="1"/>
    <col min="7" max="7" width="9.625" style="81" customWidth="1"/>
    <col min="8" max="8" width="11.5" style="81" customWidth="1"/>
    <col min="9" max="9" width="10.875" style="81" customWidth="1"/>
    <col min="10" max="256" width="6.75" style="81"/>
    <col min="257" max="257" width="5.875" style="81" customWidth="1"/>
    <col min="258" max="258" width="35.125" style="81" customWidth="1"/>
    <col min="259" max="259" width="12.5" style="81" customWidth="1"/>
    <col min="260" max="260" width="9.625" style="81" customWidth="1"/>
    <col min="261" max="261" width="10.875" style="81" customWidth="1"/>
    <col min="262" max="262" width="10.625" style="81" customWidth="1"/>
    <col min="263" max="263" width="9.625" style="81" customWidth="1"/>
    <col min="264" max="264" width="11.5" style="81" customWidth="1"/>
    <col min="265" max="512" width="6.75" style="81"/>
    <col min="513" max="513" width="5.875" style="81" customWidth="1"/>
    <col min="514" max="514" width="35.125" style="81" customWidth="1"/>
    <col min="515" max="515" width="12.5" style="81" customWidth="1"/>
    <col min="516" max="516" width="9.625" style="81" customWidth="1"/>
    <col min="517" max="517" width="10.875" style="81" customWidth="1"/>
    <col min="518" max="518" width="10.625" style="81" customWidth="1"/>
    <col min="519" max="519" width="9.625" style="81" customWidth="1"/>
    <col min="520" max="520" width="11.5" style="81" customWidth="1"/>
    <col min="521" max="768" width="6.75" style="81"/>
    <col min="769" max="769" width="5.875" style="81" customWidth="1"/>
    <col min="770" max="770" width="35.125" style="81" customWidth="1"/>
    <col min="771" max="771" width="12.5" style="81" customWidth="1"/>
    <col min="772" max="772" width="9.625" style="81" customWidth="1"/>
    <col min="773" max="773" width="10.875" style="81" customWidth="1"/>
    <col min="774" max="774" width="10.625" style="81" customWidth="1"/>
    <col min="775" max="775" width="9.625" style="81" customWidth="1"/>
    <col min="776" max="776" width="11.5" style="81" customWidth="1"/>
    <col min="777" max="1024" width="6.75" style="81"/>
    <col min="1025" max="1025" width="5.875" style="81" customWidth="1"/>
    <col min="1026" max="1026" width="35.125" style="81" customWidth="1"/>
    <col min="1027" max="1027" width="12.5" style="81" customWidth="1"/>
    <col min="1028" max="1028" width="9.625" style="81" customWidth="1"/>
    <col min="1029" max="1029" width="10.875" style="81" customWidth="1"/>
    <col min="1030" max="1030" width="10.625" style="81" customWidth="1"/>
    <col min="1031" max="1031" width="9.625" style="81" customWidth="1"/>
    <col min="1032" max="1032" width="11.5" style="81" customWidth="1"/>
    <col min="1033" max="1280" width="6.75" style="81"/>
    <col min="1281" max="1281" width="5.875" style="81" customWidth="1"/>
    <col min="1282" max="1282" width="35.125" style="81" customWidth="1"/>
    <col min="1283" max="1283" width="12.5" style="81" customWidth="1"/>
    <col min="1284" max="1284" width="9.625" style="81" customWidth="1"/>
    <col min="1285" max="1285" width="10.875" style="81" customWidth="1"/>
    <col min="1286" max="1286" width="10.625" style="81" customWidth="1"/>
    <col min="1287" max="1287" width="9.625" style="81" customWidth="1"/>
    <col min="1288" max="1288" width="11.5" style="81" customWidth="1"/>
    <col min="1289" max="1536" width="6.75" style="81"/>
    <col min="1537" max="1537" width="5.875" style="81" customWidth="1"/>
    <col min="1538" max="1538" width="35.125" style="81" customWidth="1"/>
    <col min="1539" max="1539" width="12.5" style="81" customWidth="1"/>
    <col min="1540" max="1540" width="9.625" style="81" customWidth="1"/>
    <col min="1541" max="1541" width="10.875" style="81" customWidth="1"/>
    <col min="1542" max="1542" width="10.625" style="81" customWidth="1"/>
    <col min="1543" max="1543" width="9.625" style="81" customWidth="1"/>
    <col min="1544" max="1544" width="11.5" style="81" customWidth="1"/>
    <col min="1545" max="1792" width="6.75" style="81"/>
    <col min="1793" max="1793" width="5.875" style="81" customWidth="1"/>
    <col min="1794" max="1794" width="35.125" style="81" customWidth="1"/>
    <col min="1795" max="1795" width="12.5" style="81" customWidth="1"/>
    <col min="1796" max="1796" width="9.625" style="81" customWidth="1"/>
    <col min="1797" max="1797" width="10.875" style="81" customWidth="1"/>
    <col min="1798" max="1798" width="10.625" style="81" customWidth="1"/>
    <col min="1799" max="1799" width="9.625" style="81" customWidth="1"/>
    <col min="1800" max="1800" width="11.5" style="81" customWidth="1"/>
    <col min="1801" max="2048" width="6.75" style="81"/>
    <col min="2049" max="2049" width="5.875" style="81" customWidth="1"/>
    <col min="2050" max="2050" width="35.125" style="81" customWidth="1"/>
    <col min="2051" max="2051" width="12.5" style="81" customWidth="1"/>
    <col min="2052" max="2052" width="9.625" style="81" customWidth="1"/>
    <col min="2053" max="2053" width="10.875" style="81" customWidth="1"/>
    <col min="2054" max="2054" width="10.625" style="81" customWidth="1"/>
    <col min="2055" max="2055" width="9.625" style="81" customWidth="1"/>
    <col min="2056" max="2056" width="11.5" style="81" customWidth="1"/>
    <col min="2057" max="2304" width="6.75" style="81"/>
    <col min="2305" max="2305" width="5.875" style="81" customWidth="1"/>
    <col min="2306" max="2306" width="35.125" style="81" customWidth="1"/>
    <col min="2307" max="2307" width="12.5" style="81" customWidth="1"/>
    <col min="2308" max="2308" width="9.625" style="81" customWidth="1"/>
    <col min="2309" max="2309" width="10.875" style="81" customWidth="1"/>
    <col min="2310" max="2310" width="10.625" style="81" customWidth="1"/>
    <col min="2311" max="2311" width="9.625" style="81" customWidth="1"/>
    <col min="2312" max="2312" width="11.5" style="81" customWidth="1"/>
    <col min="2313" max="2560" width="6.75" style="81"/>
    <col min="2561" max="2561" width="5.875" style="81" customWidth="1"/>
    <col min="2562" max="2562" width="35.125" style="81" customWidth="1"/>
    <col min="2563" max="2563" width="12.5" style="81" customWidth="1"/>
    <col min="2564" max="2564" width="9.625" style="81" customWidth="1"/>
    <col min="2565" max="2565" width="10.875" style="81" customWidth="1"/>
    <col min="2566" max="2566" width="10.625" style="81" customWidth="1"/>
    <col min="2567" max="2567" width="9.625" style="81" customWidth="1"/>
    <col min="2568" max="2568" width="11.5" style="81" customWidth="1"/>
    <col min="2569" max="2816" width="6.75" style="81"/>
    <col min="2817" max="2817" width="5.875" style="81" customWidth="1"/>
    <col min="2818" max="2818" width="35.125" style="81" customWidth="1"/>
    <col min="2819" max="2819" width="12.5" style="81" customWidth="1"/>
    <col min="2820" max="2820" width="9.625" style="81" customWidth="1"/>
    <col min="2821" max="2821" width="10.875" style="81" customWidth="1"/>
    <col min="2822" max="2822" width="10.625" style="81" customWidth="1"/>
    <col min="2823" max="2823" width="9.625" style="81" customWidth="1"/>
    <col min="2824" max="2824" width="11.5" style="81" customWidth="1"/>
    <col min="2825" max="3072" width="6.75" style="81"/>
    <col min="3073" max="3073" width="5.875" style="81" customWidth="1"/>
    <col min="3074" max="3074" width="35.125" style="81" customWidth="1"/>
    <col min="3075" max="3075" width="12.5" style="81" customWidth="1"/>
    <col min="3076" max="3076" width="9.625" style="81" customWidth="1"/>
    <col min="3077" max="3077" width="10.875" style="81" customWidth="1"/>
    <col min="3078" max="3078" width="10.625" style="81" customWidth="1"/>
    <col min="3079" max="3079" width="9.625" style="81" customWidth="1"/>
    <col min="3080" max="3080" width="11.5" style="81" customWidth="1"/>
    <col min="3081" max="3328" width="6.75" style="81"/>
    <col min="3329" max="3329" width="5.875" style="81" customWidth="1"/>
    <col min="3330" max="3330" width="35.125" style="81" customWidth="1"/>
    <col min="3331" max="3331" width="12.5" style="81" customWidth="1"/>
    <col min="3332" max="3332" width="9.625" style="81" customWidth="1"/>
    <col min="3333" max="3333" width="10.875" style="81" customWidth="1"/>
    <col min="3334" max="3334" width="10.625" style="81" customWidth="1"/>
    <col min="3335" max="3335" width="9.625" style="81" customWidth="1"/>
    <col min="3336" max="3336" width="11.5" style="81" customWidth="1"/>
    <col min="3337" max="3584" width="6.75" style="81"/>
    <col min="3585" max="3585" width="5.875" style="81" customWidth="1"/>
    <col min="3586" max="3586" width="35.125" style="81" customWidth="1"/>
    <col min="3587" max="3587" width="12.5" style="81" customWidth="1"/>
    <col min="3588" max="3588" width="9.625" style="81" customWidth="1"/>
    <col min="3589" max="3589" width="10.875" style="81" customWidth="1"/>
    <col min="3590" max="3590" width="10.625" style="81" customWidth="1"/>
    <col min="3591" max="3591" width="9.625" style="81" customWidth="1"/>
    <col min="3592" max="3592" width="11.5" style="81" customWidth="1"/>
    <col min="3593" max="3840" width="6.75" style="81"/>
    <col min="3841" max="3841" width="5.875" style="81" customWidth="1"/>
    <col min="3842" max="3842" width="35.125" style="81" customWidth="1"/>
    <col min="3843" max="3843" width="12.5" style="81" customWidth="1"/>
    <col min="3844" max="3844" width="9.625" style="81" customWidth="1"/>
    <col min="3845" max="3845" width="10.875" style="81" customWidth="1"/>
    <col min="3846" max="3846" width="10.625" style="81" customWidth="1"/>
    <col min="3847" max="3847" width="9.625" style="81" customWidth="1"/>
    <col min="3848" max="3848" width="11.5" style="81" customWidth="1"/>
    <col min="3849" max="4096" width="6.75" style="81"/>
    <col min="4097" max="4097" width="5.875" style="81" customWidth="1"/>
    <col min="4098" max="4098" width="35.125" style="81" customWidth="1"/>
    <col min="4099" max="4099" width="12.5" style="81" customWidth="1"/>
    <col min="4100" max="4100" width="9.625" style="81" customWidth="1"/>
    <col min="4101" max="4101" width="10.875" style="81" customWidth="1"/>
    <col min="4102" max="4102" width="10.625" style="81" customWidth="1"/>
    <col min="4103" max="4103" width="9.625" style="81" customWidth="1"/>
    <col min="4104" max="4104" width="11.5" style="81" customWidth="1"/>
    <col min="4105" max="4352" width="6.75" style="81"/>
    <col min="4353" max="4353" width="5.875" style="81" customWidth="1"/>
    <col min="4354" max="4354" width="35.125" style="81" customWidth="1"/>
    <col min="4355" max="4355" width="12.5" style="81" customWidth="1"/>
    <col min="4356" max="4356" width="9.625" style="81" customWidth="1"/>
    <col min="4357" max="4357" width="10.875" style="81" customWidth="1"/>
    <col min="4358" max="4358" width="10.625" style="81" customWidth="1"/>
    <col min="4359" max="4359" width="9.625" style="81" customWidth="1"/>
    <col min="4360" max="4360" width="11.5" style="81" customWidth="1"/>
    <col min="4361" max="4608" width="6.75" style="81"/>
    <col min="4609" max="4609" width="5.875" style="81" customWidth="1"/>
    <col min="4610" max="4610" width="35.125" style="81" customWidth="1"/>
    <col min="4611" max="4611" width="12.5" style="81" customWidth="1"/>
    <col min="4612" max="4612" width="9.625" style="81" customWidth="1"/>
    <col min="4613" max="4613" width="10.875" style="81" customWidth="1"/>
    <col min="4614" max="4614" width="10.625" style="81" customWidth="1"/>
    <col min="4615" max="4615" width="9.625" style="81" customWidth="1"/>
    <col min="4616" max="4616" width="11.5" style="81" customWidth="1"/>
    <col min="4617" max="4864" width="6.75" style="81"/>
    <col min="4865" max="4865" width="5.875" style="81" customWidth="1"/>
    <col min="4866" max="4866" width="35.125" style="81" customWidth="1"/>
    <col min="4867" max="4867" width="12.5" style="81" customWidth="1"/>
    <col min="4868" max="4868" width="9.625" style="81" customWidth="1"/>
    <col min="4869" max="4869" width="10.875" style="81" customWidth="1"/>
    <col min="4870" max="4870" width="10.625" style="81" customWidth="1"/>
    <col min="4871" max="4871" width="9.625" style="81" customWidth="1"/>
    <col min="4872" max="4872" width="11.5" style="81" customWidth="1"/>
    <col min="4873" max="5120" width="6.75" style="81"/>
    <col min="5121" max="5121" width="5.875" style="81" customWidth="1"/>
    <col min="5122" max="5122" width="35.125" style="81" customWidth="1"/>
    <col min="5123" max="5123" width="12.5" style="81" customWidth="1"/>
    <col min="5124" max="5124" width="9.625" style="81" customWidth="1"/>
    <col min="5125" max="5125" width="10.875" style="81" customWidth="1"/>
    <col min="5126" max="5126" width="10.625" style="81" customWidth="1"/>
    <col min="5127" max="5127" width="9.625" style="81" customWidth="1"/>
    <col min="5128" max="5128" width="11.5" style="81" customWidth="1"/>
    <col min="5129" max="5376" width="6.75" style="81"/>
    <col min="5377" max="5377" width="5.875" style="81" customWidth="1"/>
    <col min="5378" max="5378" width="35.125" style="81" customWidth="1"/>
    <col min="5379" max="5379" width="12.5" style="81" customWidth="1"/>
    <col min="5380" max="5380" width="9.625" style="81" customWidth="1"/>
    <col min="5381" max="5381" width="10.875" style="81" customWidth="1"/>
    <col min="5382" max="5382" width="10.625" style="81" customWidth="1"/>
    <col min="5383" max="5383" width="9.625" style="81" customWidth="1"/>
    <col min="5384" max="5384" width="11.5" style="81" customWidth="1"/>
    <col min="5385" max="5632" width="6.75" style="81"/>
    <col min="5633" max="5633" width="5.875" style="81" customWidth="1"/>
    <col min="5634" max="5634" width="35.125" style="81" customWidth="1"/>
    <col min="5635" max="5635" width="12.5" style="81" customWidth="1"/>
    <col min="5636" max="5636" width="9.625" style="81" customWidth="1"/>
    <col min="5637" max="5637" width="10.875" style="81" customWidth="1"/>
    <col min="5638" max="5638" width="10.625" style="81" customWidth="1"/>
    <col min="5639" max="5639" width="9.625" style="81" customWidth="1"/>
    <col min="5640" max="5640" width="11.5" style="81" customWidth="1"/>
    <col min="5641" max="5888" width="6.75" style="81"/>
    <col min="5889" max="5889" width="5.875" style="81" customWidth="1"/>
    <col min="5890" max="5890" width="35.125" style="81" customWidth="1"/>
    <col min="5891" max="5891" width="12.5" style="81" customWidth="1"/>
    <col min="5892" max="5892" width="9.625" style="81" customWidth="1"/>
    <col min="5893" max="5893" width="10.875" style="81" customWidth="1"/>
    <col min="5894" max="5894" width="10.625" style="81" customWidth="1"/>
    <col min="5895" max="5895" width="9.625" style="81" customWidth="1"/>
    <col min="5896" max="5896" width="11.5" style="81" customWidth="1"/>
    <col min="5897" max="6144" width="6.75" style="81"/>
    <col min="6145" max="6145" width="5.875" style="81" customWidth="1"/>
    <col min="6146" max="6146" width="35.125" style="81" customWidth="1"/>
    <col min="6147" max="6147" width="12.5" style="81" customWidth="1"/>
    <col min="6148" max="6148" width="9.625" style="81" customWidth="1"/>
    <col min="6149" max="6149" width="10.875" style="81" customWidth="1"/>
    <col min="6150" max="6150" width="10.625" style="81" customWidth="1"/>
    <col min="6151" max="6151" width="9.625" style="81" customWidth="1"/>
    <col min="6152" max="6152" width="11.5" style="81" customWidth="1"/>
    <col min="6153" max="6400" width="6.75" style="81"/>
    <col min="6401" max="6401" width="5.875" style="81" customWidth="1"/>
    <col min="6402" max="6402" width="35.125" style="81" customWidth="1"/>
    <col min="6403" max="6403" width="12.5" style="81" customWidth="1"/>
    <col min="6404" max="6404" width="9.625" style="81" customWidth="1"/>
    <col min="6405" max="6405" width="10.875" style="81" customWidth="1"/>
    <col min="6406" max="6406" width="10.625" style="81" customWidth="1"/>
    <col min="6407" max="6407" width="9.625" style="81" customWidth="1"/>
    <col min="6408" max="6408" width="11.5" style="81" customWidth="1"/>
    <col min="6409" max="6656" width="6.75" style="81"/>
    <col min="6657" max="6657" width="5.875" style="81" customWidth="1"/>
    <col min="6658" max="6658" width="35.125" style="81" customWidth="1"/>
    <col min="6659" max="6659" width="12.5" style="81" customWidth="1"/>
    <col min="6660" max="6660" width="9.625" style="81" customWidth="1"/>
    <col min="6661" max="6661" width="10.875" style="81" customWidth="1"/>
    <col min="6662" max="6662" width="10.625" style="81" customWidth="1"/>
    <col min="6663" max="6663" width="9.625" style="81" customWidth="1"/>
    <col min="6664" max="6664" width="11.5" style="81" customWidth="1"/>
    <col min="6665" max="6912" width="6.75" style="81"/>
    <col min="6913" max="6913" width="5.875" style="81" customWidth="1"/>
    <col min="6914" max="6914" width="35.125" style="81" customWidth="1"/>
    <col min="6915" max="6915" width="12.5" style="81" customWidth="1"/>
    <col min="6916" max="6916" width="9.625" style="81" customWidth="1"/>
    <col min="6917" max="6917" width="10.875" style="81" customWidth="1"/>
    <col min="6918" max="6918" width="10.625" style="81" customWidth="1"/>
    <col min="6919" max="6919" width="9.625" style="81" customWidth="1"/>
    <col min="6920" max="6920" width="11.5" style="81" customWidth="1"/>
    <col min="6921" max="7168" width="6.75" style="81"/>
    <col min="7169" max="7169" width="5.875" style="81" customWidth="1"/>
    <col min="7170" max="7170" width="35.125" style="81" customWidth="1"/>
    <col min="7171" max="7171" width="12.5" style="81" customWidth="1"/>
    <col min="7172" max="7172" width="9.625" style="81" customWidth="1"/>
    <col min="7173" max="7173" width="10.875" style="81" customWidth="1"/>
    <col min="7174" max="7174" width="10.625" style="81" customWidth="1"/>
    <col min="7175" max="7175" width="9.625" style="81" customWidth="1"/>
    <col min="7176" max="7176" width="11.5" style="81" customWidth="1"/>
    <col min="7177" max="7424" width="6.75" style="81"/>
    <col min="7425" max="7425" width="5.875" style="81" customWidth="1"/>
    <col min="7426" max="7426" width="35.125" style="81" customWidth="1"/>
    <col min="7427" max="7427" width="12.5" style="81" customWidth="1"/>
    <col min="7428" max="7428" width="9.625" style="81" customWidth="1"/>
    <col min="7429" max="7429" width="10.875" style="81" customWidth="1"/>
    <col min="7430" max="7430" width="10.625" style="81" customWidth="1"/>
    <col min="7431" max="7431" width="9.625" style="81" customWidth="1"/>
    <col min="7432" max="7432" width="11.5" style="81" customWidth="1"/>
    <col min="7433" max="7680" width="6.75" style="81"/>
    <col min="7681" max="7681" width="5.875" style="81" customWidth="1"/>
    <col min="7682" max="7682" width="35.125" style="81" customWidth="1"/>
    <col min="7683" max="7683" width="12.5" style="81" customWidth="1"/>
    <col min="7684" max="7684" width="9.625" style="81" customWidth="1"/>
    <col min="7685" max="7685" width="10.875" style="81" customWidth="1"/>
    <col min="7686" max="7686" width="10.625" style="81" customWidth="1"/>
    <col min="7687" max="7687" width="9.625" style="81" customWidth="1"/>
    <col min="7688" max="7688" width="11.5" style="81" customWidth="1"/>
    <col min="7689" max="7936" width="6.75" style="81"/>
    <col min="7937" max="7937" width="5.875" style="81" customWidth="1"/>
    <col min="7938" max="7938" width="35.125" style="81" customWidth="1"/>
    <col min="7939" max="7939" width="12.5" style="81" customWidth="1"/>
    <col min="7940" max="7940" width="9.625" style="81" customWidth="1"/>
    <col min="7941" max="7941" width="10.875" style="81" customWidth="1"/>
    <col min="7942" max="7942" width="10.625" style="81" customWidth="1"/>
    <col min="7943" max="7943" width="9.625" style="81" customWidth="1"/>
    <col min="7944" max="7944" width="11.5" style="81" customWidth="1"/>
    <col min="7945" max="8192" width="6.75" style="81"/>
    <col min="8193" max="8193" width="5.875" style="81" customWidth="1"/>
    <col min="8194" max="8194" width="35.125" style="81" customWidth="1"/>
    <col min="8195" max="8195" width="12.5" style="81" customWidth="1"/>
    <col min="8196" max="8196" width="9.625" style="81" customWidth="1"/>
    <col min="8197" max="8197" width="10.875" style="81" customWidth="1"/>
    <col min="8198" max="8198" width="10.625" style="81" customWidth="1"/>
    <col min="8199" max="8199" width="9.625" style="81" customWidth="1"/>
    <col min="8200" max="8200" width="11.5" style="81" customWidth="1"/>
    <col min="8201" max="8448" width="6.75" style="81"/>
    <col min="8449" max="8449" width="5.875" style="81" customWidth="1"/>
    <col min="8450" max="8450" width="35.125" style="81" customWidth="1"/>
    <col min="8451" max="8451" width="12.5" style="81" customWidth="1"/>
    <col min="8452" max="8452" width="9.625" style="81" customWidth="1"/>
    <col min="8453" max="8453" width="10.875" style="81" customWidth="1"/>
    <col min="8454" max="8454" width="10.625" style="81" customWidth="1"/>
    <col min="8455" max="8455" width="9.625" style="81" customWidth="1"/>
    <col min="8456" max="8456" width="11.5" style="81" customWidth="1"/>
    <col min="8457" max="8704" width="6.75" style="81"/>
    <col min="8705" max="8705" width="5.875" style="81" customWidth="1"/>
    <col min="8706" max="8706" width="35.125" style="81" customWidth="1"/>
    <col min="8707" max="8707" width="12.5" style="81" customWidth="1"/>
    <col min="8708" max="8708" width="9.625" style="81" customWidth="1"/>
    <col min="8709" max="8709" width="10.875" style="81" customWidth="1"/>
    <col min="8710" max="8710" width="10.625" style="81" customWidth="1"/>
    <col min="8711" max="8711" width="9.625" style="81" customWidth="1"/>
    <col min="8712" max="8712" width="11.5" style="81" customWidth="1"/>
    <col min="8713" max="8960" width="6.75" style="81"/>
    <col min="8961" max="8961" width="5.875" style="81" customWidth="1"/>
    <col min="8962" max="8962" width="35.125" style="81" customWidth="1"/>
    <col min="8963" max="8963" width="12.5" style="81" customWidth="1"/>
    <col min="8964" max="8964" width="9.625" style="81" customWidth="1"/>
    <col min="8965" max="8965" width="10.875" style="81" customWidth="1"/>
    <col min="8966" max="8966" width="10.625" style="81" customWidth="1"/>
    <col min="8967" max="8967" width="9.625" style="81" customWidth="1"/>
    <col min="8968" max="8968" width="11.5" style="81" customWidth="1"/>
    <col min="8969" max="9216" width="6.75" style="81"/>
    <col min="9217" max="9217" width="5.875" style="81" customWidth="1"/>
    <col min="9218" max="9218" width="35.125" style="81" customWidth="1"/>
    <col min="9219" max="9219" width="12.5" style="81" customWidth="1"/>
    <col min="9220" max="9220" width="9.625" style="81" customWidth="1"/>
    <col min="9221" max="9221" width="10.875" style="81" customWidth="1"/>
    <col min="9222" max="9222" width="10.625" style="81" customWidth="1"/>
    <col min="9223" max="9223" width="9.625" style="81" customWidth="1"/>
    <col min="9224" max="9224" width="11.5" style="81" customWidth="1"/>
    <col min="9225" max="9472" width="6.75" style="81"/>
    <col min="9473" max="9473" width="5.875" style="81" customWidth="1"/>
    <col min="9474" max="9474" width="35.125" style="81" customWidth="1"/>
    <col min="9475" max="9475" width="12.5" style="81" customWidth="1"/>
    <col min="9476" max="9476" width="9.625" style="81" customWidth="1"/>
    <col min="9477" max="9477" width="10.875" style="81" customWidth="1"/>
    <col min="9478" max="9478" width="10.625" style="81" customWidth="1"/>
    <col min="9479" max="9479" width="9.625" style="81" customWidth="1"/>
    <col min="9480" max="9480" width="11.5" style="81" customWidth="1"/>
    <col min="9481" max="9728" width="6.75" style="81"/>
    <col min="9729" max="9729" width="5.875" style="81" customWidth="1"/>
    <col min="9730" max="9730" width="35.125" style="81" customWidth="1"/>
    <col min="9731" max="9731" width="12.5" style="81" customWidth="1"/>
    <col min="9732" max="9732" width="9.625" style="81" customWidth="1"/>
    <col min="9733" max="9733" width="10.875" style="81" customWidth="1"/>
    <col min="9734" max="9734" width="10.625" style="81" customWidth="1"/>
    <col min="9735" max="9735" width="9.625" style="81" customWidth="1"/>
    <col min="9736" max="9736" width="11.5" style="81" customWidth="1"/>
    <col min="9737" max="9984" width="6.75" style="81"/>
    <col min="9985" max="9985" width="5.875" style="81" customWidth="1"/>
    <col min="9986" max="9986" width="35.125" style="81" customWidth="1"/>
    <col min="9987" max="9987" width="12.5" style="81" customWidth="1"/>
    <col min="9988" max="9988" width="9.625" style="81" customWidth="1"/>
    <col min="9989" max="9989" width="10.875" style="81" customWidth="1"/>
    <col min="9990" max="9990" width="10.625" style="81" customWidth="1"/>
    <col min="9991" max="9991" width="9.625" style="81" customWidth="1"/>
    <col min="9992" max="9992" width="11.5" style="81" customWidth="1"/>
    <col min="9993" max="10240" width="6.75" style="81"/>
    <col min="10241" max="10241" width="5.875" style="81" customWidth="1"/>
    <col min="10242" max="10242" width="35.125" style="81" customWidth="1"/>
    <col min="10243" max="10243" width="12.5" style="81" customWidth="1"/>
    <col min="10244" max="10244" width="9.625" style="81" customWidth="1"/>
    <col min="10245" max="10245" width="10.875" style="81" customWidth="1"/>
    <col min="10246" max="10246" width="10.625" style="81" customWidth="1"/>
    <col min="10247" max="10247" width="9.625" style="81" customWidth="1"/>
    <col min="10248" max="10248" width="11.5" style="81" customWidth="1"/>
    <col min="10249" max="10496" width="6.75" style="81"/>
    <col min="10497" max="10497" width="5.875" style="81" customWidth="1"/>
    <col min="10498" max="10498" width="35.125" style="81" customWidth="1"/>
    <col min="10499" max="10499" width="12.5" style="81" customWidth="1"/>
    <col min="10500" max="10500" width="9.625" style="81" customWidth="1"/>
    <col min="10501" max="10501" width="10.875" style="81" customWidth="1"/>
    <col min="10502" max="10502" width="10.625" style="81" customWidth="1"/>
    <col min="10503" max="10503" width="9.625" style="81" customWidth="1"/>
    <col min="10504" max="10504" width="11.5" style="81" customWidth="1"/>
    <col min="10505" max="10752" width="6.75" style="81"/>
    <col min="10753" max="10753" width="5.875" style="81" customWidth="1"/>
    <col min="10754" max="10754" width="35.125" style="81" customWidth="1"/>
    <col min="10755" max="10755" width="12.5" style="81" customWidth="1"/>
    <col min="10756" max="10756" width="9.625" style="81" customWidth="1"/>
    <col min="10757" max="10757" width="10.875" style="81" customWidth="1"/>
    <col min="10758" max="10758" width="10.625" style="81" customWidth="1"/>
    <col min="10759" max="10759" width="9.625" style="81" customWidth="1"/>
    <col min="10760" max="10760" width="11.5" style="81" customWidth="1"/>
    <col min="10761" max="11008" width="6.75" style="81"/>
    <col min="11009" max="11009" width="5.875" style="81" customWidth="1"/>
    <col min="11010" max="11010" width="35.125" style="81" customWidth="1"/>
    <col min="11011" max="11011" width="12.5" style="81" customWidth="1"/>
    <col min="11012" max="11012" width="9.625" style="81" customWidth="1"/>
    <col min="11013" max="11013" width="10.875" style="81" customWidth="1"/>
    <col min="11014" max="11014" width="10.625" style="81" customWidth="1"/>
    <col min="11015" max="11015" width="9.625" style="81" customWidth="1"/>
    <col min="11016" max="11016" width="11.5" style="81" customWidth="1"/>
    <col min="11017" max="11264" width="6.75" style="81"/>
    <col min="11265" max="11265" width="5.875" style="81" customWidth="1"/>
    <col min="11266" max="11266" width="35.125" style="81" customWidth="1"/>
    <col min="11267" max="11267" width="12.5" style="81" customWidth="1"/>
    <col min="11268" max="11268" width="9.625" style="81" customWidth="1"/>
    <col min="11269" max="11269" width="10.875" style="81" customWidth="1"/>
    <col min="11270" max="11270" width="10.625" style="81" customWidth="1"/>
    <col min="11271" max="11271" width="9.625" style="81" customWidth="1"/>
    <col min="11272" max="11272" width="11.5" style="81" customWidth="1"/>
    <col min="11273" max="11520" width="6.75" style="81"/>
    <col min="11521" max="11521" width="5.875" style="81" customWidth="1"/>
    <col min="11522" max="11522" width="35.125" style="81" customWidth="1"/>
    <col min="11523" max="11523" width="12.5" style="81" customWidth="1"/>
    <col min="11524" max="11524" width="9.625" style="81" customWidth="1"/>
    <col min="11525" max="11525" width="10.875" style="81" customWidth="1"/>
    <col min="11526" max="11526" width="10.625" style="81" customWidth="1"/>
    <col min="11527" max="11527" width="9.625" style="81" customWidth="1"/>
    <col min="11528" max="11528" width="11.5" style="81" customWidth="1"/>
    <col min="11529" max="11776" width="6.75" style="81"/>
    <col min="11777" max="11777" width="5.875" style="81" customWidth="1"/>
    <col min="11778" max="11778" width="35.125" style="81" customWidth="1"/>
    <col min="11779" max="11779" width="12.5" style="81" customWidth="1"/>
    <col min="11780" max="11780" width="9.625" style="81" customWidth="1"/>
    <col min="11781" max="11781" width="10.875" style="81" customWidth="1"/>
    <col min="11782" max="11782" width="10.625" style="81" customWidth="1"/>
    <col min="11783" max="11783" width="9.625" style="81" customWidth="1"/>
    <col min="11784" max="11784" width="11.5" style="81" customWidth="1"/>
    <col min="11785" max="12032" width="6.75" style="81"/>
    <col min="12033" max="12033" width="5.875" style="81" customWidth="1"/>
    <col min="12034" max="12034" width="35.125" style="81" customWidth="1"/>
    <col min="12035" max="12035" width="12.5" style="81" customWidth="1"/>
    <col min="12036" max="12036" width="9.625" style="81" customWidth="1"/>
    <col min="12037" max="12037" width="10.875" style="81" customWidth="1"/>
    <col min="12038" max="12038" width="10.625" style="81" customWidth="1"/>
    <col min="12039" max="12039" width="9.625" style="81" customWidth="1"/>
    <col min="12040" max="12040" width="11.5" style="81" customWidth="1"/>
    <col min="12041" max="12288" width="6.75" style="81"/>
    <col min="12289" max="12289" width="5.875" style="81" customWidth="1"/>
    <col min="12290" max="12290" width="35.125" style="81" customWidth="1"/>
    <col min="12291" max="12291" width="12.5" style="81" customWidth="1"/>
    <col min="12292" max="12292" width="9.625" style="81" customWidth="1"/>
    <col min="12293" max="12293" width="10.875" style="81" customWidth="1"/>
    <col min="12294" max="12294" width="10.625" style="81" customWidth="1"/>
    <col min="12295" max="12295" width="9.625" style="81" customWidth="1"/>
    <col min="12296" max="12296" width="11.5" style="81" customWidth="1"/>
    <col min="12297" max="12544" width="6.75" style="81"/>
    <col min="12545" max="12545" width="5.875" style="81" customWidth="1"/>
    <col min="12546" max="12546" width="35.125" style="81" customWidth="1"/>
    <col min="12547" max="12547" width="12.5" style="81" customWidth="1"/>
    <col min="12548" max="12548" width="9.625" style="81" customWidth="1"/>
    <col min="12549" max="12549" width="10.875" style="81" customWidth="1"/>
    <col min="12550" max="12550" width="10.625" style="81" customWidth="1"/>
    <col min="12551" max="12551" width="9.625" style="81" customWidth="1"/>
    <col min="12552" max="12552" width="11.5" style="81" customWidth="1"/>
    <col min="12553" max="12800" width="6.75" style="81"/>
    <col min="12801" max="12801" width="5.875" style="81" customWidth="1"/>
    <col min="12802" max="12802" width="35.125" style="81" customWidth="1"/>
    <col min="12803" max="12803" width="12.5" style="81" customWidth="1"/>
    <col min="12804" max="12804" width="9.625" style="81" customWidth="1"/>
    <col min="12805" max="12805" width="10.875" style="81" customWidth="1"/>
    <col min="12806" max="12806" width="10.625" style="81" customWidth="1"/>
    <col min="12807" max="12807" width="9.625" style="81" customWidth="1"/>
    <col min="12808" max="12808" width="11.5" style="81" customWidth="1"/>
    <col min="12809" max="13056" width="6.75" style="81"/>
    <col min="13057" max="13057" width="5.875" style="81" customWidth="1"/>
    <col min="13058" max="13058" width="35.125" style="81" customWidth="1"/>
    <col min="13059" max="13059" width="12.5" style="81" customWidth="1"/>
    <col min="13060" max="13060" width="9.625" style="81" customWidth="1"/>
    <col min="13061" max="13061" width="10.875" style="81" customWidth="1"/>
    <col min="13062" max="13062" width="10.625" style="81" customWidth="1"/>
    <col min="13063" max="13063" width="9.625" style="81" customWidth="1"/>
    <col min="13064" max="13064" width="11.5" style="81" customWidth="1"/>
    <col min="13065" max="13312" width="6.75" style="81"/>
    <col min="13313" max="13313" width="5.875" style="81" customWidth="1"/>
    <col min="13314" max="13314" width="35.125" style="81" customWidth="1"/>
    <col min="13315" max="13315" width="12.5" style="81" customWidth="1"/>
    <col min="13316" max="13316" width="9.625" style="81" customWidth="1"/>
    <col min="13317" max="13317" width="10.875" style="81" customWidth="1"/>
    <col min="13318" max="13318" width="10.625" style="81" customWidth="1"/>
    <col min="13319" max="13319" width="9.625" style="81" customWidth="1"/>
    <col min="13320" max="13320" width="11.5" style="81" customWidth="1"/>
    <col min="13321" max="13568" width="6.75" style="81"/>
    <col min="13569" max="13569" width="5.875" style="81" customWidth="1"/>
    <col min="13570" max="13570" width="35.125" style="81" customWidth="1"/>
    <col min="13571" max="13571" width="12.5" style="81" customWidth="1"/>
    <col min="13572" max="13572" width="9.625" style="81" customWidth="1"/>
    <col min="13573" max="13573" width="10.875" style="81" customWidth="1"/>
    <col min="13574" max="13574" width="10.625" style="81" customWidth="1"/>
    <col min="13575" max="13575" width="9.625" style="81" customWidth="1"/>
    <col min="13576" max="13576" width="11.5" style="81" customWidth="1"/>
    <col min="13577" max="13824" width="6.75" style="81"/>
    <col min="13825" max="13825" width="5.875" style="81" customWidth="1"/>
    <col min="13826" max="13826" width="35.125" style="81" customWidth="1"/>
    <col min="13827" max="13827" width="12.5" style="81" customWidth="1"/>
    <col min="13828" max="13828" width="9.625" style="81" customWidth="1"/>
    <col min="13829" max="13829" width="10.875" style="81" customWidth="1"/>
    <col min="13830" max="13830" width="10.625" style="81" customWidth="1"/>
    <col min="13831" max="13831" width="9.625" style="81" customWidth="1"/>
    <col min="13832" max="13832" width="11.5" style="81" customWidth="1"/>
    <col min="13833" max="14080" width="6.75" style="81"/>
    <col min="14081" max="14081" width="5.875" style="81" customWidth="1"/>
    <col min="14082" max="14082" width="35.125" style="81" customWidth="1"/>
    <col min="14083" max="14083" width="12.5" style="81" customWidth="1"/>
    <col min="14084" max="14084" width="9.625" style="81" customWidth="1"/>
    <col min="14085" max="14085" width="10.875" style="81" customWidth="1"/>
    <col min="14086" max="14086" width="10.625" style="81" customWidth="1"/>
    <col min="14087" max="14087" width="9.625" style="81" customWidth="1"/>
    <col min="14088" max="14088" width="11.5" style="81" customWidth="1"/>
    <col min="14089" max="14336" width="6.75" style="81"/>
    <col min="14337" max="14337" width="5.875" style="81" customWidth="1"/>
    <col min="14338" max="14338" width="35.125" style="81" customWidth="1"/>
    <col min="14339" max="14339" width="12.5" style="81" customWidth="1"/>
    <col min="14340" max="14340" width="9.625" style="81" customWidth="1"/>
    <col min="14341" max="14341" width="10.875" style="81" customWidth="1"/>
    <col min="14342" max="14342" width="10.625" style="81" customWidth="1"/>
    <col min="14343" max="14343" width="9.625" style="81" customWidth="1"/>
    <col min="14344" max="14344" width="11.5" style="81" customWidth="1"/>
    <col min="14345" max="14592" width="6.75" style="81"/>
    <col min="14593" max="14593" width="5.875" style="81" customWidth="1"/>
    <col min="14594" max="14594" width="35.125" style="81" customWidth="1"/>
    <col min="14595" max="14595" width="12.5" style="81" customWidth="1"/>
    <col min="14596" max="14596" width="9.625" style="81" customWidth="1"/>
    <col min="14597" max="14597" width="10.875" style="81" customWidth="1"/>
    <col min="14598" max="14598" width="10.625" style="81" customWidth="1"/>
    <col min="14599" max="14599" width="9.625" style="81" customWidth="1"/>
    <col min="14600" max="14600" width="11.5" style="81" customWidth="1"/>
    <col min="14601" max="14848" width="6.75" style="81"/>
    <col min="14849" max="14849" width="5.875" style="81" customWidth="1"/>
    <col min="14850" max="14850" width="35.125" style="81" customWidth="1"/>
    <col min="14851" max="14851" width="12.5" style="81" customWidth="1"/>
    <col min="14852" max="14852" width="9.625" style="81" customWidth="1"/>
    <col min="14853" max="14853" width="10.875" style="81" customWidth="1"/>
    <col min="14854" max="14854" width="10.625" style="81" customWidth="1"/>
    <col min="14855" max="14855" width="9.625" style="81" customWidth="1"/>
    <col min="14856" max="14856" width="11.5" style="81" customWidth="1"/>
    <col min="14857" max="15104" width="6.75" style="81"/>
    <col min="15105" max="15105" width="5.875" style="81" customWidth="1"/>
    <col min="15106" max="15106" width="35.125" style="81" customWidth="1"/>
    <col min="15107" max="15107" width="12.5" style="81" customWidth="1"/>
    <col min="15108" max="15108" width="9.625" style="81" customWidth="1"/>
    <col min="15109" max="15109" width="10.875" style="81" customWidth="1"/>
    <col min="15110" max="15110" width="10.625" style="81" customWidth="1"/>
    <col min="15111" max="15111" width="9.625" style="81" customWidth="1"/>
    <col min="15112" max="15112" width="11.5" style="81" customWidth="1"/>
    <col min="15113" max="15360" width="6.75" style="81"/>
    <col min="15361" max="15361" width="5.875" style="81" customWidth="1"/>
    <col min="15362" max="15362" width="35.125" style="81" customWidth="1"/>
    <col min="15363" max="15363" width="12.5" style="81" customWidth="1"/>
    <col min="15364" max="15364" width="9.625" style="81" customWidth="1"/>
    <col min="15365" max="15365" width="10.875" style="81" customWidth="1"/>
    <col min="15366" max="15366" width="10.625" style="81" customWidth="1"/>
    <col min="15367" max="15367" width="9.625" style="81" customWidth="1"/>
    <col min="15368" max="15368" width="11.5" style="81" customWidth="1"/>
    <col min="15369" max="15616" width="6.75" style="81"/>
    <col min="15617" max="15617" width="5.875" style="81" customWidth="1"/>
    <col min="15618" max="15618" width="35.125" style="81" customWidth="1"/>
    <col min="15619" max="15619" width="12.5" style="81" customWidth="1"/>
    <col min="15620" max="15620" width="9.625" style="81" customWidth="1"/>
    <col min="15621" max="15621" width="10.875" style="81" customWidth="1"/>
    <col min="15622" max="15622" width="10.625" style="81" customWidth="1"/>
    <col min="15623" max="15623" width="9.625" style="81" customWidth="1"/>
    <col min="15624" max="15624" width="11.5" style="81" customWidth="1"/>
    <col min="15625" max="15872" width="6.75" style="81"/>
    <col min="15873" max="15873" width="5.875" style="81" customWidth="1"/>
    <col min="15874" max="15874" width="35.125" style="81" customWidth="1"/>
    <col min="15875" max="15875" width="12.5" style="81" customWidth="1"/>
    <col min="15876" max="15876" width="9.625" style="81" customWidth="1"/>
    <col min="15877" max="15877" width="10.875" style="81" customWidth="1"/>
    <col min="15878" max="15878" width="10.625" style="81" customWidth="1"/>
    <col min="15879" max="15879" width="9.625" style="81" customWidth="1"/>
    <col min="15880" max="15880" width="11.5" style="81" customWidth="1"/>
    <col min="15881" max="16128" width="6.75" style="81"/>
    <col min="16129" max="16129" width="5.875" style="81" customWidth="1"/>
    <col min="16130" max="16130" width="35.125" style="81" customWidth="1"/>
    <col min="16131" max="16131" width="12.5" style="81" customWidth="1"/>
    <col min="16132" max="16132" width="9.625" style="81" customWidth="1"/>
    <col min="16133" max="16133" width="10.875" style="81" customWidth="1"/>
    <col min="16134" max="16134" width="10.625" style="81" customWidth="1"/>
    <col min="16135" max="16135" width="9.625" style="81" customWidth="1"/>
    <col min="16136" max="16136" width="11.5" style="81" customWidth="1"/>
    <col min="16137" max="16384" width="6.75" style="81"/>
  </cols>
  <sheetData>
    <row r="1" spans="2:13">
      <c r="B1" s="82"/>
      <c r="C1" s="83"/>
      <c r="D1" s="83"/>
      <c r="E1" s="83"/>
      <c r="F1" s="83"/>
      <c r="G1" s="83"/>
      <c r="H1" s="83"/>
      <c r="I1" s="129"/>
    </row>
    <row r="2" spans="2:13" ht="42" customHeight="1">
      <c r="B2" s="84"/>
      <c r="C2" s="85"/>
      <c r="D2" s="513" t="s">
        <v>5123</v>
      </c>
      <c r="E2" s="513"/>
      <c r="F2" s="513"/>
      <c r="G2" s="513"/>
      <c r="H2" s="513"/>
      <c r="I2" s="514"/>
    </row>
    <row r="3" spans="2:13" ht="63" customHeight="1" thickBot="1">
      <c r="B3" s="86"/>
      <c r="C3" s="87"/>
      <c r="D3" s="515" t="s">
        <v>5156</v>
      </c>
      <c r="E3" s="515"/>
      <c r="F3" s="515"/>
      <c r="G3" s="515"/>
      <c r="H3" s="515"/>
      <c r="I3" s="516"/>
    </row>
    <row r="4" spans="2:13" ht="22.5" customHeight="1">
      <c r="B4" s="554" t="s">
        <v>5157</v>
      </c>
      <c r="C4" s="511"/>
      <c r="D4" s="511"/>
      <c r="E4" s="511"/>
      <c r="F4" s="511"/>
      <c r="G4" s="511"/>
      <c r="H4" s="511"/>
      <c r="I4" s="555"/>
    </row>
    <row r="5" spans="2:13" ht="6" customHeight="1">
      <c r="B5" s="269"/>
      <c r="F5" s="89"/>
      <c r="I5" s="270"/>
    </row>
    <row r="6" spans="2:13" ht="16.5" customHeight="1">
      <c r="B6" s="271" t="s">
        <v>5158</v>
      </c>
      <c r="C6" s="272"/>
      <c r="D6" s="272"/>
      <c r="E6" s="272"/>
      <c r="F6" s="272"/>
      <c r="G6" s="272"/>
      <c r="H6" s="272"/>
      <c r="I6" s="273"/>
    </row>
    <row r="7" spans="2:13" s="80" customFormat="1" ht="16.5" customHeight="1">
      <c r="B7" s="274" t="s">
        <v>5159</v>
      </c>
      <c r="C7" s="274" t="s">
        <v>5160</v>
      </c>
      <c r="D7" s="556" t="s">
        <v>5161</v>
      </c>
      <c r="E7" s="556"/>
      <c r="F7" s="556" t="s">
        <v>5162</v>
      </c>
      <c r="G7" s="556"/>
      <c r="H7" s="556" t="s">
        <v>5163</v>
      </c>
      <c r="I7" s="556"/>
    </row>
    <row r="8" spans="2:13" ht="124.9" customHeight="1">
      <c r="B8" s="275" t="s">
        <v>5165</v>
      </c>
      <c r="C8" s="276" t="s">
        <v>5229</v>
      </c>
      <c r="D8" s="557" t="s">
        <v>5230</v>
      </c>
      <c r="E8" s="557"/>
      <c r="F8" s="558" t="s">
        <v>5231</v>
      </c>
      <c r="G8" s="558"/>
      <c r="H8" s="588"/>
      <c r="I8" s="557"/>
    </row>
    <row r="9" spans="2:13" ht="87" customHeight="1">
      <c r="B9" s="275" t="s">
        <v>5171</v>
      </c>
      <c r="C9" s="276" t="s">
        <v>5232</v>
      </c>
      <c r="D9" s="557" t="s">
        <v>5233</v>
      </c>
      <c r="E9" s="557"/>
      <c r="F9" s="558" t="s">
        <v>5234</v>
      </c>
      <c r="G9" s="558"/>
      <c r="H9" s="588"/>
      <c r="I9" s="557"/>
    </row>
    <row r="10" spans="2:13" ht="121.9" customHeight="1">
      <c r="B10" s="275" t="s">
        <v>5201</v>
      </c>
      <c r="C10" s="276" t="s">
        <v>5235</v>
      </c>
      <c r="D10" s="557" t="s">
        <v>5236</v>
      </c>
      <c r="E10" s="557"/>
      <c r="F10" s="558" t="s">
        <v>5237</v>
      </c>
      <c r="G10" s="558"/>
      <c r="H10" s="588"/>
      <c r="I10" s="557"/>
    </row>
    <row r="11" spans="2:13">
      <c r="B11" s="275" t="s">
        <v>5205</v>
      </c>
      <c r="C11" s="276"/>
      <c r="D11" s="557"/>
      <c r="E11" s="557"/>
      <c r="F11" s="558"/>
      <c r="G11" s="558"/>
      <c r="H11" s="558"/>
      <c r="I11" s="558"/>
    </row>
    <row r="12" spans="2:13" ht="6.75" customHeight="1">
      <c r="B12" s="277"/>
      <c r="C12" s="278"/>
      <c r="D12" s="279"/>
      <c r="E12" s="279"/>
      <c r="F12" s="278"/>
      <c r="G12" s="278"/>
      <c r="H12" s="278"/>
      <c r="I12" s="280"/>
    </row>
    <row r="13" spans="2:13" ht="15.75">
      <c r="B13" s="271" t="s">
        <v>5177</v>
      </c>
      <c r="C13" s="272"/>
      <c r="D13" s="272"/>
      <c r="E13" s="272"/>
      <c r="F13" s="272"/>
      <c r="G13" s="272"/>
      <c r="H13" s="272"/>
      <c r="I13" s="273"/>
    </row>
    <row r="14" spans="2:13" s="80" customFormat="1" ht="16.5" customHeight="1">
      <c r="B14" s="274" t="s">
        <v>5178</v>
      </c>
      <c r="C14" s="274" t="s">
        <v>5179</v>
      </c>
      <c r="D14" s="556" t="s">
        <v>2082</v>
      </c>
      <c r="E14" s="556"/>
      <c r="F14" s="556"/>
      <c r="G14" s="274" t="s">
        <v>5180</v>
      </c>
      <c r="H14" s="560" t="s">
        <v>5181</v>
      </c>
      <c r="I14" s="561"/>
    </row>
    <row r="15" spans="2:13" ht="24.75" customHeight="1">
      <c r="B15" s="281" t="s">
        <v>5182</v>
      </c>
      <c r="C15" s="282"/>
      <c r="D15" s="562" t="s">
        <v>5238</v>
      </c>
      <c r="E15" s="562"/>
      <c r="F15" s="562"/>
      <c r="G15" s="282" t="s">
        <v>72</v>
      </c>
      <c r="H15" s="563">
        <f>M15</f>
        <v>11</v>
      </c>
      <c r="I15" s="564"/>
      <c r="J15" s="283" t="s">
        <v>5187</v>
      </c>
      <c r="K15" s="284">
        <f>AVERAGE(F17:G19)</f>
        <v>11.106666666666667</v>
      </c>
      <c r="L15" s="285" t="s">
        <v>5188</v>
      </c>
      <c r="M15" s="286">
        <f>SMALL(K15:K16,1)</f>
        <v>11</v>
      </c>
    </row>
    <row r="16" spans="2:13" ht="15">
      <c r="B16" s="277"/>
      <c r="C16" s="275" t="s">
        <v>5183</v>
      </c>
      <c r="D16" s="565" t="s">
        <v>5184</v>
      </c>
      <c r="E16" s="565"/>
      <c r="F16" s="566" t="s">
        <v>5185</v>
      </c>
      <c r="G16" s="566"/>
      <c r="H16" s="566" t="s">
        <v>5186</v>
      </c>
      <c r="I16" s="566"/>
      <c r="J16" s="283" t="s">
        <v>5190</v>
      </c>
      <c r="K16" s="284">
        <f>MEDIAN(F17:G19)</f>
        <v>11</v>
      </c>
      <c r="L16" s="287"/>
      <c r="M16" s="287"/>
    </row>
    <row r="17" spans="2:17" ht="15">
      <c r="B17" s="277"/>
      <c r="C17" s="288" t="s">
        <v>5165</v>
      </c>
      <c r="D17" s="567" t="str">
        <f t="shared" ref="D17:D19" si="0">VLOOKUP(C17,$B$8:$G$11,3,FALSE)</f>
        <v>MIRANDA E CIA LTDA.</v>
      </c>
      <c r="E17" s="567"/>
      <c r="F17" s="533">
        <v>11</v>
      </c>
      <c r="G17" s="533"/>
      <c r="H17" s="568" t="s">
        <v>5239</v>
      </c>
      <c r="I17" s="568"/>
      <c r="J17" s="283" t="s">
        <v>5191</v>
      </c>
      <c r="K17" s="289">
        <f>_xlfn.STDEV.S(F17:G19)/AVERAGE(F17:G19)</f>
        <v>7.608620349335328E-2</v>
      </c>
      <c r="L17" s="287"/>
      <c r="M17" s="287"/>
    </row>
    <row r="18" spans="2:17">
      <c r="B18" s="277"/>
      <c r="C18" s="288" t="s">
        <v>5171</v>
      </c>
      <c r="D18" s="567" t="str">
        <f t="shared" si="0"/>
        <v>CRISTAL CCH LTDA.</v>
      </c>
      <c r="E18" s="567"/>
      <c r="F18" s="533">
        <v>12</v>
      </c>
      <c r="G18" s="533"/>
      <c r="H18" s="568" t="s">
        <v>5239</v>
      </c>
      <c r="I18" s="568"/>
    </row>
    <row r="19" spans="2:17">
      <c r="B19" s="277"/>
      <c r="C19" s="288" t="s">
        <v>5201</v>
      </c>
      <c r="D19" s="567" t="str">
        <f t="shared" si="0"/>
        <v>KAROLINA NAJARA SILVA DE ALMEIDA</v>
      </c>
      <c r="E19" s="567"/>
      <c r="F19" s="533">
        <v>10.32</v>
      </c>
      <c r="G19" s="533"/>
      <c r="H19" s="568" t="s">
        <v>5239</v>
      </c>
      <c r="I19" s="568"/>
    </row>
    <row r="20" spans="2:17">
      <c r="B20" s="290"/>
      <c r="C20" s="291" t="s">
        <v>5192</v>
      </c>
      <c r="D20" s="584" t="s">
        <v>58</v>
      </c>
      <c r="E20" s="584"/>
      <c r="F20" s="584"/>
      <c r="G20" s="584"/>
      <c r="H20" s="584"/>
      <c r="I20" s="584"/>
    </row>
    <row r="21" spans="2:17">
      <c r="B21" s="277"/>
      <c r="C21" s="292"/>
      <c r="D21" s="292"/>
      <c r="E21" s="292"/>
      <c r="F21" s="292"/>
      <c r="G21" s="292"/>
      <c r="H21" s="292"/>
      <c r="I21" s="293"/>
    </row>
    <row r="22" spans="2:17">
      <c r="B22" s="277"/>
      <c r="C22" s="292"/>
      <c r="D22" s="292"/>
      <c r="E22" s="292"/>
      <c r="F22" s="292"/>
      <c r="G22" s="292"/>
      <c r="H22" s="292"/>
      <c r="I22" s="293"/>
    </row>
    <row r="23" spans="2:17">
      <c r="B23" s="277"/>
      <c r="C23" s="292"/>
      <c r="D23" s="292"/>
      <c r="E23" s="292"/>
      <c r="F23" s="292"/>
      <c r="G23" s="292"/>
      <c r="H23" s="292"/>
      <c r="I23" s="293"/>
    </row>
    <row r="24" spans="2:17">
      <c r="B24" s="277"/>
      <c r="C24" s="292"/>
      <c r="D24" s="292"/>
      <c r="E24" s="292"/>
      <c r="F24" s="292"/>
      <c r="G24" s="292"/>
      <c r="H24" s="292"/>
      <c r="I24" s="293"/>
    </row>
    <row r="25" spans="2:17" ht="14.25">
      <c r="B25" s="277"/>
      <c r="C25" s="292"/>
      <c r="D25" s="292"/>
      <c r="E25" s="292"/>
      <c r="F25" s="292"/>
      <c r="G25" s="292"/>
      <c r="H25" s="292"/>
      <c r="I25" s="293"/>
      <c r="Q25" s="304"/>
    </row>
    <row r="26" spans="2:17">
      <c r="B26" s="277"/>
      <c r="C26" s="292"/>
      <c r="D26" s="292"/>
      <c r="E26" s="292"/>
      <c r="F26" s="292"/>
      <c r="G26" s="292"/>
      <c r="H26" s="292"/>
      <c r="I26" s="293"/>
    </row>
    <row r="27" spans="2:17">
      <c r="B27" s="585" t="s">
        <v>5194</v>
      </c>
      <c r="C27" s="586"/>
      <c r="D27" s="587"/>
      <c r="E27" s="585" t="s">
        <v>5209</v>
      </c>
      <c r="F27" s="586"/>
      <c r="G27" s="586"/>
      <c r="H27" s="586"/>
      <c r="I27" s="587"/>
    </row>
    <row r="28" spans="2:17">
      <c r="B28" s="294"/>
      <c r="C28" s="295"/>
      <c r="D28" s="296"/>
      <c r="E28" s="569"/>
      <c r="F28" s="570"/>
      <c r="G28" s="570"/>
      <c r="H28" s="570"/>
      <c r="I28" s="571"/>
    </row>
    <row r="29" spans="2:17">
      <c r="B29" s="297" t="s">
        <v>2334</v>
      </c>
      <c r="C29" s="292"/>
      <c r="D29" s="293"/>
      <c r="E29" s="572"/>
      <c r="F29" s="573"/>
      <c r="G29" s="573"/>
      <c r="H29" s="573"/>
      <c r="I29" s="574"/>
    </row>
    <row r="30" spans="2:17">
      <c r="B30" s="297"/>
      <c r="C30" s="292"/>
      <c r="D30" s="293"/>
      <c r="E30" s="572"/>
      <c r="F30" s="573"/>
      <c r="G30" s="573"/>
      <c r="H30" s="573"/>
      <c r="I30" s="574"/>
    </row>
    <row r="31" spans="2:17">
      <c r="B31" s="297"/>
      <c r="C31" s="292"/>
      <c r="D31" s="293"/>
      <c r="E31" s="572"/>
      <c r="F31" s="573"/>
      <c r="G31" s="573"/>
      <c r="H31" s="573"/>
      <c r="I31" s="574"/>
    </row>
    <row r="32" spans="2:17">
      <c r="B32" s="298"/>
      <c r="C32" s="299"/>
      <c r="D32" s="300"/>
      <c r="E32" s="575"/>
      <c r="F32" s="576"/>
      <c r="G32" s="576"/>
      <c r="H32" s="576"/>
      <c r="I32" s="577"/>
    </row>
  </sheetData>
  <mergeCells count="38">
    <mergeCell ref="E28:I32"/>
    <mergeCell ref="D19:E19"/>
    <mergeCell ref="F19:G19"/>
    <mergeCell ref="H19:I19"/>
    <mergeCell ref="D20:I20"/>
    <mergeCell ref="B27:D27"/>
    <mergeCell ref="E27:I27"/>
    <mergeCell ref="D17:E17"/>
    <mergeCell ref="F17:G17"/>
    <mergeCell ref="H17:I17"/>
    <mergeCell ref="D18:E18"/>
    <mergeCell ref="F18:G18"/>
    <mergeCell ref="H18:I18"/>
    <mergeCell ref="D14:F14"/>
    <mergeCell ref="H14:I14"/>
    <mergeCell ref="D15:F15"/>
    <mergeCell ref="H15:I15"/>
    <mergeCell ref="D16:E16"/>
    <mergeCell ref="F16:G16"/>
    <mergeCell ref="H16:I16"/>
    <mergeCell ref="D10:E10"/>
    <mergeCell ref="F10:G10"/>
    <mergeCell ref="H10:I10"/>
    <mergeCell ref="D11:E11"/>
    <mergeCell ref="F11:G11"/>
    <mergeCell ref="H11:I11"/>
    <mergeCell ref="D8:E8"/>
    <mergeCell ref="F8:G8"/>
    <mergeCell ref="H8:I8"/>
    <mergeCell ref="D9:E9"/>
    <mergeCell ref="F9:G9"/>
    <mergeCell ref="H9:I9"/>
    <mergeCell ref="D2:I2"/>
    <mergeCell ref="D3:I3"/>
    <mergeCell ref="B4:I4"/>
    <mergeCell ref="D7:E7"/>
    <mergeCell ref="F7:G7"/>
    <mergeCell ref="H7:I7"/>
  </mergeCells>
  <dataValidations count="1">
    <dataValidation type="list" allowBlank="1" showInputMessage="1" showErrorMessage="1" sqref="C17:C19" xr:uid="{963EE1D0-E654-4E12-B84D-CFBE742841F5}">
      <formula1>$B$8:$B$11</formula1>
    </dataValidation>
  </dataValidations>
  <printOptions horizontalCentered="1"/>
  <pageMargins left="0.39370078740157499" right="0.39370078740157499" top="0.59055118110236204" bottom="0.59055118110236204" header="0.511811023622047" footer="0.511811023622047"/>
  <pageSetup paperSize="9" scale="67"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FB72"/>
  <sheetViews>
    <sheetView showGridLines="0" showZeros="0" tabSelected="1" view="pageBreakPreview" zoomScale="70" zoomScaleNormal="100" workbookViewId="0">
      <selection activeCell="N75" sqref="D64:N75"/>
    </sheetView>
  </sheetViews>
  <sheetFormatPr defaultColWidth="8" defaultRowHeight="12.75"/>
  <cols>
    <col min="1" max="1" width="10.875" style="24" customWidth="1"/>
    <col min="2" max="2" width="48.375" style="24" customWidth="1"/>
    <col min="3" max="3" width="17.625" style="26" customWidth="1"/>
    <col min="4" max="13" width="17.625" style="27" customWidth="1"/>
    <col min="14" max="14" width="19.875" style="28" customWidth="1"/>
    <col min="15" max="17" width="8" style="24"/>
    <col min="18" max="18" width="26.625" style="24" customWidth="1"/>
    <col min="19" max="19" width="8" style="24"/>
    <col min="20" max="20" width="12.875" style="29" customWidth="1"/>
    <col min="21" max="16384" width="8" style="24"/>
  </cols>
  <sheetData>
    <row r="1" spans="1:16382" ht="72" customHeight="1">
      <c r="A1" s="624"/>
      <c r="B1" s="625"/>
      <c r="C1" s="589"/>
      <c r="D1" s="589"/>
      <c r="E1" s="589"/>
      <c r="F1" s="589"/>
      <c r="G1" s="589"/>
      <c r="H1" s="589"/>
      <c r="I1" s="589"/>
      <c r="J1" s="589"/>
      <c r="K1" s="589"/>
      <c r="L1" s="589"/>
      <c r="M1" s="589"/>
      <c r="N1" s="590"/>
    </row>
    <row r="2" spans="1:16382" ht="67.150000000000006" customHeight="1">
      <c r="A2" s="626"/>
      <c r="B2" s="627"/>
      <c r="C2" s="591" t="s">
        <v>5258</v>
      </c>
      <c r="D2" s="592"/>
      <c r="E2" s="592"/>
      <c r="F2" s="592"/>
      <c r="G2" s="592"/>
      <c r="H2" s="592"/>
      <c r="I2" s="592"/>
      <c r="J2" s="592"/>
      <c r="K2" s="592"/>
      <c r="L2" s="592"/>
      <c r="M2" s="592"/>
      <c r="N2" s="593"/>
    </row>
    <row r="3" spans="1:16382" ht="13.5" customHeight="1">
      <c r="A3" s="632" t="s">
        <v>5212</v>
      </c>
      <c r="B3" s="633"/>
      <c r="C3" s="633"/>
      <c r="D3" s="633"/>
      <c r="E3" s="633"/>
      <c r="F3" s="633"/>
      <c r="G3" s="633"/>
      <c r="H3" s="633"/>
      <c r="I3" s="634"/>
      <c r="J3" s="635"/>
      <c r="K3" s="633"/>
      <c r="L3" s="633"/>
      <c r="M3" s="633"/>
      <c r="N3" s="634"/>
    </row>
    <row r="4" spans="1:16382" ht="13.5" customHeight="1">
      <c r="A4" s="636"/>
      <c r="B4" s="637"/>
      <c r="C4" s="637"/>
      <c r="D4" s="637"/>
      <c r="E4" s="637"/>
      <c r="F4" s="637"/>
      <c r="G4" s="637"/>
      <c r="H4" s="637"/>
      <c r="I4" s="638"/>
      <c r="J4" s="639"/>
      <c r="K4" s="637"/>
      <c r="L4" s="637"/>
      <c r="M4" s="637"/>
      <c r="N4" s="638"/>
    </row>
    <row r="5" spans="1:16382" ht="13.5" customHeight="1">
      <c r="A5" s="632" t="str">
        <f>'Planilha de BDI S. DESON'!A8</f>
        <v>Data: Fev/2025</v>
      </c>
      <c r="B5" s="633"/>
      <c r="C5" s="633"/>
      <c r="D5" s="633"/>
      <c r="E5" s="633"/>
      <c r="F5" s="633"/>
      <c r="G5" s="633"/>
      <c r="H5" s="633"/>
      <c r="I5" s="634"/>
      <c r="J5" s="635"/>
      <c r="K5" s="633"/>
      <c r="L5" s="633"/>
      <c r="M5" s="633"/>
      <c r="N5" s="634"/>
      <c r="O5" s="640"/>
      <c r="P5" s="641"/>
      <c r="Q5" s="641"/>
      <c r="R5" s="641"/>
      <c r="S5" s="641"/>
      <c r="T5" s="642"/>
      <c r="U5" s="641"/>
      <c r="V5" s="641"/>
      <c r="W5" s="643"/>
      <c r="X5" s="640"/>
      <c r="Y5" s="641"/>
      <c r="Z5" s="641"/>
      <c r="AA5" s="641"/>
      <c r="AB5" s="641"/>
      <c r="AC5" s="641"/>
      <c r="AD5" s="641"/>
      <c r="AE5" s="648" t="s">
        <v>5212</v>
      </c>
      <c r="AF5" s="641"/>
      <c r="AG5" s="641"/>
      <c r="AH5" s="641"/>
      <c r="AI5" s="641"/>
      <c r="AJ5" s="641"/>
      <c r="AK5" s="641"/>
      <c r="AL5" s="641"/>
      <c r="AM5" s="643"/>
      <c r="AN5" s="640"/>
      <c r="AO5" s="641"/>
      <c r="AP5" s="641"/>
      <c r="AQ5" s="641"/>
      <c r="AR5" s="641"/>
      <c r="AS5" s="641"/>
      <c r="AT5" s="641"/>
      <c r="AU5" s="648" t="s">
        <v>5212</v>
      </c>
      <c r="AV5" s="641"/>
      <c r="AW5" s="641"/>
      <c r="AX5" s="641"/>
      <c r="AY5" s="641"/>
      <c r="AZ5" s="641"/>
      <c r="BA5" s="641"/>
      <c r="BB5" s="641"/>
      <c r="BC5" s="643"/>
      <c r="BD5" s="640"/>
      <c r="BE5" s="641"/>
      <c r="BF5" s="641"/>
      <c r="BG5" s="641"/>
      <c r="BH5" s="641"/>
      <c r="BI5" s="641"/>
      <c r="BJ5" s="641"/>
      <c r="BK5" s="648" t="s">
        <v>5212</v>
      </c>
      <c r="BL5" s="641"/>
      <c r="BM5" s="641"/>
      <c r="BN5" s="641"/>
      <c r="BO5" s="641"/>
      <c r="BP5" s="641"/>
      <c r="BQ5" s="641"/>
      <c r="BR5" s="641"/>
      <c r="BS5" s="643"/>
      <c r="BT5" s="640"/>
      <c r="BU5" s="641"/>
      <c r="BV5" s="641"/>
      <c r="BW5" s="641"/>
      <c r="BX5" s="641"/>
      <c r="BY5" s="641"/>
      <c r="BZ5" s="641"/>
      <c r="CA5" s="648" t="s">
        <v>5212</v>
      </c>
      <c r="CB5" s="641"/>
      <c r="CC5" s="641"/>
      <c r="CD5" s="641"/>
      <c r="CE5" s="641"/>
      <c r="CF5" s="641"/>
      <c r="CG5" s="641"/>
      <c r="CH5" s="641"/>
      <c r="CI5" s="643"/>
      <c r="CJ5" s="640"/>
      <c r="CK5" s="641"/>
      <c r="CL5" s="641"/>
      <c r="CM5" s="641"/>
      <c r="CN5" s="641"/>
      <c r="CO5" s="641"/>
      <c r="CP5" s="641"/>
      <c r="CQ5" s="648" t="s">
        <v>5212</v>
      </c>
      <c r="CR5" s="641"/>
      <c r="CS5" s="641"/>
      <c r="CT5" s="641"/>
      <c r="CU5" s="641"/>
      <c r="CV5" s="641"/>
      <c r="CW5" s="641"/>
      <c r="CX5" s="641"/>
      <c r="CY5" s="643"/>
      <c r="CZ5" s="640"/>
      <c r="DA5" s="641"/>
      <c r="DB5" s="641"/>
      <c r="DC5" s="641"/>
      <c r="DD5" s="641"/>
      <c r="DE5" s="641"/>
      <c r="DF5" s="641"/>
      <c r="DG5" s="648" t="s">
        <v>5212</v>
      </c>
      <c r="DH5" s="641"/>
      <c r="DI5" s="641"/>
      <c r="DJ5" s="641"/>
      <c r="DK5" s="641"/>
      <c r="DL5" s="641"/>
      <c r="DM5" s="641"/>
      <c r="DN5" s="641"/>
      <c r="DO5" s="643"/>
      <c r="DP5" s="640"/>
      <c r="DQ5" s="641"/>
      <c r="DR5" s="641"/>
      <c r="DS5" s="641"/>
      <c r="DT5" s="641"/>
      <c r="DU5" s="641"/>
      <c r="DV5" s="641"/>
      <c r="DW5" s="648" t="s">
        <v>5212</v>
      </c>
      <c r="DX5" s="641"/>
      <c r="DY5" s="641"/>
      <c r="DZ5" s="641"/>
      <c r="EA5" s="641"/>
      <c r="EB5" s="641"/>
      <c r="EC5" s="641"/>
      <c r="ED5" s="641"/>
      <c r="EE5" s="643"/>
      <c r="EF5" s="640"/>
      <c r="EG5" s="641"/>
      <c r="EH5" s="641"/>
      <c r="EI5" s="641"/>
      <c r="EJ5" s="641"/>
      <c r="EK5" s="641"/>
      <c r="EL5" s="641"/>
      <c r="EM5" s="648" t="s">
        <v>5212</v>
      </c>
      <c r="EN5" s="641"/>
      <c r="EO5" s="641"/>
      <c r="EP5" s="641"/>
      <c r="EQ5" s="641"/>
      <c r="ER5" s="641"/>
      <c r="ES5" s="641"/>
      <c r="ET5" s="641"/>
      <c r="EU5" s="643"/>
      <c r="EV5" s="640"/>
      <c r="EW5" s="641"/>
      <c r="EX5" s="641"/>
      <c r="EY5" s="641"/>
      <c r="EZ5" s="641"/>
      <c r="FA5" s="641"/>
      <c r="FB5" s="641"/>
      <c r="FC5" s="648" t="s">
        <v>5212</v>
      </c>
      <c r="FD5" s="641"/>
      <c r="FE5" s="641"/>
      <c r="FF5" s="641"/>
      <c r="FG5" s="641"/>
      <c r="FH5" s="641"/>
      <c r="FI5" s="641"/>
      <c r="FJ5" s="641"/>
      <c r="FK5" s="643"/>
      <c r="FL5" s="640"/>
      <c r="FM5" s="641"/>
      <c r="FN5" s="641"/>
      <c r="FO5" s="641"/>
      <c r="FP5" s="641"/>
      <c r="FQ5" s="641"/>
      <c r="FR5" s="641"/>
      <c r="FS5" s="648" t="s">
        <v>5212</v>
      </c>
      <c r="FT5" s="641"/>
      <c r="FU5" s="641"/>
      <c r="FV5" s="641"/>
      <c r="FW5" s="641"/>
      <c r="FX5" s="641"/>
      <c r="FY5" s="641"/>
      <c r="FZ5" s="641"/>
      <c r="GA5" s="643"/>
      <c r="GB5" s="640"/>
      <c r="GC5" s="641"/>
      <c r="GD5" s="641"/>
      <c r="GE5" s="641"/>
      <c r="GF5" s="641"/>
      <c r="GG5" s="641"/>
      <c r="GH5" s="641"/>
      <c r="GI5" s="648" t="s">
        <v>5212</v>
      </c>
      <c r="GJ5" s="641"/>
      <c r="GK5" s="641"/>
      <c r="GL5" s="641"/>
      <c r="GM5" s="641"/>
      <c r="GN5" s="641"/>
      <c r="GO5" s="641"/>
      <c r="GP5" s="641"/>
      <c r="GQ5" s="643"/>
      <c r="GR5" s="640"/>
      <c r="GS5" s="641"/>
      <c r="GT5" s="641"/>
      <c r="GU5" s="641"/>
      <c r="GV5" s="641"/>
      <c r="GW5" s="641"/>
      <c r="GX5" s="641"/>
      <c r="GY5" s="648" t="s">
        <v>5212</v>
      </c>
      <c r="GZ5" s="641"/>
      <c r="HA5" s="641"/>
      <c r="HB5" s="641"/>
      <c r="HC5" s="641"/>
      <c r="HD5" s="641"/>
      <c r="HE5" s="641"/>
      <c r="HF5" s="641"/>
      <c r="HG5" s="643"/>
      <c r="HH5" s="640"/>
      <c r="HI5" s="641"/>
      <c r="HJ5" s="641"/>
      <c r="HK5" s="641"/>
      <c r="HL5" s="641"/>
      <c r="HM5" s="641"/>
      <c r="HN5" s="641"/>
      <c r="HO5" s="648" t="s">
        <v>5212</v>
      </c>
      <c r="HP5" s="641"/>
      <c r="HQ5" s="641"/>
      <c r="HR5" s="641"/>
      <c r="HS5" s="641"/>
      <c r="HT5" s="641"/>
      <c r="HU5" s="641"/>
      <c r="HV5" s="641"/>
      <c r="HW5" s="643"/>
      <c r="HX5" s="640"/>
      <c r="HY5" s="641"/>
      <c r="HZ5" s="641"/>
      <c r="IA5" s="641"/>
      <c r="IB5" s="641"/>
      <c r="IC5" s="641"/>
      <c r="ID5" s="641"/>
      <c r="IE5" s="648" t="s">
        <v>5212</v>
      </c>
      <c r="IF5" s="641"/>
      <c r="IG5" s="641"/>
      <c r="IH5" s="641"/>
      <c r="II5" s="641"/>
      <c r="IJ5" s="641"/>
      <c r="IK5" s="641"/>
      <c r="IL5" s="641"/>
      <c r="IM5" s="643"/>
      <c r="IN5" s="640"/>
      <c r="IO5" s="641"/>
      <c r="IP5" s="641"/>
      <c r="IQ5" s="641"/>
      <c r="IR5" s="641"/>
      <c r="IS5" s="641"/>
      <c r="IT5" s="641"/>
      <c r="IU5" s="648" t="s">
        <v>5212</v>
      </c>
      <c r="IV5" s="641"/>
      <c r="IW5" s="641"/>
      <c r="IX5" s="641"/>
      <c r="IY5" s="641"/>
      <c r="IZ5" s="641"/>
      <c r="JA5" s="641"/>
      <c r="JB5" s="641"/>
      <c r="JC5" s="643"/>
      <c r="JD5" s="640"/>
      <c r="JE5" s="641"/>
      <c r="JF5" s="641"/>
      <c r="JG5" s="641"/>
      <c r="JH5" s="641"/>
      <c r="JI5" s="641"/>
      <c r="JJ5" s="641"/>
      <c r="JK5" s="648" t="s">
        <v>5212</v>
      </c>
      <c r="JL5" s="641"/>
      <c r="JM5" s="641"/>
      <c r="JN5" s="641"/>
      <c r="JO5" s="641"/>
      <c r="JP5" s="641"/>
      <c r="JQ5" s="641"/>
      <c r="JR5" s="641"/>
      <c r="JS5" s="643"/>
      <c r="JT5" s="640"/>
      <c r="JU5" s="641"/>
      <c r="JV5" s="641"/>
      <c r="JW5" s="641"/>
      <c r="JX5" s="641"/>
      <c r="JY5" s="641"/>
      <c r="JZ5" s="641"/>
      <c r="KA5" s="648" t="s">
        <v>5212</v>
      </c>
      <c r="KB5" s="641"/>
      <c r="KC5" s="641"/>
      <c r="KD5" s="641"/>
      <c r="KE5" s="641"/>
      <c r="KF5" s="641"/>
      <c r="KG5" s="641"/>
      <c r="KH5" s="641"/>
      <c r="KI5" s="643"/>
      <c r="KJ5" s="640"/>
      <c r="KK5" s="641"/>
      <c r="KL5" s="641"/>
      <c r="KM5" s="641"/>
      <c r="KN5" s="641"/>
      <c r="KO5" s="641"/>
      <c r="KP5" s="641"/>
      <c r="KQ5" s="648" t="s">
        <v>5212</v>
      </c>
      <c r="KR5" s="641"/>
      <c r="KS5" s="641"/>
      <c r="KT5" s="641"/>
      <c r="KU5" s="641"/>
      <c r="KV5" s="641"/>
      <c r="KW5" s="641"/>
      <c r="KX5" s="641"/>
      <c r="KY5" s="643"/>
      <c r="KZ5" s="640"/>
      <c r="LA5" s="641"/>
      <c r="LB5" s="641"/>
      <c r="LC5" s="641"/>
      <c r="LD5" s="641"/>
      <c r="LE5" s="641"/>
      <c r="LF5" s="641"/>
      <c r="LG5" s="648" t="s">
        <v>5212</v>
      </c>
      <c r="LH5" s="641"/>
      <c r="LI5" s="641"/>
      <c r="LJ5" s="641"/>
      <c r="LK5" s="641"/>
      <c r="LL5" s="641"/>
      <c r="LM5" s="641"/>
      <c r="LN5" s="641"/>
      <c r="LO5" s="643"/>
      <c r="LP5" s="640"/>
      <c r="LQ5" s="641"/>
      <c r="LR5" s="641"/>
      <c r="LS5" s="641"/>
      <c r="LT5" s="641"/>
      <c r="LU5" s="641"/>
      <c r="LV5" s="641"/>
      <c r="LW5" s="648" t="s">
        <v>5212</v>
      </c>
      <c r="LX5" s="641"/>
      <c r="LY5" s="641"/>
      <c r="LZ5" s="641"/>
      <c r="MA5" s="641"/>
      <c r="MB5" s="641"/>
      <c r="MC5" s="641"/>
      <c r="MD5" s="641"/>
      <c r="ME5" s="643"/>
      <c r="MF5" s="640"/>
      <c r="MG5" s="641"/>
      <c r="MH5" s="641"/>
      <c r="MI5" s="641"/>
      <c r="MJ5" s="641"/>
      <c r="MK5" s="641"/>
      <c r="ML5" s="641"/>
      <c r="MM5" s="648" t="s">
        <v>5212</v>
      </c>
      <c r="MN5" s="641"/>
      <c r="MO5" s="641"/>
      <c r="MP5" s="641"/>
      <c r="MQ5" s="641"/>
      <c r="MR5" s="641"/>
      <c r="MS5" s="641"/>
      <c r="MT5" s="641"/>
      <c r="MU5" s="643"/>
      <c r="MV5" s="640"/>
      <c r="MW5" s="641"/>
      <c r="MX5" s="641"/>
      <c r="MY5" s="641"/>
      <c r="MZ5" s="641"/>
      <c r="NA5" s="641"/>
      <c r="NB5" s="641"/>
      <c r="NC5" s="648" t="s">
        <v>5212</v>
      </c>
      <c r="ND5" s="641"/>
      <c r="NE5" s="641"/>
      <c r="NF5" s="641"/>
      <c r="NG5" s="641"/>
      <c r="NH5" s="641"/>
      <c r="NI5" s="641"/>
      <c r="NJ5" s="641"/>
      <c r="NK5" s="643"/>
      <c r="NL5" s="640"/>
      <c r="NM5" s="641"/>
      <c r="NN5" s="641"/>
      <c r="NO5" s="641"/>
      <c r="NP5" s="641"/>
      <c r="NQ5" s="641"/>
      <c r="NR5" s="641"/>
      <c r="NS5" s="648" t="s">
        <v>5212</v>
      </c>
      <c r="NT5" s="641"/>
      <c r="NU5" s="641"/>
      <c r="NV5" s="641"/>
      <c r="NW5" s="641"/>
      <c r="NX5" s="641"/>
      <c r="NY5" s="641"/>
      <c r="NZ5" s="641"/>
      <c r="OA5" s="643"/>
      <c r="OB5" s="640"/>
      <c r="OC5" s="641"/>
      <c r="OD5" s="641"/>
      <c r="OE5" s="641"/>
      <c r="OF5" s="641"/>
      <c r="OG5" s="641"/>
      <c r="OH5" s="641"/>
      <c r="OI5" s="648" t="s">
        <v>5212</v>
      </c>
      <c r="OJ5" s="641"/>
      <c r="OK5" s="641"/>
      <c r="OL5" s="641"/>
      <c r="OM5" s="641"/>
      <c r="ON5" s="641"/>
      <c r="OO5" s="641"/>
      <c r="OP5" s="641"/>
      <c r="OQ5" s="643"/>
      <c r="OR5" s="640"/>
      <c r="OS5" s="641"/>
      <c r="OT5" s="641"/>
      <c r="OU5" s="641"/>
      <c r="OV5" s="641"/>
      <c r="OW5" s="641"/>
      <c r="OX5" s="641"/>
      <c r="OY5" s="648" t="s">
        <v>5212</v>
      </c>
      <c r="OZ5" s="641"/>
      <c r="PA5" s="641"/>
      <c r="PB5" s="641"/>
      <c r="PC5" s="641"/>
      <c r="PD5" s="641"/>
      <c r="PE5" s="641"/>
      <c r="PF5" s="641"/>
      <c r="PG5" s="643"/>
      <c r="PH5" s="640"/>
      <c r="PI5" s="641"/>
      <c r="PJ5" s="641"/>
      <c r="PK5" s="641"/>
      <c r="PL5" s="641"/>
      <c r="PM5" s="641"/>
      <c r="PN5" s="641"/>
      <c r="PO5" s="648" t="s">
        <v>5212</v>
      </c>
      <c r="PP5" s="641"/>
      <c r="PQ5" s="641"/>
      <c r="PR5" s="641"/>
      <c r="PS5" s="641"/>
      <c r="PT5" s="641"/>
      <c r="PU5" s="641"/>
      <c r="PV5" s="641"/>
      <c r="PW5" s="643"/>
      <c r="PX5" s="640"/>
      <c r="PY5" s="641"/>
      <c r="PZ5" s="641"/>
      <c r="QA5" s="641"/>
      <c r="QB5" s="641"/>
      <c r="QC5" s="641"/>
      <c r="QD5" s="641"/>
      <c r="QE5" s="648" t="s">
        <v>5212</v>
      </c>
      <c r="QF5" s="641"/>
      <c r="QG5" s="641"/>
      <c r="QH5" s="641"/>
      <c r="QI5" s="641"/>
      <c r="QJ5" s="641"/>
      <c r="QK5" s="641"/>
      <c r="QL5" s="641"/>
      <c r="QM5" s="643"/>
      <c r="QN5" s="640"/>
      <c r="QO5" s="641"/>
      <c r="QP5" s="641"/>
      <c r="QQ5" s="641"/>
      <c r="QR5" s="641"/>
      <c r="QS5" s="641"/>
      <c r="QT5" s="641"/>
      <c r="QU5" s="648" t="s">
        <v>5212</v>
      </c>
      <c r="QV5" s="641"/>
      <c r="QW5" s="641"/>
      <c r="QX5" s="641"/>
      <c r="QY5" s="641"/>
      <c r="QZ5" s="641"/>
      <c r="RA5" s="641"/>
      <c r="RB5" s="641"/>
      <c r="RC5" s="643"/>
      <c r="RD5" s="640"/>
      <c r="RE5" s="641"/>
      <c r="RF5" s="641"/>
      <c r="RG5" s="641"/>
      <c r="RH5" s="641"/>
      <c r="RI5" s="641"/>
      <c r="RJ5" s="641"/>
      <c r="RK5" s="648" t="s">
        <v>5212</v>
      </c>
      <c r="RL5" s="641"/>
      <c r="RM5" s="641"/>
      <c r="RN5" s="641"/>
      <c r="RO5" s="641"/>
      <c r="RP5" s="641"/>
      <c r="RQ5" s="641"/>
      <c r="RR5" s="641"/>
      <c r="RS5" s="643"/>
      <c r="RT5" s="640"/>
      <c r="RU5" s="641"/>
      <c r="RV5" s="641"/>
      <c r="RW5" s="641"/>
      <c r="RX5" s="641"/>
      <c r="RY5" s="641"/>
      <c r="RZ5" s="641"/>
      <c r="SA5" s="648" t="s">
        <v>5212</v>
      </c>
      <c r="SB5" s="641"/>
      <c r="SC5" s="641"/>
      <c r="SD5" s="641"/>
      <c r="SE5" s="641"/>
      <c r="SF5" s="641"/>
      <c r="SG5" s="641"/>
      <c r="SH5" s="641"/>
      <c r="SI5" s="643"/>
      <c r="SJ5" s="640"/>
      <c r="SK5" s="641"/>
      <c r="SL5" s="641"/>
      <c r="SM5" s="641"/>
      <c r="SN5" s="641"/>
      <c r="SO5" s="641"/>
      <c r="SP5" s="641"/>
      <c r="SQ5" s="648" t="s">
        <v>5212</v>
      </c>
      <c r="SR5" s="641"/>
      <c r="SS5" s="641"/>
      <c r="ST5" s="641"/>
      <c r="SU5" s="641"/>
      <c r="SV5" s="641"/>
      <c r="SW5" s="641"/>
      <c r="SX5" s="641"/>
      <c r="SY5" s="643"/>
      <c r="SZ5" s="640"/>
      <c r="TA5" s="641"/>
      <c r="TB5" s="641"/>
      <c r="TC5" s="641"/>
      <c r="TD5" s="641"/>
      <c r="TE5" s="641"/>
      <c r="TF5" s="641"/>
      <c r="TG5" s="648" t="s">
        <v>5212</v>
      </c>
      <c r="TH5" s="641"/>
      <c r="TI5" s="641"/>
      <c r="TJ5" s="641"/>
      <c r="TK5" s="641"/>
      <c r="TL5" s="641"/>
      <c r="TM5" s="641"/>
      <c r="TN5" s="641"/>
      <c r="TO5" s="643"/>
      <c r="TP5" s="640"/>
      <c r="TQ5" s="641"/>
      <c r="TR5" s="641"/>
      <c r="TS5" s="641"/>
      <c r="TT5" s="641"/>
      <c r="TU5" s="641"/>
      <c r="TV5" s="641"/>
      <c r="TW5" s="648" t="s">
        <v>5212</v>
      </c>
      <c r="TX5" s="641"/>
      <c r="TY5" s="641"/>
      <c r="TZ5" s="641"/>
      <c r="UA5" s="641"/>
      <c r="UB5" s="641"/>
      <c r="UC5" s="641"/>
      <c r="UD5" s="641"/>
      <c r="UE5" s="643"/>
      <c r="UF5" s="640"/>
      <c r="UG5" s="641"/>
      <c r="UH5" s="641"/>
      <c r="UI5" s="641"/>
      <c r="UJ5" s="641"/>
      <c r="UK5" s="641"/>
      <c r="UL5" s="641"/>
      <c r="UM5" s="648" t="s">
        <v>5212</v>
      </c>
      <c r="UN5" s="641"/>
      <c r="UO5" s="641"/>
      <c r="UP5" s="641"/>
      <c r="UQ5" s="641"/>
      <c r="UR5" s="641"/>
      <c r="US5" s="641"/>
      <c r="UT5" s="641"/>
      <c r="UU5" s="643"/>
      <c r="UV5" s="640"/>
      <c r="UW5" s="641"/>
      <c r="UX5" s="641"/>
      <c r="UY5" s="641"/>
      <c r="UZ5" s="641"/>
      <c r="VA5" s="641"/>
      <c r="VB5" s="641"/>
      <c r="VC5" s="648" t="s">
        <v>5212</v>
      </c>
      <c r="VD5" s="641"/>
      <c r="VE5" s="641"/>
      <c r="VF5" s="641"/>
      <c r="VG5" s="641"/>
      <c r="VH5" s="641"/>
      <c r="VI5" s="641"/>
      <c r="VJ5" s="641"/>
      <c r="VK5" s="643"/>
      <c r="VL5" s="640"/>
      <c r="VM5" s="641"/>
      <c r="VN5" s="641"/>
      <c r="VO5" s="641"/>
      <c r="VP5" s="641"/>
      <c r="VQ5" s="641"/>
      <c r="VR5" s="641"/>
      <c r="VS5" s="648" t="s">
        <v>5212</v>
      </c>
      <c r="VT5" s="641"/>
      <c r="VU5" s="641"/>
      <c r="VV5" s="641"/>
      <c r="VW5" s="641"/>
      <c r="VX5" s="641"/>
      <c r="VY5" s="641"/>
      <c r="VZ5" s="641"/>
      <c r="WA5" s="643"/>
      <c r="WB5" s="640"/>
      <c r="WC5" s="641"/>
      <c r="WD5" s="641"/>
      <c r="WE5" s="641"/>
      <c r="WF5" s="641"/>
      <c r="WG5" s="641"/>
      <c r="WH5" s="641"/>
      <c r="WI5" s="648" t="s">
        <v>5212</v>
      </c>
      <c r="WJ5" s="641"/>
      <c r="WK5" s="641"/>
      <c r="WL5" s="641"/>
      <c r="WM5" s="641"/>
      <c r="WN5" s="641"/>
      <c r="WO5" s="641"/>
      <c r="WP5" s="641"/>
      <c r="WQ5" s="643"/>
      <c r="WR5" s="640"/>
      <c r="WS5" s="641"/>
      <c r="WT5" s="641"/>
      <c r="WU5" s="641"/>
      <c r="WV5" s="641"/>
      <c r="WW5" s="641"/>
      <c r="WX5" s="641"/>
      <c r="WY5" s="648" t="s">
        <v>5212</v>
      </c>
      <c r="WZ5" s="641"/>
      <c r="XA5" s="641"/>
      <c r="XB5" s="641"/>
      <c r="XC5" s="641"/>
      <c r="XD5" s="641"/>
      <c r="XE5" s="641"/>
      <c r="XF5" s="641"/>
      <c r="XG5" s="643"/>
      <c r="XH5" s="640"/>
      <c r="XI5" s="641"/>
      <c r="XJ5" s="641"/>
      <c r="XK5" s="641"/>
      <c r="XL5" s="641"/>
      <c r="XM5" s="641"/>
      <c r="XN5" s="641"/>
      <c r="XO5" s="648" t="s">
        <v>5212</v>
      </c>
      <c r="XP5" s="641"/>
      <c r="XQ5" s="641"/>
      <c r="XR5" s="641"/>
      <c r="XS5" s="641"/>
      <c r="XT5" s="641"/>
      <c r="XU5" s="641"/>
      <c r="XV5" s="641"/>
      <c r="XW5" s="643"/>
      <c r="XX5" s="640"/>
      <c r="XY5" s="641"/>
      <c r="XZ5" s="641"/>
      <c r="YA5" s="641"/>
      <c r="YB5" s="641"/>
      <c r="YC5" s="641"/>
      <c r="YD5" s="641"/>
      <c r="YE5" s="648" t="s">
        <v>5212</v>
      </c>
      <c r="YF5" s="641"/>
      <c r="YG5" s="641"/>
      <c r="YH5" s="641"/>
      <c r="YI5" s="641"/>
      <c r="YJ5" s="641"/>
      <c r="YK5" s="641"/>
      <c r="YL5" s="641"/>
      <c r="YM5" s="643"/>
      <c r="YN5" s="640"/>
      <c r="YO5" s="641"/>
      <c r="YP5" s="641"/>
      <c r="YQ5" s="641"/>
      <c r="YR5" s="641"/>
      <c r="YS5" s="641"/>
      <c r="YT5" s="641"/>
      <c r="YU5" s="648" t="s">
        <v>5212</v>
      </c>
      <c r="YV5" s="641"/>
      <c r="YW5" s="641"/>
      <c r="YX5" s="641"/>
      <c r="YY5" s="641"/>
      <c r="YZ5" s="641"/>
      <c r="ZA5" s="641"/>
      <c r="ZB5" s="641"/>
      <c r="ZC5" s="643"/>
      <c r="ZD5" s="640"/>
      <c r="ZE5" s="641"/>
      <c r="ZF5" s="641"/>
      <c r="ZG5" s="641"/>
      <c r="ZH5" s="641"/>
      <c r="ZI5" s="641"/>
      <c r="ZJ5" s="641"/>
      <c r="ZK5" s="648" t="s">
        <v>5212</v>
      </c>
      <c r="ZL5" s="641"/>
      <c r="ZM5" s="641"/>
      <c r="ZN5" s="641"/>
      <c r="ZO5" s="641"/>
      <c r="ZP5" s="641"/>
      <c r="ZQ5" s="641"/>
      <c r="ZR5" s="641"/>
      <c r="ZS5" s="643"/>
      <c r="ZT5" s="640"/>
      <c r="ZU5" s="641"/>
      <c r="ZV5" s="641"/>
      <c r="ZW5" s="641"/>
      <c r="ZX5" s="641"/>
      <c r="ZY5" s="641"/>
      <c r="ZZ5" s="641"/>
      <c r="AAA5" s="648" t="s">
        <v>5212</v>
      </c>
      <c r="AAB5" s="641"/>
      <c r="AAC5" s="641"/>
      <c r="AAD5" s="641"/>
      <c r="AAE5" s="641"/>
      <c r="AAF5" s="641"/>
      <c r="AAG5" s="641"/>
      <c r="AAH5" s="641"/>
      <c r="AAI5" s="643"/>
      <c r="AAJ5" s="640"/>
      <c r="AAK5" s="641"/>
      <c r="AAL5" s="641"/>
      <c r="AAM5" s="641"/>
      <c r="AAN5" s="641"/>
      <c r="AAO5" s="641"/>
      <c r="AAP5" s="641"/>
      <c r="AAQ5" s="648" t="s">
        <v>5212</v>
      </c>
      <c r="AAR5" s="641"/>
      <c r="AAS5" s="641"/>
      <c r="AAT5" s="641"/>
      <c r="AAU5" s="641"/>
      <c r="AAV5" s="641"/>
      <c r="AAW5" s="641"/>
      <c r="AAX5" s="641"/>
      <c r="AAY5" s="643"/>
      <c r="AAZ5" s="640"/>
      <c r="ABA5" s="641"/>
      <c r="ABB5" s="641"/>
      <c r="ABC5" s="641"/>
      <c r="ABD5" s="641"/>
      <c r="ABE5" s="641"/>
      <c r="ABF5" s="641"/>
      <c r="ABG5" s="648" t="s">
        <v>5212</v>
      </c>
      <c r="ABH5" s="641"/>
      <c r="ABI5" s="641"/>
      <c r="ABJ5" s="641"/>
      <c r="ABK5" s="641"/>
      <c r="ABL5" s="641"/>
      <c r="ABM5" s="641"/>
      <c r="ABN5" s="641"/>
      <c r="ABO5" s="643"/>
      <c r="ABP5" s="640"/>
      <c r="ABQ5" s="641"/>
      <c r="ABR5" s="641"/>
      <c r="ABS5" s="641"/>
      <c r="ABT5" s="641"/>
      <c r="ABU5" s="641"/>
      <c r="ABV5" s="641"/>
      <c r="ABW5" s="648" t="s">
        <v>5212</v>
      </c>
      <c r="ABX5" s="641"/>
      <c r="ABY5" s="641"/>
      <c r="ABZ5" s="641"/>
      <c r="ACA5" s="641"/>
      <c r="ACB5" s="641"/>
      <c r="ACC5" s="641"/>
      <c r="ACD5" s="641"/>
      <c r="ACE5" s="643"/>
      <c r="ACF5" s="640"/>
      <c r="ACG5" s="641"/>
      <c r="ACH5" s="641"/>
      <c r="ACI5" s="641"/>
      <c r="ACJ5" s="641"/>
      <c r="ACK5" s="641"/>
      <c r="ACL5" s="641"/>
      <c r="ACM5" s="648" t="s">
        <v>5212</v>
      </c>
      <c r="ACN5" s="641"/>
      <c r="ACO5" s="641"/>
      <c r="ACP5" s="641"/>
      <c r="ACQ5" s="641"/>
      <c r="ACR5" s="641"/>
      <c r="ACS5" s="641"/>
      <c r="ACT5" s="641"/>
      <c r="ACU5" s="643"/>
      <c r="ACV5" s="640"/>
      <c r="ACW5" s="641"/>
      <c r="ACX5" s="641"/>
      <c r="ACY5" s="641"/>
      <c r="ACZ5" s="641"/>
      <c r="ADA5" s="641"/>
      <c r="ADB5" s="641"/>
      <c r="ADC5" s="648" t="s">
        <v>5212</v>
      </c>
      <c r="ADD5" s="641"/>
      <c r="ADE5" s="641"/>
      <c r="ADF5" s="641"/>
      <c r="ADG5" s="641"/>
      <c r="ADH5" s="641"/>
      <c r="ADI5" s="641"/>
      <c r="ADJ5" s="641"/>
      <c r="ADK5" s="643"/>
      <c r="ADL5" s="640"/>
      <c r="ADM5" s="641"/>
      <c r="ADN5" s="641"/>
      <c r="ADO5" s="641"/>
      <c r="ADP5" s="641"/>
      <c r="ADQ5" s="641"/>
      <c r="ADR5" s="641"/>
      <c r="ADS5" s="648" t="s">
        <v>5212</v>
      </c>
      <c r="ADT5" s="641"/>
      <c r="ADU5" s="641"/>
      <c r="ADV5" s="641"/>
      <c r="ADW5" s="641"/>
      <c r="ADX5" s="641"/>
      <c r="ADY5" s="641"/>
      <c r="ADZ5" s="641"/>
      <c r="AEA5" s="643"/>
      <c r="AEB5" s="640"/>
      <c r="AEC5" s="641"/>
      <c r="AED5" s="641"/>
      <c r="AEE5" s="641"/>
      <c r="AEF5" s="641"/>
      <c r="AEG5" s="641"/>
      <c r="AEH5" s="641"/>
      <c r="AEI5" s="648" t="s">
        <v>5212</v>
      </c>
      <c r="AEJ5" s="641"/>
      <c r="AEK5" s="641"/>
      <c r="AEL5" s="641"/>
      <c r="AEM5" s="641"/>
      <c r="AEN5" s="641"/>
      <c r="AEO5" s="641"/>
      <c r="AEP5" s="641"/>
      <c r="AEQ5" s="643"/>
      <c r="AER5" s="640"/>
      <c r="AES5" s="641"/>
      <c r="AET5" s="641"/>
      <c r="AEU5" s="641"/>
      <c r="AEV5" s="641"/>
      <c r="AEW5" s="641"/>
      <c r="AEX5" s="641"/>
      <c r="AEY5" s="648" t="s">
        <v>5212</v>
      </c>
      <c r="AEZ5" s="641"/>
      <c r="AFA5" s="641"/>
      <c r="AFB5" s="641"/>
      <c r="AFC5" s="641"/>
      <c r="AFD5" s="641"/>
      <c r="AFE5" s="641"/>
      <c r="AFF5" s="641"/>
      <c r="AFG5" s="643"/>
      <c r="AFH5" s="640"/>
      <c r="AFI5" s="641"/>
      <c r="AFJ5" s="641"/>
      <c r="AFK5" s="641"/>
      <c r="AFL5" s="641"/>
      <c r="AFM5" s="641"/>
      <c r="AFN5" s="641"/>
      <c r="AFO5" s="648" t="s">
        <v>5212</v>
      </c>
      <c r="AFP5" s="641"/>
      <c r="AFQ5" s="641"/>
      <c r="AFR5" s="641"/>
      <c r="AFS5" s="641"/>
      <c r="AFT5" s="641"/>
      <c r="AFU5" s="641"/>
      <c r="AFV5" s="641"/>
      <c r="AFW5" s="643"/>
      <c r="AFX5" s="640"/>
      <c r="AFY5" s="641"/>
      <c r="AFZ5" s="641"/>
      <c r="AGA5" s="641"/>
      <c r="AGB5" s="641"/>
      <c r="AGC5" s="641"/>
      <c r="AGD5" s="641"/>
      <c r="AGE5" s="648" t="s">
        <v>5212</v>
      </c>
      <c r="AGF5" s="641"/>
      <c r="AGG5" s="641"/>
      <c r="AGH5" s="641"/>
      <c r="AGI5" s="641"/>
      <c r="AGJ5" s="641"/>
      <c r="AGK5" s="641"/>
      <c r="AGL5" s="641"/>
      <c r="AGM5" s="643"/>
      <c r="AGN5" s="640"/>
      <c r="AGO5" s="641"/>
      <c r="AGP5" s="641"/>
      <c r="AGQ5" s="641"/>
      <c r="AGR5" s="641"/>
      <c r="AGS5" s="641"/>
      <c r="AGT5" s="641"/>
      <c r="AGU5" s="648" t="s">
        <v>5212</v>
      </c>
      <c r="AGV5" s="641"/>
      <c r="AGW5" s="641"/>
      <c r="AGX5" s="641"/>
      <c r="AGY5" s="641"/>
      <c r="AGZ5" s="641"/>
      <c r="AHA5" s="641"/>
      <c r="AHB5" s="641"/>
      <c r="AHC5" s="643"/>
      <c r="AHD5" s="640"/>
      <c r="AHE5" s="641"/>
      <c r="AHF5" s="641"/>
      <c r="AHG5" s="641"/>
      <c r="AHH5" s="641"/>
      <c r="AHI5" s="641"/>
      <c r="AHJ5" s="641"/>
      <c r="AHK5" s="648" t="s">
        <v>5212</v>
      </c>
      <c r="AHL5" s="641"/>
      <c r="AHM5" s="641"/>
      <c r="AHN5" s="641"/>
      <c r="AHO5" s="641"/>
      <c r="AHP5" s="641"/>
      <c r="AHQ5" s="641"/>
      <c r="AHR5" s="641"/>
      <c r="AHS5" s="643"/>
      <c r="AHT5" s="640"/>
      <c r="AHU5" s="641"/>
      <c r="AHV5" s="641"/>
      <c r="AHW5" s="641"/>
      <c r="AHX5" s="641"/>
      <c r="AHY5" s="641"/>
      <c r="AHZ5" s="641"/>
      <c r="AIA5" s="648" t="s">
        <v>5212</v>
      </c>
      <c r="AIB5" s="641"/>
      <c r="AIC5" s="641"/>
      <c r="AID5" s="641"/>
      <c r="AIE5" s="641"/>
      <c r="AIF5" s="641"/>
      <c r="AIG5" s="641"/>
      <c r="AIH5" s="641"/>
      <c r="AII5" s="643"/>
      <c r="AIJ5" s="640"/>
      <c r="AIK5" s="641"/>
      <c r="AIL5" s="641"/>
      <c r="AIM5" s="641"/>
      <c r="AIN5" s="641"/>
      <c r="AIO5" s="641"/>
      <c r="AIP5" s="641"/>
      <c r="AIQ5" s="648" t="s">
        <v>5212</v>
      </c>
      <c r="AIR5" s="641"/>
      <c r="AIS5" s="641"/>
      <c r="AIT5" s="641"/>
      <c r="AIU5" s="641"/>
      <c r="AIV5" s="641"/>
      <c r="AIW5" s="641"/>
      <c r="AIX5" s="641"/>
      <c r="AIY5" s="643"/>
      <c r="AIZ5" s="640"/>
      <c r="AJA5" s="641"/>
      <c r="AJB5" s="641"/>
      <c r="AJC5" s="641"/>
      <c r="AJD5" s="641"/>
      <c r="AJE5" s="641"/>
      <c r="AJF5" s="641"/>
      <c r="AJG5" s="648" t="s">
        <v>5212</v>
      </c>
      <c r="AJH5" s="641"/>
      <c r="AJI5" s="641"/>
      <c r="AJJ5" s="641"/>
      <c r="AJK5" s="641"/>
      <c r="AJL5" s="641"/>
      <c r="AJM5" s="641"/>
      <c r="AJN5" s="641"/>
      <c r="AJO5" s="643"/>
      <c r="AJP5" s="640"/>
      <c r="AJQ5" s="641"/>
      <c r="AJR5" s="641"/>
      <c r="AJS5" s="641"/>
      <c r="AJT5" s="641"/>
      <c r="AJU5" s="641"/>
      <c r="AJV5" s="641"/>
      <c r="AJW5" s="648" t="s">
        <v>5212</v>
      </c>
      <c r="AJX5" s="641"/>
      <c r="AJY5" s="641"/>
      <c r="AJZ5" s="641"/>
      <c r="AKA5" s="641"/>
      <c r="AKB5" s="641"/>
      <c r="AKC5" s="641"/>
      <c r="AKD5" s="641"/>
      <c r="AKE5" s="643"/>
      <c r="AKF5" s="640"/>
      <c r="AKG5" s="641"/>
      <c r="AKH5" s="641"/>
      <c r="AKI5" s="641"/>
      <c r="AKJ5" s="641"/>
      <c r="AKK5" s="641"/>
      <c r="AKL5" s="641"/>
      <c r="AKM5" s="648" t="s">
        <v>5212</v>
      </c>
      <c r="AKN5" s="641"/>
      <c r="AKO5" s="641"/>
      <c r="AKP5" s="641"/>
      <c r="AKQ5" s="641"/>
      <c r="AKR5" s="641"/>
      <c r="AKS5" s="641"/>
      <c r="AKT5" s="641"/>
      <c r="AKU5" s="643"/>
      <c r="AKV5" s="640"/>
      <c r="AKW5" s="641"/>
      <c r="AKX5" s="641"/>
      <c r="AKY5" s="641"/>
      <c r="AKZ5" s="641"/>
      <c r="ALA5" s="641"/>
      <c r="ALB5" s="641"/>
      <c r="ALC5" s="648" t="s">
        <v>5212</v>
      </c>
      <c r="ALD5" s="641"/>
      <c r="ALE5" s="641"/>
      <c r="ALF5" s="641"/>
      <c r="ALG5" s="641"/>
      <c r="ALH5" s="641"/>
      <c r="ALI5" s="641"/>
      <c r="ALJ5" s="641"/>
      <c r="ALK5" s="643"/>
      <c r="ALL5" s="640"/>
      <c r="ALM5" s="641"/>
      <c r="ALN5" s="641"/>
      <c r="ALO5" s="641"/>
      <c r="ALP5" s="641"/>
      <c r="ALQ5" s="641"/>
      <c r="ALR5" s="641"/>
      <c r="ALS5" s="648" t="s">
        <v>5212</v>
      </c>
      <c r="ALT5" s="641"/>
      <c r="ALU5" s="641"/>
      <c r="ALV5" s="641"/>
      <c r="ALW5" s="641"/>
      <c r="ALX5" s="641"/>
      <c r="ALY5" s="641"/>
      <c r="ALZ5" s="641"/>
      <c r="AMA5" s="643"/>
      <c r="AMB5" s="640"/>
      <c r="AMC5" s="641"/>
      <c r="AMD5" s="641"/>
      <c r="AME5" s="641"/>
      <c r="AMF5" s="641"/>
      <c r="AMG5" s="641"/>
      <c r="AMH5" s="641"/>
      <c r="AMI5" s="648" t="s">
        <v>5212</v>
      </c>
      <c r="AMJ5" s="641"/>
      <c r="AMK5" s="641"/>
      <c r="AML5" s="641"/>
      <c r="AMM5" s="641"/>
      <c r="AMN5" s="641"/>
      <c r="AMO5" s="641"/>
      <c r="AMP5" s="641"/>
      <c r="AMQ5" s="643"/>
      <c r="AMR5" s="640"/>
      <c r="AMS5" s="641"/>
      <c r="AMT5" s="641"/>
      <c r="AMU5" s="641"/>
      <c r="AMV5" s="641"/>
      <c r="AMW5" s="641"/>
      <c r="AMX5" s="641"/>
      <c r="AMY5" s="648" t="s">
        <v>5212</v>
      </c>
      <c r="AMZ5" s="641"/>
      <c r="ANA5" s="641"/>
      <c r="ANB5" s="641"/>
      <c r="ANC5" s="641"/>
      <c r="AND5" s="641"/>
      <c r="ANE5" s="641"/>
      <c r="ANF5" s="641"/>
      <c r="ANG5" s="643"/>
      <c r="ANH5" s="640"/>
      <c r="ANI5" s="641"/>
      <c r="ANJ5" s="641"/>
      <c r="ANK5" s="641"/>
      <c r="ANL5" s="641"/>
      <c r="ANM5" s="641"/>
      <c r="ANN5" s="641"/>
      <c r="ANO5" s="648" t="s">
        <v>5212</v>
      </c>
      <c r="ANP5" s="641"/>
      <c r="ANQ5" s="641"/>
      <c r="ANR5" s="641"/>
      <c r="ANS5" s="641"/>
      <c r="ANT5" s="641"/>
      <c r="ANU5" s="641"/>
      <c r="ANV5" s="641"/>
      <c r="ANW5" s="643"/>
      <c r="ANX5" s="640"/>
      <c r="ANY5" s="641"/>
      <c r="ANZ5" s="641"/>
      <c r="AOA5" s="641"/>
      <c r="AOB5" s="641"/>
      <c r="AOC5" s="641"/>
      <c r="AOD5" s="641"/>
      <c r="AOE5" s="648" t="s">
        <v>5212</v>
      </c>
      <c r="AOF5" s="641"/>
      <c r="AOG5" s="641"/>
      <c r="AOH5" s="641"/>
      <c r="AOI5" s="641"/>
      <c r="AOJ5" s="641"/>
      <c r="AOK5" s="641"/>
      <c r="AOL5" s="641"/>
      <c r="AOM5" s="643"/>
      <c r="AON5" s="640"/>
      <c r="AOO5" s="641"/>
      <c r="AOP5" s="641"/>
      <c r="AOQ5" s="641"/>
      <c r="AOR5" s="641"/>
      <c r="AOS5" s="641"/>
      <c r="AOT5" s="641"/>
      <c r="AOU5" s="648" t="s">
        <v>5212</v>
      </c>
      <c r="AOV5" s="641"/>
      <c r="AOW5" s="641"/>
      <c r="AOX5" s="641"/>
      <c r="AOY5" s="641"/>
      <c r="AOZ5" s="641"/>
      <c r="APA5" s="641"/>
      <c r="APB5" s="641"/>
      <c r="APC5" s="643"/>
      <c r="APD5" s="640"/>
      <c r="APE5" s="641"/>
      <c r="APF5" s="641"/>
      <c r="APG5" s="641"/>
      <c r="APH5" s="641"/>
      <c r="API5" s="641"/>
      <c r="APJ5" s="641"/>
      <c r="APK5" s="648" t="s">
        <v>5212</v>
      </c>
      <c r="APL5" s="641"/>
      <c r="APM5" s="641"/>
      <c r="APN5" s="641"/>
      <c r="APO5" s="641"/>
      <c r="APP5" s="641"/>
      <c r="APQ5" s="641"/>
      <c r="APR5" s="641"/>
      <c r="APS5" s="643"/>
      <c r="APT5" s="640"/>
      <c r="APU5" s="641"/>
      <c r="APV5" s="641"/>
      <c r="APW5" s="641"/>
      <c r="APX5" s="641"/>
      <c r="APY5" s="641"/>
      <c r="APZ5" s="641"/>
      <c r="AQA5" s="648" t="s">
        <v>5212</v>
      </c>
      <c r="AQB5" s="641"/>
      <c r="AQC5" s="641"/>
      <c r="AQD5" s="641"/>
      <c r="AQE5" s="641"/>
      <c r="AQF5" s="641"/>
      <c r="AQG5" s="641"/>
      <c r="AQH5" s="641"/>
      <c r="AQI5" s="643"/>
      <c r="AQJ5" s="640"/>
      <c r="AQK5" s="641"/>
      <c r="AQL5" s="641"/>
      <c r="AQM5" s="641"/>
      <c r="AQN5" s="641"/>
      <c r="AQO5" s="641"/>
      <c r="AQP5" s="641"/>
      <c r="AQQ5" s="648" t="s">
        <v>5212</v>
      </c>
      <c r="AQR5" s="641"/>
      <c r="AQS5" s="641"/>
      <c r="AQT5" s="641"/>
      <c r="AQU5" s="641"/>
      <c r="AQV5" s="641"/>
      <c r="AQW5" s="641"/>
      <c r="AQX5" s="641"/>
      <c r="AQY5" s="643"/>
      <c r="AQZ5" s="640"/>
      <c r="ARA5" s="641"/>
      <c r="ARB5" s="641"/>
      <c r="ARC5" s="641"/>
      <c r="ARD5" s="641"/>
      <c r="ARE5" s="641"/>
      <c r="ARF5" s="641"/>
      <c r="ARG5" s="648" t="s">
        <v>5212</v>
      </c>
      <c r="ARH5" s="641"/>
      <c r="ARI5" s="641"/>
      <c r="ARJ5" s="641"/>
      <c r="ARK5" s="641"/>
      <c r="ARL5" s="641"/>
      <c r="ARM5" s="641"/>
      <c r="ARN5" s="641"/>
      <c r="ARO5" s="643"/>
      <c r="ARP5" s="640"/>
      <c r="ARQ5" s="641"/>
      <c r="ARR5" s="641"/>
      <c r="ARS5" s="641"/>
      <c r="ART5" s="641"/>
      <c r="ARU5" s="641"/>
      <c r="ARV5" s="641"/>
      <c r="ARW5" s="648" t="s">
        <v>5212</v>
      </c>
      <c r="ARX5" s="641"/>
      <c r="ARY5" s="641"/>
      <c r="ARZ5" s="641"/>
      <c r="ASA5" s="641"/>
      <c r="ASB5" s="641"/>
      <c r="ASC5" s="641"/>
      <c r="ASD5" s="641"/>
      <c r="ASE5" s="643"/>
      <c r="ASF5" s="640"/>
      <c r="ASG5" s="641"/>
      <c r="ASH5" s="641"/>
      <c r="ASI5" s="641"/>
      <c r="ASJ5" s="641"/>
      <c r="ASK5" s="641"/>
      <c r="ASL5" s="641"/>
      <c r="ASM5" s="648" t="s">
        <v>5212</v>
      </c>
      <c r="ASN5" s="641"/>
      <c r="ASO5" s="641"/>
      <c r="ASP5" s="641"/>
      <c r="ASQ5" s="641"/>
      <c r="ASR5" s="641"/>
      <c r="ASS5" s="641"/>
      <c r="AST5" s="641"/>
      <c r="ASU5" s="643"/>
      <c r="ASV5" s="640"/>
      <c r="ASW5" s="641"/>
      <c r="ASX5" s="641"/>
      <c r="ASY5" s="641"/>
      <c r="ASZ5" s="641"/>
      <c r="ATA5" s="641"/>
      <c r="ATB5" s="641"/>
      <c r="ATC5" s="648" t="s">
        <v>5212</v>
      </c>
      <c r="ATD5" s="641"/>
      <c r="ATE5" s="641"/>
      <c r="ATF5" s="641"/>
      <c r="ATG5" s="641"/>
      <c r="ATH5" s="641"/>
      <c r="ATI5" s="641"/>
      <c r="ATJ5" s="641"/>
      <c r="ATK5" s="643"/>
      <c r="ATL5" s="640"/>
      <c r="ATM5" s="641"/>
      <c r="ATN5" s="641"/>
      <c r="ATO5" s="641"/>
      <c r="ATP5" s="641"/>
      <c r="ATQ5" s="641"/>
      <c r="ATR5" s="641"/>
      <c r="ATS5" s="648" t="s">
        <v>5212</v>
      </c>
      <c r="ATT5" s="641"/>
      <c r="ATU5" s="641"/>
      <c r="ATV5" s="641"/>
      <c r="ATW5" s="641"/>
      <c r="ATX5" s="641"/>
      <c r="ATY5" s="641"/>
      <c r="ATZ5" s="641"/>
      <c r="AUA5" s="643"/>
      <c r="AUB5" s="640"/>
      <c r="AUC5" s="641"/>
      <c r="AUD5" s="641"/>
      <c r="AUE5" s="641"/>
      <c r="AUF5" s="641"/>
      <c r="AUG5" s="641"/>
      <c r="AUH5" s="641"/>
      <c r="AUI5" s="648" t="s">
        <v>5212</v>
      </c>
      <c r="AUJ5" s="641"/>
      <c r="AUK5" s="641"/>
      <c r="AUL5" s="641"/>
      <c r="AUM5" s="641"/>
      <c r="AUN5" s="641"/>
      <c r="AUO5" s="641"/>
      <c r="AUP5" s="641"/>
      <c r="AUQ5" s="643"/>
      <c r="AUR5" s="640"/>
      <c r="AUS5" s="641"/>
      <c r="AUT5" s="641"/>
      <c r="AUU5" s="641"/>
      <c r="AUV5" s="641"/>
      <c r="AUW5" s="641"/>
      <c r="AUX5" s="641"/>
      <c r="AUY5" s="648" t="s">
        <v>5212</v>
      </c>
      <c r="AUZ5" s="641"/>
      <c r="AVA5" s="641"/>
      <c r="AVB5" s="641"/>
      <c r="AVC5" s="641"/>
      <c r="AVD5" s="641"/>
      <c r="AVE5" s="641"/>
      <c r="AVF5" s="641"/>
      <c r="AVG5" s="643"/>
      <c r="AVH5" s="640"/>
      <c r="AVI5" s="641"/>
      <c r="AVJ5" s="641"/>
      <c r="AVK5" s="641"/>
      <c r="AVL5" s="641"/>
      <c r="AVM5" s="641"/>
      <c r="AVN5" s="641"/>
      <c r="AVO5" s="648" t="s">
        <v>5212</v>
      </c>
      <c r="AVP5" s="641"/>
      <c r="AVQ5" s="641"/>
      <c r="AVR5" s="641"/>
      <c r="AVS5" s="641"/>
      <c r="AVT5" s="641"/>
      <c r="AVU5" s="641"/>
      <c r="AVV5" s="641"/>
      <c r="AVW5" s="643"/>
      <c r="AVX5" s="640"/>
      <c r="AVY5" s="641"/>
      <c r="AVZ5" s="641"/>
      <c r="AWA5" s="641"/>
      <c r="AWB5" s="641"/>
      <c r="AWC5" s="641"/>
      <c r="AWD5" s="641"/>
      <c r="AWE5" s="648" t="s">
        <v>5212</v>
      </c>
      <c r="AWF5" s="641"/>
      <c r="AWG5" s="641"/>
      <c r="AWH5" s="641"/>
      <c r="AWI5" s="641"/>
      <c r="AWJ5" s="641"/>
      <c r="AWK5" s="641"/>
      <c r="AWL5" s="641"/>
      <c r="AWM5" s="643"/>
      <c r="AWN5" s="640"/>
      <c r="AWO5" s="641"/>
      <c r="AWP5" s="641"/>
      <c r="AWQ5" s="641"/>
      <c r="AWR5" s="641"/>
      <c r="AWS5" s="641"/>
      <c r="AWT5" s="641"/>
      <c r="AWU5" s="648" t="s">
        <v>5212</v>
      </c>
      <c r="AWV5" s="641"/>
      <c r="AWW5" s="641"/>
      <c r="AWX5" s="641"/>
      <c r="AWY5" s="641"/>
      <c r="AWZ5" s="641"/>
      <c r="AXA5" s="641"/>
      <c r="AXB5" s="641"/>
      <c r="AXC5" s="643"/>
      <c r="AXD5" s="640"/>
      <c r="AXE5" s="641"/>
      <c r="AXF5" s="641"/>
      <c r="AXG5" s="641"/>
      <c r="AXH5" s="641"/>
      <c r="AXI5" s="641"/>
      <c r="AXJ5" s="641"/>
      <c r="AXK5" s="648" t="s">
        <v>5212</v>
      </c>
      <c r="AXL5" s="641"/>
      <c r="AXM5" s="641"/>
      <c r="AXN5" s="641"/>
      <c r="AXO5" s="641"/>
      <c r="AXP5" s="641"/>
      <c r="AXQ5" s="641"/>
      <c r="AXR5" s="641"/>
      <c r="AXS5" s="643"/>
      <c r="AXT5" s="640"/>
      <c r="AXU5" s="641"/>
      <c r="AXV5" s="641"/>
      <c r="AXW5" s="641"/>
      <c r="AXX5" s="641"/>
      <c r="AXY5" s="641"/>
      <c r="AXZ5" s="641"/>
      <c r="AYA5" s="648" t="s">
        <v>5212</v>
      </c>
      <c r="AYB5" s="641"/>
      <c r="AYC5" s="641"/>
      <c r="AYD5" s="641"/>
      <c r="AYE5" s="641"/>
      <c r="AYF5" s="641"/>
      <c r="AYG5" s="641"/>
      <c r="AYH5" s="641"/>
      <c r="AYI5" s="643"/>
      <c r="AYJ5" s="640"/>
      <c r="AYK5" s="641"/>
      <c r="AYL5" s="641"/>
      <c r="AYM5" s="641"/>
      <c r="AYN5" s="641"/>
      <c r="AYO5" s="641"/>
      <c r="AYP5" s="641"/>
      <c r="AYQ5" s="648" t="s">
        <v>5212</v>
      </c>
      <c r="AYR5" s="641"/>
      <c r="AYS5" s="641"/>
      <c r="AYT5" s="641"/>
      <c r="AYU5" s="641"/>
      <c r="AYV5" s="641"/>
      <c r="AYW5" s="641"/>
      <c r="AYX5" s="641"/>
      <c r="AYY5" s="643"/>
      <c r="AYZ5" s="640"/>
      <c r="AZA5" s="641"/>
      <c r="AZB5" s="641"/>
      <c r="AZC5" s="641"/>
      <c r="AZD5" s="641"/>
      <c r="AZE5" s="641"/>
      <c r="AZF5" s="641"/>
      <c r="AZG5" s="648" t="s">
        <v>5212</v>
      </c>
      <c r="AZH5" s="641"/>
      <c r="AZI5" s="641"/>
      <c r="AZJ5" s="641"/>
      <c r="AZK5" s="641"/>
      <c r="AZL5" s="641"/>
      <c r="AZM5" s="641"/>
      <c r="AZN5" s="641"/>
      <c r="AZO5" s="643"/>
      <c r="AZP5" s="640"/>
      <c r="AZQ5" s="641"/>
      <c r="AZR5" s="641"/>
      <c r="AZS5" s="641"/>
      <c r="AZT5" s="641"/>
      <c r="AZU5" s="641"/>
      <c r="AZV5" s="641"/>
      <c r="AZW5" s="648" t="s">
        <v>5212</v>
      </c>
      <c r="AZX5" s="641"/>
      <c r="AZY5" s="641"/>
      <c r="AZZ5" s="641"/>
      <c r="BAA5" s="641"/>
      <c r="BAB5" s="641"/>
      <c r="BAC5" s="641"/>
      <c r="BAD5" s="641"/>
      <c r="BAE5" s="643"/>
      <c r="BAF5" s="640"/>
      <c r="BAG5" s="641"/>
      <c r="BAH5" s="641"/>
      <c r="BAI5" s="641"/>
      <c r="BAJ5" s="641"/>
      <c r="BAK5" s="641"/>
      <c r="BAL5" s="641"/>
      <c r="BAM5" s="648" t="s">
        <v>5212</v>
      </c>
      <c r="BAN5" s="641"/>
      <c r="BAO5" s="641"/>
      <c r="BAP5" s="641"/>
      <c r="BAQ5" s="641"/>
      <c r="BAR5" s="641"/>
      <c r="BAS5" s="641"/>
      <c r="BAT5" s="641"/>
      <c r="BAU5" s="643"/>
      <c r="BAV5" s="640"/>
      <c r="BAW5" s="641"/>
      <c r="BAX5" s="641"/>
      <c r="BAY5" s="641"/>
      <c r="BAZ5" s="641"/>
      <c r="BBA5" s="641"/>
      <c r="BBB5" s="641"/>
      <c r="BBC5" s="648" t="s">
        <v>5212</v>
      </c>
      <c r="BBD5" s="641"/>
      <c r="BBE5" s="641"/>
      <c r="BBF5" s="641"/>
      <c r="BBG5" s="641"/>
      <c r="BBH5" s="641"/>
      <c r="BBI5" s="641"/>
      <c r="BBJ5" s="641"/>
      <c r="BBK5" s="643"/>
      <c r="BBL5" s="640"/>
      <c r="BBM5" s="641"/>
      <c r="BBN5" s="641"/>
      <c r="BBO5" s="641"/>
      <c r="BBP5" s="641"/>
      <c r="BBQ5" s="641"/>
      <c r="BBR5" s="641"/>
      <c r="BBS5" s="648" t="s">
        <v>5212</v>
      </c>
      <c r="BBT5" s="641"/>
      <c r="BBU5" s="641"/>
      <c r="BBV5" s="641"/>
      <c r="BBW5" s="641"/>
      <c r="BBX5" s="641"/>
      <c r="BBY5" s="641"/>
      <c r="BBZ5" s="641"/>
      <c r="BCA5" s="643"/>
      <c r="BCB5" s="640"/>
      <c r="BCC5" s="641"/>
      <c r="BCD5" s="641"/>
      <c r="BCE5" s="641"/>
      <c r="BCF5" s="641"/>
      <c r="BCG5" s="641"/>
      <c r="BCH5" s="641"/>
      <c r="BCI5" s="648" t="s">
        <v>5212</v>
      </c>
      <c r="BCJ5" s="641"/>
      <c r="BCK5" s="641"/>
      <c r="BCL5" s="641"/>
      <c r="BCM5" s="641"/>
      <c r="BCN5" s="641"/>
      <c r="BCO5" s="641"/>
      <c r="BCP5" s="641"/>
      <c r="BCQ5" s="643"/>
      <c r="BCR5" s="640"/>
      <c r="BCS5" s="641"/>
      <c r="BCT5" s="641"/>
      <c r="BCU5" s="641"/>
      <c r="BCV5" s="641"/>
      <c r="BCW5" s="641"/>
      <c r="BCX5" s="641"/>
      <c r="BCY5" s="648" t="s">
        <v>5212</v>
      </c>
      <c r="BCZ5" s="641"/>
      <c r="BDA5" s="641"/>
      <c r="BDB5" s="641"/>
      <c r="BDC5" s="641"/>
      <c r="BDD5" s="641"/>
      <c r="BDE5" s="641"/>
      <c r="BDF5" s="641"/>
      <c r="BDG5" s="643"/>
      <c r="BDH5" s="640"/>
      <c r="BDI5" s="641"/>
      <c r="BDJ5" s="641"/>
      <c r="BDK5" s="641"/>
      <c r="BDL5" s="641"/>
      <c r="BDM5" s="641"/>
      <c r="BDN5" s="641"/>
      <c r="BDO5" s="648" t="s">
        <v>5212</v>
      </c>
      <c r="BDP5" s="641"/>
      <c r="BDQ5" s="641"/>
      <c r="BDR5" s="641"/>
      <c r="BDS5" s="641"/>
      <c r="BDT5" s="641"/>
      <c r="BDU5" s="641"/>
      <c r="BDV5" s="641"/>
      <c r="BDW5" s="643"/>
      <c r="BDX5" s="640"/>
      <c r="BDY5" s="641"/>
      <c r="BDZ5" s="641"/>
      <c r="BEA5" s="641"/>
      <c r="BEB5" s="641"/>
      <c r="BEC5" s="641"/>
      <c r="BED5" s="641"/>
      <c r="BEE5" s="648" t="s">
        <v>5212</v>
      </c>
      <c r="BEF5" s="641"/>
      <c r="BEG5" s="641"/>
      <c r="BEH5" s="641"/>
      <c r="BEI5" s="641"/>
      <c r="BEJ5" s="641"/>
      <c r="BEK5" s="641"/>
      <c r="BEL5" s="641"/>
      <c r="BEM5" s="643"/>
      <c r="BEN5" s="640"/>
      <c r="BEO5" s="641"/>
      <c r="BEP5" s="641"/>
      <c r="BEQ5" s="641"/>
      <c r="BER5" s="641"/>
      <c r="BES5" s="641"/>
      <c r="BET5" s="641"/>
      <c r="BEU5" s="648" t="s">
        <v>5212</v>
      </c>
      <c r="BEV5" s="641"/>
      <c r="BEW5" s="641"/>
      <c r="BEX5" s="641"/>
      <c r="BEY5" s="641"/>
      <c r="BEZ5" s="641"/>
      <c r="BFA5" s="641"/>
      <c r="BFB5" s="641"/>
      <c r="BFC5" s="643"/>
      <c r="BFD5" s="640"/>
      <c r="BFE5" s="641"/>
      <c r="BFF5" s="641"/>
      <c r="BFG5" s="641"/>
      <c r="BFH5" s="641"/>
      <c r="BFI5" s="641"/>
      <c r="BFJ5" s="641"/>
      <c r="BFK5" s="648" t="s">
        <v>5212</v>
      </c>
      <c r="BFL5" s="641"/>
      <c r="BFM5" s="641"/>
      <c r="BFN5" s="641"/>
      <c r="BFO5" s="641"/>
      <c r="BFP5" s="641"/>
      <c r="BFQ5" s="641"/>
      <c r="BFR5" s="641"/>
      <c r="BFS5" s="643"/>
      <c r="BFT5" s="640"/>
      <c r="BFU5" s="641"/>
      <c r="BFV5" s="641"/>
      <c r="BFW5" s="641"/>
      <c r="BFX5" s="641"/>
      <c r="BFY5" s="641"/>
      <c r="BFZ5" s="641"/>
      <c r="BGA5" s="648" t="s">
        <v>5212</v>
      </c>
      <c r="BGB5" s="641"/>
      <c r="BGC5" s="641"/>
      <c r="BGD5" s="641"/>
      <c r="BGE5" s="641"/>
      <c r="BGF5" s="641"/>
      <c r="BGG5" s="641"/>
      <c r="BGH5" s="641"/>
      <c r="BGI5" s="643"/>
      <c r="BGJ5" s="640"/>
      <c r="BGK5" s="641"/>
      <c r="BGL5" s="641"/>
      <c r="BGM5" s="641"/>
      <c r="BGN5" s="641"/>
      <c r="BGO5" s="641"/>
      <c r="BGP5" s="641"/>
      <c r="BGQ5" s="648" t="s">
        <v>5212</v>
      </c>
      <c r="BGR5" s="641"/>
      <c r="BGS5" s="641"/>
      <c r="BGT5" s="641"/>
      <c r="BGU5" s="641"/>
      <c r="BGV5" s="641"/>
      <c r="BGW5" s="641"/>
      <c r="BGX5" s="641"/>
      <c r="BGY5" s="643"/>
      <c r="BGZ5" s="640"/>
      <c r="BHA5" s="641"/>
      <c r="BHB5" s="641"/>
      <c r="BHC5" s="641"/>
      <c r="BHD5" s="641"/>
      <c r="BHE5" s="641"/>
      <c r="BHF5" s="641"/>
      <c r="BHG5" s="648" t="s">
        <v>5212</v>
      </c>
      <c r="BHH5" s="641"/>
      <c r="BHI5" s="641"/>
      <c r="BHJ5" s="641"/>
      <c r="BHK5" s="641"/>
      <c r="BHL5" s="641"/>
      <c r="BHM5" s="641"/>
      <c r="BHN5" s="641"/>
      <c r="BHO5" s="643"/>
      <c r="BHP5" s="640"/>
      <c r="BHQ5" s="641"/>
      <c r="BHR5" s="641"/>
      <c r="BHS5" s="641"/>
      <c r="BHT5" s="641"/>
      <c r="BHU5" s="641"/>
      <c r="BHV5" s="641"/>
      <c r="BHW5" s="648" t="s">
        <v>5212</v>
      </c>
      <c r="BHX5" s="641"/>
      <c r="BHY5" s="641"/>
      <c r="BHZ5" s="641"/>
      <c r="BIA5" s="641"/>
      <c r="BIB5" s="641"/>
      <c r="BIC5" s="641"/>
      <c r="BID5" s="641"/>
      <c r="BIE5" s="643"/>
      <c r="BIF5" s="640"/>
      <c r="BIG5" s="641"/>
      <c r="BIH5" s="641"/>
      <c r="BII5" s="641"/>
      <c r="BIJ5" s="641"/>
      <c r="BIK5" s="641"/>
      <c r="BIL5" s="641"/>
      <c r="BIM5" s="648" t="s">
        <v>5212</v>
      </c>
      <c r="BIN5" s="641"/>
      <c r="BIO5" s="641"/>
      <c r="BIP5" s="641"/>
      <c r="BIQ5" s="641"/>
      <c r="BIR5" s="641"/>
      <c r="BIS5" s="641"/>
      <c r="BIT5" s="641"/>
      <c r="BIU5" s="643"/>
      <c r="BIV5" s="640"/>
      <c r="BIW5" s="641"/>
      <c r="BIX5" s="641"/>
      <c r="BIY5" s="641"/>
      <c r="BIZ5" s="641"/>
      <c r="BJA5" s="641"/>
      <c r="BJB5" s="641"/>
      <c r="BJC5" s="648" t="s">
        <v>5212</v>
      </c>
      <c r="BJD5" s="641"/>
      <c r="BJE5" s="641"/>
      <c r="BJF5" s="641"/>
      <c r="BJG5" s="641"/>
      <c r="BJH5" s="641"/>
      <c r="BJI5" s="641"/>
      <c r="BJJ5" s="641"/>
      <c r="BJK5" s="643"/>
      <c r="BJL5" s="640"/>
      <c r="BJM5" s="641"/>
      <c r="BJN5" s="641"/>
      <c r="BJO5" s="641"/>
      <c r="BJP5" s="641"/>
      <c r="BJQ5" s="641"/>
      <c r="BJR5" s="641"/>
      <c r="BJS5" s="648" t="s">
        <v>5212</v>
      </c>
      <c r="BJT5" s="641"/>
      <c r="BJU5" s="641"/>
      <c r="BJV5" s="641"/>
      <c r="BJW5" s="641"/>
      <c r="BJX5" s="641"/>
      <c r="BJY5" s="641"/>
      <c r="BJZ5" s="641"/>
      <c r="BKA5" s="643"/>
      <c r="BKB5" s="640"/>
      <c r="BKC5" s="641"/>
      <c r="BKD5" s="641"/>
      <c r="BKE5" s="641"/>
      <c r="BKF5" s="641"/>
      <c r="BKG5" s="641"/>
      <c r="BKH5" s="641"/>
      <c r="BKI5" s="648" t="s">
        <v>5212</v>
      </c>
      <c r="BKJ5" s="641"/>
      <c r="BKK5" s="641"/>
      <c r="BKL5" s="641"/>
      <c r="BKM5" s="641"/>
      <c r="BKN5" s="641"/>
      <c r="BKO5" s="641"/>
      <c r="BKP5" s="641"/>
      <c r="BKQ5" s="643"/>
      <c r="BKR5" s="640"/>
      <c r="BKS5" s="641"/>
      <c r="BKT5" s="641"/>
      <c r="BKU5" s="641"/>
      <c r="BKV5" s="641"/>
      <c r="BKW5" s="641"/>
      <c r="BKX5" s="641"/>
      <c r="BKY5" s="648" t="s">
        <v>5212</v>
      </c>
      <c r="BKZ5" s="641"/>
      <c r="BLA5" s="641"/>
      <c r="BLB5" s="641"/>
      <c r="BLC5" s="641"/>
      <c r="BLD5" s="641"/>
      <c r="BLE5" s="641"/>
      <c r="BLF5" s="641"/>
      <c r="BLG5" s="643"/>
      <c r="BLH5" s="640"/>
      <c r="BLI5" s="641"/>
      <c r="BLJ5" s="641"/>
      <c r="BLK5" s="641"/>
      <c r="BLL5" s="641"/>
      <c r="BLM5" s="641"/>
      <c r="BLN5" s="641"/>
      <c r="BLO5" s="648" t="s">
        <v>5212</v>
      </c>
      <c r="BLP5" s="641"/>
      <c r="BLQ5" s="641"/>
      <c r="BLR5" s="641"/>
      <c r="BLS5" s="641"/>
      <c r="BLT5" s="641"/>
      <c r="BLU5" s="641"/>
      <c r="BLV5" s="641"/>
      <c r="BLW5" s="643"/>
      <c r="BLX5" s="640"/>
      <c r="BLY5" s="641"/>
      <c r="BLZ5" s="641"/>
      <c r="BMA5" s="641"/>
      <c r="BMB5" s="641"/>
      <c r="BMC5" s="641"/>
      <c r="BMD5" s="641"/>
      <c r="BME5" s="648" t="s">
        <v>5212</v>
      </c>
      <c r="BMF5" s="641"/>
      <c r="BMG5" s="641"/>
      <c r="BMH5" s="641"/>
      <c r="BMI5" s="641"/>
      <c r="BMJ5" s="641"/>
      <c r="BMK5" s="641"/>
      <c r="BML5" s="641"/>
      <c r="BMM5" s="643"/>
      <c r="BMN5" s="640"/>
      <c r="BMO5" s="641"/>
      <c r="BMP5" s="641"/>
      <c r="BMQ5" s="641"/>
      <c r="BMR5" s="641"/>
      <c r="BMS5" s="641"/>
      <c r="BMT5" s="641"/>
      <c r="BMU5" s="648" t="s">
        <v>5212</v>
      </c>
      <c r="BMV5" s="641"/>
      <c r="BMW5" s="641"/>
      <c r="BMX5" s="641"/>
      <c r="BMY5" s="641"/>
      <c r="BMZ5" s="641"/>
      <c r="BNA5" s="641"/>
      <c r="BNB5" s="641"/>
      <c r="BNC5" s="643"/>
      <c r="BND5" s="640"/>
      <c r="BNE5" s="641"/>
      <c r="BNF5" s="641"/>
      <c r="BNG5" s="641"/>
      <c r="BNH5" s="641"/>
      <c r="BNI5" s="641"/>
      <c r="BNJ5" s="641"/>
      <c r="BNK5" s="648" t="s">
        <v>5212</v>
      </c>
      <c r="BNL5" s="641"/>
      <c r="BNM5" s="641"/>
      <c r="BNN5" s="641"/>
      <c r="BNO5" s="641"/>
      <c r="BNP5" s="641"/>
      <c r="BNQ5" s="641"/>
      <c r="BNR5" s="641"/>
      <c r="BNS5" s="643"/>
      <c r="BNT5" s="640"/>
      <c r="BNU5" s="641"/>
      <c r="BNV5" s="641"/>
      <c r="BNW5" s="641"/>
      <c r="BNX5" s="641"/>
      <c r="BNY5" s="641"/>
      <c r="BNZ5" s="641"/>
      <c r="BOA5" s="648" t="s">
        <v>5212</v>
      </c>
      <c r="BOB5" s="641"/>
      <c r="BOC5" s="641"/>
      <c r="BOD5" s="641"/>
      <c r="BOE5" s="641"/>
      <c r="BOF5" s="641"/>
      <c r="BOG5" s="641"/>
      <c r="BOH5" s="641"/>
      <c r="BOI5" s="643"/>
      <c r="BOJ5" s="640"/>
      <c r="BOK5" s="641"/>
      <c r="BOL5" s="641"/>
      <c r="BOM5" s="641"/>
      <c r="BON5" s="641"/>
      <c r="BOO5" s="641"/>
      <c r="BOP5" s="641"/>
      <c r="BOQ5" s="648" t="s">
        <v>5212</v>
      </c>
      <c r="BOR5" s="641"/>
      <c r="BOS5" s="641"/>
      <c r="BOT5" s="641"/>
      <c r="BOU5" s="641"/>
      <c r="BOV5" s="641"/>
      <c r="BOW5" s="641"/>
      <c r="BOX5" s="641"/>
      <c r="BOY5" s="643"/>
      <c r="BOZ5" s="640"/>
      <c r="BPA5" s="641"/>
      <c r="BPB5" s="641"/>
      <c r="BPC5" s="641"/>
      <c r="BPD5" s="641"/>
      <c r="BPE5" s="641"/>
      <c r="BPF5" s="641"/>
      <c r="BPG5" s="648" t="s">
        <v>5212</v>
      </c>
      <c r="BPH5" s="641"/>
      <c r="BPI5" s="641"/>
      <c r="BPJ5" s="641"/>
      <c r="BPK5" s="641"/>
      <c r="BPL5" s="641"/>
      <c r="BPM5" s="641"/>
      <c r="BPN5" s="641"/>
      <c r="BPO5" s="643"/>
      <c r="BPP5" s="640"/>
      <c r="BPQ5" s="641"/>
      <c r="BPR5" s="641"/>
      <c r="BPS5" s="641"/>
      <c r="BPT5" s="641"/>
      <c r="BPU5" s="641"/>
      <c r="BPV5" s="641"/>
      <c r="BPW5" s="648" t="s">
        <v>5212</v>
      </c>
      <c r="BPX5" s="641"/>
      <c r="BPY5" s="641"/>
      <c r="BPZ5" s="641"/>
      <c r="BQA5" s="641"/>
      <c r="BQB5" s="641"/>
      <c r="BQC5" s="641"/>
      <c r="BQD5" s="641"/>
      <c r="BQE5" s="643"/>
      <c r="BQF5" s="640"/>
      <c r="BQG5" s="641"/>
      <c r="BQH5" s="641"/>
      <c r="BQI5" s="641"/>
      <c r="BQJ5" s="641"/>
      <c r="BQK5" s="641"/>
      <c r="BQL5" s="641"/>
      <c r="BQM5" s="648" t="s">
        <v>5212</v>
      </c>
      <c r="BQN5" s="641"/>
      <c r="BQO5" s="641"/>
      <c r="BQP5" s="641"/>
      <c r="BQQ5" s="641"/>
      <c r="BQR5" s="641"/>
      <c r="BQS5" s="641"/>
      <c r="BQT5" s="641"/>
      <c r="BQU5" s="643"/>
      <c r="BQV5" s="640"/>
      <c r="BQW5" s="641"/>
      <c r="BQX5" s="641"/>
      <c r="BQY5" s="641"/>
      <c r="BQZ5" s="641"/>
      <c r="BRA5" s="641"/>
      <c r="BRB5" s="641"/>
      <c r="BRC5" s="648" t="s">
        <v>5212</v>
      </c>
      <c r="BRD5" s="641"/>
      <c r="BRE5" s="641"/>
      <c r="BRF5" s="641"/>
      <c r="BRG5" s="641"/>
      <c r="BRH5" s="641"/>
      <c r="BRI5" s="641"/>
      <c r="BRJ5" s="641"/>
      <c r="BRK5" s="643"/>
      <c r="BRL5" s="640"/>
      <c r="BRM5" s="641"/>
      <c r="BRN5" s="641"/>
      <c r="BRO5" s="641"/>
      <c r="BRP5" s="641"/>
      <c r="BRQ5" s="641"/>
      <c r="BRR5" s="641"/>
      <c r="BRS5" s="648" t="s">
        <v>5212</v>
      </c>
      <c r="BRT5" s="641"/>
      <c r="BRU5" s="641"/>
      <c r="BRV5" s="641"/>
      <c r="BRW5" s="641"/>
      <c r="BRX5" s="641"/>
      <c r="BRY5" s="641"/>
      <c r="BRZ5" s="641"/>
      <c r="BSA5" s="643"/>
      <c r="BSB5" s="640"/>
      <c r="BSC5" s="641"/>
      <c r="BSD5" s="641"/>
      <c r="BSE5" s="641"/>
      <c r="BSF5" s="641"/>
      <c r="BSG5" s="641"/>
      <c r="BSH5" s="641"/>
      <c r="BSI5" s="648" t="s">
        <v>5212</v>
      </c>
      <c r="BSJ5" s="641"/>
      <c r="BSK5" s="641"/>
      <c r="BSL5" s="641"/>
      <c r="BSM5" s="641"/>
      <c r="BSN5" s="641"/>
      <c r="BSO5" s="641"/>
      <c r="BSP5" s="641"/>
      <c r="BSQ5" s="643"/>
      <c r="BSR5" s="640"/>
      <c r="BSS5" s="641"/>
      <c r="BST5" s="641"/>
      <c r="BSU5" s="641"/>
      <c r="BSV5" s="641"/>
      <c r="BSW5" s="641"/>
      <c r="BSX5" s="641"/>
      <c r="BSY5" s="648" t="s">
        <v>5212</v>
      </c>
      <c r="BSZ5" s="641"/>
      <c r="BTA5" s="641"/>
      <c r="BTB5" s="641"/>
      <c r="BTC5" s="641"/>
      <c r="BTD5" s="641"/>
      <c r="BTE5" s="641"/>
      <c r="BTF5" s="641"/>
      <c r="BTG5" s="643"/>
      <c r="BTH5" s="640"/>
      <c r="BTI5" s="641"/>
      <c r="BTJ5" s="641"/>
      <c r="BTK5" s="641"/>
      <c r="BTL5" s="641"/>
      <c r="BTM5" s="641"/>
      <c r="BTN5" s="641"/>
      <c r="BTO5" s="648" t="s">
        <v>5212</v>
      </c>
      <c r="BTP5" s="641"/>
      <c r="BTQ5" s="641"/>
      <c r="BTR5" s="641"/>
      <c r="BTS5" s="641"/>
      <c r="BTT5" s="641"/>
      <c r="BTU5" s="641"/>
      <c r="BTV5" s="641"/>
      <c r="BTW5" s="643"/>
      <c r="BTX5" s="640"/>
      <c r="BTY5" s="641"/>
      <c r="BTZ5" s="641"/>
      <c r="BUA5" s="641"/>
      <c r="BUB5" s="641"/>
      <c r="BUC5" s="641"/>
      <c r="BUD5" s="641"/>
      <c r="BUE5" s="648" t="s">
        <v>5212</v>
      </c>
      <c r="BUF5" s="641"/>
      <c r="BUG5" s="641"/>
      <c r="BUH5" s="641"/>
      <c r="BUI5" s="641"/>
      <c r="BUJ5" s="641"/>
      <c r="BUK5" s="641"/>
      <c r="BUL5" s="641"/>
      <c r="BUM5" s="643"/>
      <c r="BUN5" s="640"/>
      <c r="BUO5" s="641"/>
      <c r="BUP5" s="641"/>
      <c r="BUQ5" s="641"/>
      <c r="BUR5" s="641"/>
      <c r="BUS5" s="641"/>
      <c r="BUT5" s="641"/>
      <c r="BUU5" s="648" t="s">
        <v>5212</v>
      </c>
      <c r="BUV5" s="641"/>
      <c r="BUW5" s="641"/>
      <c r="BUX5" s="641"/>
      <c r="BUY5" s="641"/>
      <c r="BUZ5" s="641"/>
      <c r="BVA5" s="641"/>
      <c r="BVB5" s="641"/>
      <c r="BVC5" s="643"/>
      <c r="BVD5" s="640"/>
      <c r="BVE5" s="641"/>
      <c r="BVF5" s="641"/>
      <c r="BVG5" s="641"/>
      <c r="BVH5" s="641"/>
      <c r="BVI5" s="641"/>
      <c r="BVJ5" s="641"/>
      <c r="BVK5" s="648" t="s">
        <v>5212</v>
      </c>
      <c r="BVL5" s="641"/>
      <c r="BVM5" s="641"/>
      <c r="BVN5" s="641"/>
      <c r="BVO5" s="641"/>
      <c r="BVP5" s="641"/>
      <c r="BVQ5" s="641"/>
      <c r="BVR5" s="641"/>
      <c r="BVS5" s="643"/>
      <c r="BVT5" s="640"/>
      <c r="BVU5" s="641"/>
      <c r="BVV5" s="641"/>
      <c r="BVW5" s="641"/>
      <c r="BVX5" s="641"/>
      <c r="BVY5" s="641"/>
      <c r="BVZ5" s="641"/>
      <c r="BWA5" s="648" t="s">
        <v>5212</v>
      </c>
      <c r="BWB5" s="641"/>
      <c r="BWC5" s="641"/>
      <c r="BWD5" s="641"/>
      <c r="BWE5" s="641"/>
      <c r="BWF5" s="641"/>
      <c r="BWG5" s="641"/>
      <c r="BWH5" s="641"/>
      <c r="BWI5" s="643"/>
      <c r="BWJ5" s="640"/>
      <c r="BWK5" s="641"/>
      <c r="BWL5" s="641"/>
      <c r="BWM5" s="641"/>
      <c r="BWN5" s="641"/>
      <c r="BWO5" s="641"/>
      <c r="BWP5" s="641"/>
      <c r="BWQ5" s="648" t="s">
        <v>5212</v>
      </c>
      <c r="BWR5" s="641"/>
      <c r="BWS5" s="641"/>
      <c r="BWT5" s="641"/>
      <c r="BWU5" s="641"/>
      <c r="BWV5" s="641"/>
      <c r="BWW5" s="641"/>
      <c r="BWX5" s="641"/>
      <c r="BWY5" s="643"/>
      <c r="BWZ5" s="640"/>
      <c r="BXA5" s="641"/>
      <c r="BXB5" s="641"/>
      <c r="BXC5" s="641"/>
      <c r="BXD5" s="641"/>
      <c r="BXE5" s="641"/>
      <c r="BXF5" s="641"/>
      <c r="BXG5" s="648" t="s">
        <v>5212</v>
      </c>
      <c r="BXH5" s="641"/>
      <c r="BXI5" s="641"/>
      <c r="BXJ5" s="641"/>
      <c r="BXK5" s="641"/>
      <c r="BXL5" s="641"/>
      <c r="BXM5" s="641"/>
      <c r="BXN5" s="641"/>
      <c r="BXO5" s="643"/>
      <c r="BXP5" s="640"/>
      <c r="BXQ5" s="641"/>
      <c r="BXR5" s="641"/>
      <c r="BXS5" s="641"/>
      <c r="BXT5" s="641"/>
      <c r="BXU5" s="641"/>
      <c r="BXV5" s="641"/>
      <c r="BXW5" s="648" t="s">
        <v>5212</v>
      </c>
      <c r="BXX5" s="641"/>
      <c r="BXY5" s="641"/>
      <c r="BXZ5" s="641"/>
      <c r="BYA5" s="641"/>
      <c r="BYB5" s="641"/>
      <c r="BYC5" s="641"/>
      <c r="BYD5" s="641"/>
      <c r="BYE5" s="643"/>
      <c r="BYF5" s="640"/>
      <c r="BYG5" s="641"/>
      <c r="BYH5" s="641"/>
      <c r="BYI5" s="641"/>
      <c r="BYJ5" s="641"/>
      <c r="BYK5" s="641"/>
      <c r="BYL5" s="641"/>
      <c r="BYM5" s="648" t="s">
        <v>5212</v>
      </c>
      <c r="BYN5" s="641"/>
      <c r="BYO5" s="641"/>
      <c r="BYP5" s="641"/>
      <c r="BYQ5" s="641"/>
      <c r="BYR5" s="641"/>
      <c r="BYS5" s="641"/>
      <c r="BYT5" s="641"/>
      <c r="BYU5" s="643"/>
      <c r="BYV5" s="640"/>
      <c r="BYW5" s="641"/>
      <c r="BYX5" s="641"/>
      <c r="BYY5" s="641"/>
      <c r="BYZ5" s="641"/>
      <c r="BZA5" s="641"/>
      <c r="BZB5" s="641"/>
      <c r="BZC5" s="648" t="s">
        <v>5212</v>
      </c>
      <c r="BZD5" s="641"/>
      <c r="BZE5" s="641"/>
      <c r="BZF5" s="641"/>
      <c r="BZG5" s="641"/>
      <c r="BZH5" s="641"/>
      <c r="BZI5" s="641"/>
      <c r="BZJ5" s="641"/>
      <c r="BZK5" s="643"/>
      <c r="BZL5" s="640"/>
      <c r="BZM5" s="641"/>
      <c r="BZN5" s="641"/>
      <c r="BZO5" s="641"/>
      <c r="BZP5" s="641"/>
      <c r="BZQ5" s="641"/>
      <c r="BZR5" s="641"/>
      <c r="BZS5" s="648" t="s">
        <v>5212</v>
      </c>
      <c r="BZT5" s="641"/>
      <c r="BZU5" s="641"/>
      <c r="BZV5" s="641"/>
      <c r="BZW5" s="641"/>
      <c r="BZX5" s="641"/>
      <c r="BZY5" s="641"/>
      <c r="BZZ5" s="641"/>
      <c r="CAA5" s="643"/>
      <c r="CAB5" s="640"/>
      <c r="CAC5" s="641"/>
      <c r="CAD5" s="641"/>
      <c r="CAE5" s="641"/>
      <c r="CAF5" s="641"/>
      <c r="CAG5" s="641"/>
      <c r="CAH5" s="641"/>
      <c r="CAI5" s="648" t="s">
        <v>5212</v>
      </c>
      <c r="CAJ5" s="641"/>
      <c r="CAK5" s="641"/>
      <c r="CAL5" s="641"/>
      <c r="CAM5" s="641"/>
      <c r="CAN5" s="641"/>
      <c r="CAO5" s="641"/>
      <c r="CAP5" s="641"/>
      <c r="CAQ5" s="643"/>
      <c r="CAR5" s="640"/>
      <c r="CAS5" s="641"/>
      <c r="CAT5" s="641"/>
      <c r="CAU5" s="641"/>
      <c r="CAV5" s="641"/>
      <c r="CAW5" s="641"/>
      <c r="CAX5" s="641"/>
      <c r="CAY5" s="648" t="s">
        <v>5212</v>
      </c>
      <c r="CAZ5" s="641"/>
      <c r="CBA5" s="641"/>
      <c r="CBB5" s="641"/>
      <c r="CBC5" s="641"/>
      <c r="CBD5" s="641"/>
      <c r="CBE5" s="641"/>
      <c r="CBF5" s="641"/>
      <c r="CBG5" s="643"/>
      <c r="CBH5" s="640"/>
      <c r="CBI5" s="641"/>
      <c r="CBJ5" s="641"/>
      <c r="CBK5" s="641"/>
      <c r="CBL5" s="641"/>
      <c r="CBM5" s="641"/>
      <c r="CBN5" s="641"/>
      <c r="CBO5" s="648" t="s">
        <v>5212</v>
      </c>
      <c r="CBP5" s="641"/>
      <c r="CBQ5" s="641"/>
      <c r="CBR5" s="641"/>
      <c r="CBS5" s="641"/>
      <c r="CBT5" s="641"/>
      <c r="CBU5" s="641"/>
      <c r="CBV5" s="641"/>
      <c r="CBW5" s="643"/>
      <c r="CBX5" s="640"/>
      <c r="CBY5" s="641"/>
      <c r="CBZ5" s="641"/>
      <c r="CCA5" s="641"/>
      <c r="CCB5" s="641"/>
      <c r="CCC5" s="641"/>
      <c r="CCD5" s="641"/>
      <c r="CCE5" s="648" t="s">
        <v>5212</v>
      </c>
      <c r="CCF5" s="641"/>
      <c r="CCG5" s="641"/>
      <c r="CCH5" s="641"/>
      <c r="CCI5" s="641"/>
      <c r="CCJ5" s="641"/>
      <c r="CCK5" s="641"/>
      <c r="CCL5" s="641"/>
      <c r="CCM5" s="643"/>
      <c r="CCN5" s="640"/>
      <c r="CCO5" s="641"/>
      <c r="CCP5" s="641"/>
      <c r="CCQ5" s="641"/>
      <c r="CCR5" s="641"/>
      <c r="CCS5" s="641"/>
      <c r="CCT5" s="641"/>
      <c r="CCU5" s="648" t="s">
        <v>5212</v>
      </c>
      <c r="CCV5" s="641"/>
      <c r="CCW5" s="641"/>
      <c r="CCX5" s="641"/>
      <c r="CCY5" s="641"/>
      <c r="CCZ5" s="641"/>
      <c r="CDA5" s="641"/>
      <c r="CDB5" s="641"/>
      <c r="CDC5" s="643"/>
      <c r="CDD5" s="640"/>
      <c r="CDE5" s="641"/>
      <c r="CDF5" s="641"/>
      <c r="CDG5" s="641"/>
      <c r="CDH5" s="641"/>
      <c r="CDI5" s="641"/>
      <c r="CDJ5" s="641"/>
      <c r="CDK5" s="648" t="s">
        <v>5212</v>
      </c>
      <c r="CDL5" s="641"/>
      <c r="CDM5" s="641"/>
      <c r="CDN5" s="641"/>
      <c r="CDO5" s="641"/>
      <c r="CDP5" s="641"/>
      <c r="CDQ5" s="641"/>
      <c r="CDR5" s="641"/>
      <c r="CDS5" s="643"/>
      <c r="CDT5" s="640"/>
      <c r="CDU5" s="641"/>
      <c r="CDV5" s="641"/>
      <c r="CDW5" s="641"/>
      <c r="CDX5" s="641"/>
      <c r="CDY5" s="641"/>
      <c r="CDZ5" s="641"/>
      <c r="CEA5" s="648" t="s">
        <v>5212</v>
      </c>
      <c r="CEB5" s="641"/>
      <c r="CEC5" s="641"/>
      <c r="CED5" s="641"/>
      <c r="CEE5" s="641"/>
      <c r="CEF5" s="641"/>
      <c r="CEG5" s="641"/>
      <c r="CEH5" s="641"/>
      <c r="CEI5" s="643"/>
      <c r="CEJ5" s="640"/>
      <c r="CEK5" s="641"/>
      <c r="CEL5" s="641"/>
      <c r="CEM5" s="641"/>
      <c r="CEN5" s="641"/>
      <c r="CEO5" s="641"/>
      <c r="CEP5" s="641"/>
      <c r="CEQ5" s="648" t="s">
        <v>5212</v>
      </c>
      <c r="CER5" s="641"/>
      <c r="CES5" s="641"/>
      <c r="CET5" s="641"/>
      <c r="CEU5" s="641"/>
      <c r="CEV5" s="641"/>
      <c r="CEW5" s="641"/>
      <c r="CEX5" s="641"/>
      <c r="CEY5" s="643"/>
      <c r="CEZ5" s="640"/>
      <c r="CFA5" s="641"/>
      <c r="CFB5" s="641"/>
      <c r="CFC5" s="641"/>
      <c r="CFD5" s="641"/>
      <c r="CFE5" s="641"/>
      <c r="CFF5" s="641"/>
      <c r="CFG5" s="648" t="s">
        <v>5212</v>
      </c>
      <c r="CFH5" s="641"/>
      <c r="CFI5" s="641"/>
      <c r="CFJ5" s="641"/>
      <c r="CFK5" s="641"/>
      <c r="CFL5" s="641"/>
      <c r="CFM5" s="641"/>
      <c r="CFN5" s="641"/>
      <c r="CFO5" s="643"/>
      <c r="CFP5" s="640"/>
      <c r="CFQ5" s="641"/>
      <c r="CFR5" s="641"/>
      <c r="CFS5" s="641"/>
      <c r="CFT5" s="641"/>
      <c r="CFU5" s="641"/>
      <c r="CFV5" s="641"/>
      <c r="CFW5" s="648" t="s">
        <v>5212</v>
      </c>
      <c r="CFX5" s="641"/>
      <c r="CFY5" s="641"/>
      <c r="CFZ5" s="641"/>
      <c r="CGA5" s="641"/>
      <c r="CGB5" s="641"/>
      <c r="CGC5" s="641"/>
      <c r="CGD5" s="641"/>
      <c r="CGE5" s="643"/>
      <c r="CGF5" s="640"/>
      <c r="CGG5" s="641"/>
      <c r="CGH5" s="641"/>
      <c r="CGI5" s="641"/>
      <c r="CGJ5" s="641"/>
      <c r="CGK5" s="641"/>
      <c r="CGL5" s="641"/>
      <c r="CGM5" s="648" t="s">
        <v>5212</v>
      </c>
      <c r="CGN5" s="641"/>
      <c r="CGO5" s="641"/>
      <c r="CGP5" s="641"/>
      <c r="CGQ5" s="641"/>
      <c r="CGR5" s="641"/>
      <c r="CGS5" s="641"/>
      <c r="CGT5" s="641"/>
      <c r="CGU5" s="643"/>
      <c r="CGV5" s="640"/>
      <c r="CGW5" s="641"/>
      <c r="CGX5" s="641"/>
      <c r="CGY5" s="641"/>
      <c r="CGZ5" s="641"/>
      <c r="CHA5" s="641"/>
      <c r="CHB5" s="641"/>
      <c r="CHC5" s="648" t="s">
        <v>5212</v>
      </c>
      <c r="CHD5" s="641"/>
      <c r="CHE5" s="641"/>
      <c r="CHF5" s="641"/>
      <c r="CHG5" s="641"/>
      <c r="CHH5" s="641"/>
      <c r="CHI5" s="641"/>
      <c r="CHJ5" s="641"/>
      <c r="CHK5" s="643"/>
      <c r="CHL5" s="640"/>
      <c r="CHM5" s="641"/>
      <c r="CHN5" s="641"/>
      <c r="CHO5" s="641"/>
      <c r="CHP5" s="641"/>
      <c r="CHQ5" s="641"/>
      <c r="CHR5" s="641"/>
      <c r="CHS5" s="648" t="s">
        <v>5212</v>
      </c>
      <c r="CHT5" s="641"/>
      <c r="CHU5" s="641"/>
      <c r="CHV5" s="641"/>
      <c r="CHW5" s="641"/>
      <c r="CHX5" s="641"/>
      <c r="CHY5" s="641"/>
      <c r="CHZ5" s="641"/>
      <c r="CIA5" s="643"/>
      <c r="CIB5" s="640"/>
      <c r="CIC5" s="641"/>
      <c r="CID5" s="641"/>
      <c r="CIE5" s="641"/>
      <c r="CIF5" s="641"/>
      <c r="CIG5" s="641"/>
      <c r="CIH5" s="641"/>
      <c r="CII5" s="648" t="s">
        <v>5212</v>
      </c>
      <c r="CIJ5" s="641"/>
      <c r="CIK5" s="641"/>
      <c r="CIL5" s="641"/>
      <c r="CIM5" s="641"/>
      <c r="CIN5" s="641"/>
      <c r="CIO5" s="641"/>
      <c r="CIP5" s="641"/>
      <c r="CIQ5" s="643"/>
      <c r="CIR5" s="640"/>
      <c r="CIS5" s="641"/>
      <c r="CIT5" s="641"/>
      <c r="CIU5" s="641"/>
      <c r="CIV5" s="641"/>
      <c r="CIW5" s="641"/>
      <c r="CIX5" s="641"/>
      <c r="CIY5" s="648" t="s">
        <v>5212</v>
      </c>
      <c r="CIZ5" s="641"/>
      <c r="CJA5" s="641"/>
      <c r="CJB5" s="641"/>
      <c r="CJC5" s="641"/>
      <c r="CJD5" s="641"/>
      <c r="CJE5" s="641"/>
      <c r="CJF5" s="641"/>
      <c r="CJG5" s="643"/>
      <c r="CJH5" s="640"/>
      <c r="CJI5" s="641"/>
      <c r="CJJ5" s="641"/>
      <c r="CJK5" s="641"/>
      <c r="CJL5" s="641"/>
      <c r="CJM5" s="641"/>
      <c r="CJN5" s="641"/>
      <c r="CJO5" s="648" t="s">
        <v>5212</v>
      </c>
      <c r="CJP5" s="641"/>
      <c r="CJQ5" s="641"/>
      <c r="CJR5" s="641"/>
      <c r="CJS5" s="641"/>
      <c r="CJT5" s="641"/>
      <c r="CJU5" s="641"/>
      <c r="CJV5" s="641"/>
      <c r="CJW5" s="643"/>
      <c r="CJX5" s="640"/>
      <c r="CJY5" s="641"/>
      <c r="CJZ5" s="641"/>
      <c r="CKA5" s="641"/>
      <c r="CKB5" s="641"/>
      <c r="CKC5" s="641"/>
      <c r="CKD5" s="641"/>
      <c r="CKE5" s="648" t="s">
        <v>5212</v>
      </c>
      <c r="CKF5" s="641"/>
      <c r="CKG5" s="641"/>
      <c r="CKH5" s="641"/>
      <c r="CKI5" s="641"/>
      <c r="CKJ5" s="641"/>
      <c r="CKK5" s="641"/>
      <c r="CKL5" s="641"/>
      <c r="CKM5" s="643"/>
      <c r="CKN5" s="640"/>
      <c r="CKO5" s="641"/>
      <c r="CKP5" s="641"/>
      <c r="CKQ5" s="641"/>
      <c r="CKR5" s="641"/>
      <c r="CKS5" s="641"/>
      <c r="CKT5" s="641"/>
      <c r="CKU5" s="648" t="s">
        <v>5212</v>
      </c>
      <c r="CKV5" s="641"/>
      <c r="CKW5" s="641"/>
      <c r="CKX5" s="641"/>
      <c r="CKY5" s="641"/>
      <c r="CKZ5" s="641"/>
      <c r="CLA5" s="641"/>
      <c r="CLB5" s="641"/>
      <c r="CLC5" s="643"/>
      <c r="CLD5" s="640"/>
      <c r="CLE5" s="641"/>
      <c r="CLF5" s="641"/>
      <c r="CLG5" s="641"/>
      <c r="CLH5" s="641"/>
      <c r="CLI5" s="641"/>
      <c r="CLJ5" s="641"/>
      <c r="CLK5" s="648" t="s">
        <v>5212</v>
      </c>
      <c r="CLL5" s="641"/>
      <c r="CLM5" s="641"/>
      <c r="CLN5" s="641"/>
      <c r="CLO5" s="641"/>
      <c r="CLP5" s="641"/>
      <c r="CLQ5" s="641"/>
      <c r="CLR5" s="641"/>
      <c r="CLS5" s="643"/>
      <c r="CLT5" s="640"/>
      <c r="CLU5" s="641"/>
      <c r="CLV5" s="641"/>
      <c r="CLW5" s="641"/>
      <c r="CLX5" s="641"/>
      <c r="CLY5" s="641"/>
      <c r="CLZ5" s="641"/>
      <c r="CMA5" s="648" t="s">
        <v>5212</v>
      </c>
      <c r="CMB5" s="641"/>
      <c r="CMC5" s="641"/>
      <c r="CMD5" s="641"/>
      <c r="CME5" s="641"/>
      <c r="CMF5" s="641"/>
      <c r="CMG5" s="641"/>
      <c r="CMH5" s="641"/>
      <c r="CMI5" s="643"/>
      <c r="CMJ5" s="640"/>
      <c r="CMK5" s="641"/>
      <c r="CML5" s="641"/>
      <c r="CMM5" s="641"/>
      <c r="CMN5" s="641"/>
      <c r="CMO5" s="641"/>
      <c r="CMP5" s="641"/>
      <c r="CMQ5" s="648" t="s">
        <v>5212</v>
      </c>
      <c r="CMR5" s="641"/>
      <c r="CMS5" s="641"/>
      <c r="CMT5" s="641"/>
      <c r="CMU5" s="641"/>
      <c r="CMV5" s="641"/>
      <c r="CMW5" s="641"/>
      <c r="CMX5" s="641"/>
      <c r="CMY5" s="643"/>
      <c r="CMZ5" s="640"/>
      <c r="CNA5" s="641"/>
      <c r="CNB5" s="641"/>
      <c r="CNC5" s="641"/>
      <c r="CND5" s="641"/>
      <c r="CNE5" s="641"/>
      <c r="CNF5" s="641"/>
      <c r="CNG5" s="648" t="s">
        <v>5212</v>
      </c>
      <c r="CNH5" s="641"/>
      <c r="CNI5" s="641"/>
      <c r="CNJ5" s="641"/>
      <c r="CNK5" s="641"/>
      <c r="CNL5" s="641"/>
      <c r="CNM5" s="641"/>
      <c r="CNN5" s="641"/>
      <c r="CNO5" s="643"/>
      <c r="CNP5" s="640"/>
      <c r="CNQ5" s="641"/>
      <c r="CNR5" s="641"/>
      <c r="CNS5" s="641"/>
      <c r="CNT5" s="641"/>
      <c r="CNU5" s="641"/>
      <c r="CNV5" s="641"/>
      <c r="CNW5" s="648" t="s">
        <v>5212</v>
      </c>
      <c r="CNX5" s="641"/>
      <c r="CNY5" s="641"/>
      <c r="CNZ5" s="641"/>
      <c r="COA5" s="641"/>
      <c r="COB5" s="641"/>
      <c r="COC5" s="641"/>
      <c r="COD5" s="641"/>
      <c r="COE5" s="643"/>
      <c r="COF5" s="640"/>
      <c r="COG5" s="641"/>
      <c r="COH5" s="641"/>
      <c r="COI5" s="641"/>
      <c r="COJ5" s="641"/>
      <c r="COK5" s="641"/>
      <c r="COL5" s="641"/>
      <c r="COM5" s="648" t="s">
        <v>5212</v>
      </c>
      <c r="CON5" s="641"/>
      <c r="COO5" s="641"/>
      <c r="COP5" s="641"/>
      <c r="COQ5" s="641"/>
      <c r="COR5" s="641"/>
      <c r="COS5" s="641"/>
      <c r="COT5" s="641"/>
      <c r="COU5" s="643"/>
      <c r="COV5" s="640"/>
      <c r="COW5" s="641"/>
      <c r="COX5" s="641"/>
      <c r="COY5" s="641"/>
      <c r="COZ5" s="641"/>
      <c r="CPA5" s="641"/>
      <c r="CPB5" s="641"/>
      <c r="CPC5" s="648" t="s">
        <v>5212</v>
      </c>
      <c r="CPD5" s="641"/>
      <c r="CPE5" s="641"/>
      <c r="CPF5" s="641"/>
      <c r="CPG5" s="641"/>
      <c r="CPH5" s="641"/>
      <c r="CPI5" s="641"/>
      <c r="CPJ5" s="641"/>
      <c r="CPK5" s="643"/>
      <c r="CPL5" s="640"/>
      <c r="CPM5" s="641"/>
      <c r="CPN5" s="641"/>
      <c r="CPO5" s="641"/>
      <c r="CPP5" s="641"/>
      <c r="CPQ5" s="641"/>
      <c r="CPR5" s="641"/>
      <c r="CPS5" s="648" t="s">
        <v>5212</v>
      </c>
      <c r="CPT5" s="641"/>
      <c r="CPU5" s="641"/>
      <c r="CPV5" s="641"/>
      <c r="CPW5" s="641"/>
      <c r="CPX5" s="641"/>
      <c r="CPY5" s="641"/>
      <c r="CPZ5" s="641"/>
      <c r="CQA5" s="643"/>
      <c r="CQB5" s="640"/>
      <c r="CQC5" s="641"/>
      <c r="CQD5" s="641"/>
      <c r="CQE5" s="641"/>
      <c r="CQF5" s="641"/>
      <c r="CQG5" s="641"/>
      <c r="CQH5" s="641"/>
      <c r="CQI5" s="648" t="s">
        <v>5212</v>
      </c>
      <c r="CQJ5" s="641"/>
      <c r="CQK5" s="641"/>
      <c r="CQL5" s="641"/>
      <c r="CQM5" s="641"/>
      <c r="CQN5" s="641"/>
      <c r="CQO5" s="641"/>
      <c r="CQP5" s="641"/>
      <c r="CQQ5" s="643"/>
      <c r="CQR5" s="640"/>
      <c r="CQS5" s="641"/>
      <c r="CQT5" s="641"/>
      <c r="CQU5" s="641"/>
      <c r="CQV5" s="641"/>
      <c r="CQW5" s="641"/>
      <c r="CQX5" s="641"/>
      <c r="CQY5" s="648" t="s">
        <v>5212</v>
      </c>
      <c r="CQZ5" s="641"/>
      <c r="CRA5" s="641"/>
      <c r="CRB5" s="641"/>
      <c r="CRC5" s="641"/>
      <c r="CRD5" s="641"/>
      <c r="CRE5" s="641"/>
      <c r="CRF5" s="641"/>
      <c r="CRG5" s="643"/>
      <c r="CRH5" s="640"/>
      <c r="CRI5" s="641"/>
      <c r="CRJ5" s="641"/>
      <c r="CRK5" s="641"/>
      <c r="CRL5" s="641"/>
      <c r="CRM5" s="641"/>
      <c r="CRN5" s="641"/>
      <c r="CRO5" s="648" t="s">
        <v>5212</v>
      </c>
      <c r="CRP5" s="641"/>
      <c r="CRQ5" s="641"/>
      <c r="CRR5" s="641"/>
      <c r="CRS5" s="641"/>
      <c r="CRT5" s="641"/>
      <c r="CRU5" s="641"/>
      <c r="CRV5" s="641"/>
      <c r="CRW5" s="643"/>
      <c r="CRX5" s="640"/>
      <c r="CRY5" s="641"/>
      <c r="CRZ5" s="641"/>
      <c r="CSA5" s="641"/>
      <c r="CSB5" s="641"/>
      <c r="CSC5" s="641"/>
      <c r="CSD5" s="641"/>
      <c r="CSE5" s="648" t="s">
        <v>5212</v>
      </c>
      <c r="CSF5" s="641"/>
      <c r="CSG5" s="641"/>
      <c r="CSH5" s="641"/>
      <c r="CSI5" s="641"/>
      <c r="CSJ5" s="641"/>
      <c r="CSK5" s="641"/>
      <c r="CSL5" s="641"/>
      <c r="CSM5" s="643"/>
      <c r="CSN5" s="640"/>
      <c r="CSO5" s="641"/>
      <c r="CSP5" s="641"/>
      <c r="CSQ5" s="641"/>
      <c r="CSR5" s="641"/>
      <c r="CSS5" s="641"/>
      <c r="CST5" s="641"/>
      <c r="CSU5" s="648" t="s">
        <v>5212</v>
      </c>
      <c r="CSV5" s="641"/>
      <c r="CSW5" s="641"/>
      <c r="CSX5" s="641"/>
      <c r="CSY5" s="641"/>
      <c r="CSZ5" s="641"/>
      <c r="CTA5" s="641"/>
      <c r="CTB5" s="641"/>
      <c r="CTC5" s="643"/>
      <c r="CTD5" s="640"/>
      <c r="CTE5" s="641"/>
      <c r="CTF5" s="641"/>
      <c r="CTG5" s="641"/>
      <c r="CTH5" s="641"/>
      <c r="CTI5" s="641"/>
      <c r="CTJ5" s="641"/>
      <c r="CTK5" s="648" t="s">
        <v>5212</v>
      </c>
      <c r="CTL5" s="641"/>
      <c r="CTM5" s="641"/>
      <c r="CTN5" s="641"/>
      <c r="CTO5" s="641"/>
      <c r="CTP5" s="641"/>
      <c r="CTQ5" s="641"/>
      <c r="CTR5" s="641"/>
      <c r="CTS5" s="643"/>
      <c r="CTT5" s="640"/>
      <c r="CTU5" s="641"/>
      <c r="CTV5" s="641"/>
      <c r="CTW5" s="641"/>
      <c r="CTX5" s="641"/>
      <c r="CTY5" s="641"/>
      <c r="CTZ5" s="641"/>
      <c r="CUA5" s="648" t="s">
        <v>5212</v>
      </c>
      <c r="CUB5" s="641"/>
      <c r="CUC5" s="641"/>
      <c r="CUD5" s="641"/>
      <c r="CUE5" s="641"/>
      <c r="CUF5" s="641"/>
      <c r="CUG5" s="641"/>
      <c r="CUH5" s="641"/>
      <c r="CUI5" s="643"/>
      <c r="CUJ5" s="640"/>
      <c r="CUK5" s="641"/>
      <c r="CUL5" s="641"/>
      <c r="CUM5" s="641"/>
      <c r="CUN5" s="641"/>
      <c r="CUO5" s="641"/>
      <c r="CUP5" s="641"/>
      <c r="CUQ5" s="648" t="s">
        <v>5212</v>
      </c>
      <c r="CUR5" s="641"/>
      <c r="CUS5" s="641"/>
      <c r="CUT5" s="641"/>
      <c r="CUU5" s="641"/>
      <c r="CUV5" s="641"/>
      <c r="CUW5" s="641"/>
      <c r="CUX5" s="641"/>
      <c r="CUY5" s="643"/>
      <c r="CUZ5" s="640"/>
      <c r="CVA5" s="641"/>
      <c r="CVB5" s="641"/>
      <c r="CVC5" s="641"/>
      <c r="CVD5" s="641"/>
      <c r="CVE5" s="641"/>
      <c r="CVF5" s="641"/>
      <c r="CVG5" s="648" t="s">
        <v>5212</v>
      </c>
      <c r="CVH5" s="641"/>
      <c r="CVI5" s="641"/>
      <c r="CVJ5" s="641"/>
      <c r="CVK5" s="641"/>
      <c r="CVL5" s="641"/>
      <c r="CVM5" s="641"/>
      <c r="CVN5" s="641"/>
      <c r="CVO5" s="643"/>
      <c r="CVP5" s="640"/>
      <c r="CVQ5" s="641"/>
      <c r="CVR5" s="641"/>
      <c r="CVS5" s="641"/>
      <c r="CVT5" s="641"/>
      <c r="CVU5" s="641"/>
      <c r="CVV5" s="641"/>
      <c r="CVW5" s="648" t="s">
        <v>5212</v>
      </c>
      <c r="CVX5" s="641"/>
      <c r="CVY5" s="641"/>
      <c r="CVZ5" s="641"/>
      <c r="CWA5" s="641"/>
      <c r="CWB5" s="641"/>
      <c r="CWC5" s="641"/>
      <c r="CWD5" s="641"/>
      <c r="CWE5" s="643"/>
      <c r="CWF5" s="640"/>
      <c r="CWG5" s="641"/>
      <c r="CWH5" s="641"/>
      <c r="CWI5" s="641"/>
      <c r="CWJ5" s="641"/>
      <c r="CWK5" s="641"/>
      <c r="CWL5" s="641"/>
      <c r="CWM5" s="648" t="s">
        <v>5212</v>
      </c>
      <c r="CWN5" s="641"/>
      <c r="CWO5" s="641"/>
      <c r="CWP5" s="641"/>
      <c r="CWQ5" s="641"/>
      <c r="CWR5" s="641"/>
      <c r="CWS5" s="641"/>
      <c r="CWT5" s="641"/>
      <c r="CWU5" s="643"/>
      <c r="CWV5" s="640"/>
      <c r="CWW5" s="641"/>
      <c r="CWX5" s="641"/>
      <c r="CWY5" s="641"/>
      <c r="CWZ5" s="641"/>
      <c r="CXA5" s="641"/>
      <c r="CXB5" s="641"/>
      <c r="CXC5" s="648" t="s">
        <v>5212</v>
      </c>
      <c r="CXD5" s="641"/>
      <c r="CXE5" s="641"/>
      <c r="CXF5" s="641"/>
      <c r="CXG5" s="641"/>
      <c r="CXH5" s="641"/>
      <c r="CXI5" s="641"/>
      <c r="CXJ5" s="641"/>
      <c r="CXK5" s="643"/>
      <c r="CXL5" s="640"/>
      <c r="CXM5" s="641"/>
      <c r="CXN5" s="641"/>
      <c r="CXO5" s="641"/>
      <c r="CXP5" s="641"/>
      <c r="CXQ5" s="641"/>
      <c r="CXR5" s="641"/>
      <c r="CXS5" s="648" t="s">
        <v>5212</v>
      </c>
      <c r="CXT5" s="641"/>
      <c r="CXU5" s="641"/>
      <c r="CXV5" s="641"/>
      <c r="CXW5" s="641"/>
      <c r="CXX5" s="641"/>
      <c r="CXY5" s="641"/>
      <c r="CXZ5" s="641"/>
      <c r="CYA5" s="643"/>
      <c r="CYB5" s="640"/>
      <c r="CYC5" s="641"/>
      <c r="CYD5" s="641"/>
      <c r="CYE5" s="641"/>
      <c r="CYF5" s="641"/>
      <c r="CYG5" s="641"/>
      <c r="CYH5" s="641"/>
      <c r="CYI5" s="648" t="s">
        <v>5212</v>
      </c>
      <c r="CYJ5" s="641"/>
      <c r="CYK5" s="641"/>
      <c r="CYL5" s="641"/>
      <c r="CYM5" s="641"/>
      <c r="CYN5" s="641"/>
      <c r="CYO5" s="641"/>
      <c r="CYP5" s="641"/>
      <c r="CYQ5" s="643"/>
      <c r="CYR5" s="640"/>
      <c r="CYS5" s="641"/>
      <c r="CYT5" s="641"/>
      <c r="CYU5" s="641"/>
      <c r="CYV5" s="641"/>
      <c r="CYW5" s="641"/>
      <c r="CYX5" s="641"/>
      <c r="CYY5" s="648" t="s">
        <v>5212</v>
      </c>
      <c r="CYZ5" s="641"/>
      <c r="CZA5" s="641"/>
      <c r="CZB5" s="641"/>
      <c r="CZC5" s="641"/>
      <c r="CZD5" s="641"/>
      <c r="CZE5" s="641"/>
      <c r="CZF5" s="641"/>
      <c r="CZG5" s="643"/>
      <c r="CZH5" s="640"/>
      <c r="CZI5" s="641"/>
      <c r="CZJ5" s="641"/>
      <c r="CZK5" s="641"/>
      <c r="CZL5" s="641"/>
      <c r="CZM5" s="641"/>
      <c r="CZN5" s="641"/>
      <c r="CZO5" s="648" t="s">
        <v>5212</v>
      </c>
      <c r="CZP5" s="641"/>
      <c r="CZQ5" s="641"/>
      <c r="CZR5" s="641"/>
      <c r="CZS5" s="641"/>
      <c r="CZT5" s="641"/>
      <c r="CZU5" s="641"/>
      <c r="CZV5" s="641"/>
      <c r="CZW5" s="643"/>
      <c r="CZX5" s="640"/>
      <c r="CZY5" s="641"/>
      <c r="CZZ5" s="641"/>
      <c r="DAA5" s="641"/>
      <c r="DAB5" s="641"/>
      <c r="DAC5" s="641"/>
      <c r="DAD5" s="641"/>
      <c r="DAE5" s="648" t="s">
        <v>5212</v>
      </c>
      <c r="DAF5" s="641"/>
      <c r="DAG5" s="641"/>
      <c r="DAH5" s="641"/>
      <c r="DAI5" s="641"/>
      <c r="DAJ5" s="641"/>
      <c r="DAK5" s="641"/>
      <c r="DAL5" s="641"/>
      <c r="DAM5" s="643"/>
      <c r="DAN5" s="640"/>
      <c r="DAO5" s="641"/>
      <c r="DAP5" s="641"/>
      <c r="DAQ5" s="641"/>
      <c r="DAR5" s="641"/>
      <c r="DAS5" s="641"/>
      <c r="DAT5" s="641"/>
      <c r="DAU5" s="648" t="s">
        <v>5212</v>
      </c>
      <c r="DAV5" s="641"/>
      <c r="DAW5" s="641"/>
      <c r="DAX5" s="641"/>
      <c r="DAY5" s="641"/>
      <c r="DAZ5" s="641"/>
      <c r="DBA5" s="641"/>
      <c r="DBB5" s="641"/>
      <c r="DBC5" s="643"/>
      <c r="DBD5" s="640"/>
      <c r="DBE5" s="641"/>
      <c r="DBF5" s="641"/>
      <c r="DBG5" s="641"/>
      <c r="DBH5" s="641"/>
      <c r="DBI5" s="641"/>
      <c r="DBJ5" s="641"/>
      <c r="DBK5" s="648" t="s">
        <v>5212</v>
      </c>
      <c r="DBL5" s="641"/>
      <c r="DBM5" s="641"/>
      <c r="DBN5" s="641"/>
      <c r="DBO5" s="641"/>
      <c r="DBP5" s="641"/>
      <c r="DBQ5" s="641"/>
      <c r="DBR5" s="641"/>
      <c r="DBS5" s="643"/>
      <c r="DBT5" s="640"/>
      <c r="DBU5" s="641"/>
      <c r="DBV5" s="641"/>
      <c r="DBW5" s="641"/>
      <c r="DBX5" s="641"/>
      <c r="DBY5" s="641"/>
      <c r="DBZ5" s="641"/>
      <c r="DCA5" s="648" t="s">
        <v>5212</v>
      </c>
      <c r="DCB5" s="641"/>
      <c r="DCC5" s="641"/>
      <c r="DCD5" s="641"/>
      <c r="DCE5" s="641"/>
      <c r="DCF5" s="641"/>
      <c r="DCG5" s="641"/>
      <c r="DCH5" s="641"/>
      <c r="DCI5" s="643"/>
      <c r="DCJ5" s="640"/>
      <c r="DCK5" s="641"/>
      <c r="DCL5" s="641"/>
      <c r="DCM5" s="641"/>
      <c r="DCN5" s="641"/>
      <c r="DCO5" s="641"/>
      <c r="DCP5" s="641"/>
      <c r="DCQ5" s="648" t="s">
        <v>5212</v>
      </c>
      <c r="DCR5" s="641"/>
      <c r="DCS5" s="641"/>
      <c r="DCT5" s="641"/>
      <c r="DCU5" s="641"/>
      <c r="DCV5" s="641"/>
      <c r="DCW5" s="641"/>
      <c r="DCX5" s="641"/>
      <c r="DCY5" s="643"/>
      <c r="DCZ5" s="640"/>
      <c r="DDA5" s="641"/>
      <c r="DDB5" s="641"/>
      <c r="DDC5" s="641"/>
      <c r="DDD5" s="641"/>
      <c r="DDE5" s="641"/>
      <c r="DDF5" s="641"/>
      <c r="DDG5" s="648" t="s">
        <v>5212</v>
      </c>
      <c r="DDH5" s="641"/>
      <c r="DDI5" s="641"/>
      <c r="DDJ5" s="641"/>
      <c r="DDK5" s="641"/>
      <c r="DDL5" s="641"/>
      <c r="DDM5" s="641"/>
      <c r="DDN5" s="641"/>
      <c r="DDO5" s="643"/>
      <c r="DDP5" s="640"/>
      <c r="DDQ5" s="641"/>
      <c r="DDR5" s="641"/>
      <c r="DDS5" s="641"/>
      <c r="DDT5" s="641"/>
      <c r="DDU5" s="641"/>
      <c r="DDV5" s="641"/>
      <c r="DDW5" s="648" t="s">
        <v>5212</v>
      </c>
      <c r="DDX5" s="641"/>
      <c r="DDY5" s="641"/>
      <c r="DDZ5" s="641"/>
      <c r="DEA5" s="641"/>
      <c r="DEB5" s="641"/>
      <c r="DEC5" s="641"/>
      <c r="DED5" s="641"/>
      <c r="DEE5" s="643"/>
      <c r="DEF5" s="640"/>
      <c r="DEG5" s="641"/>
      <c r="DEH5" s="641"/>
      <c r="DEI5" s="641"/>
      <c r="DEJ5" s="641"/>
      <c r="DEK5" s="641"/>
      <c r="DEL5" s="641"/>
      <c r="DEM5" s="648" t="s">
        <v>5212</v>
      </c>
      <c r="DEN5" s="641"/>
      <c r="DEO5" s="641"/>
      <c r="DEP5" s="641"/>
      <c r="DEQ5" s="641"/>
      <c r="DER5" s="641"/>
      <c r="DES5" s="641"/>
      <c r="DET5" s="641"/>
      <c r="DEU5" s="643"/>
      <c r="DEV5" s="640"/>
      <c r="DEW5" s="641"/>
      <c r="DEX5" s="641"/>
      <c r="DEY5" s="641"/>
      <c r="DEZ5" s="641"/>
      <c r="DFA5" s="641"/>
      <c r="DFB5" s="641"/>
      <c r="DFC5" s="648" t="s">
        <v>5212</v>
      </c>
      <c r="DFD5" s="641"/>
      <c r="DFE5" s="641"/>
      <c r="DFF5" s="641"/>
      <c r="DFG5" s="641"/>
      <c r="DFH5" s="641"/>
      <c r="DFI5" s="641"/>
      <c r="DFJ5" s="641"/>
      <c r="DFK5" s="643"/>
      <c r="DFL5" s="640"/>
      <c r="DFM5" s="641"/>
      <c r="DFN5" s="641"/>
      <c r="DFO5" s="641"/>
      <c r="DFP5" s="641"/>
      <c r="DFQ5" s="641"/>
      <c r="DFR5" s="641"/>
      <c r="DFS5" s="648" t="s">
        <v>5212</v>
      </c>
      <c r="DFT5" s="641"/>
      <c r="DFU5" s="641"/>
      <c r="DFV5" s="641"/>
      <c r="DFW5" s="641"/>
      <c r="DFX5" s="641"/>
      <c r="DFY5" s="641"/>
      <c r="DFZ5" s="641"/>
      <c r="DGA5" s="643"/>
      <c r="DGB5" s="640"/>
      <c r="DGC5" s="641"/>
      <c r="DGD5" s="641"/>
      <c r="DGE5" s="641"/>
      <c r="DGF5" s="641"/>
      <c r="DGG5" s="641"/>
      <c r="DGH5" s="641"/>
      <c r="DGI5" s="648" t="s">
        <v>5212</v>
      </c>
      <c r="DGJ5" s="641"/>
      <c r="DGK5" s="641"/>
      <c r="DGL5" s="641"/>
      <c r="DGM5" s="641"/>
      <c r="DGN5" s="641"/>
      <c r="DGO5" s="641"/>
      <c r="DGP5" s="641"/>
      <c r="DGQ5" s="643"/>
      <c r="DGR5" s="640"/>
      <c r="DGS5" s="641"/>
      <c r="DGT5" s="641"/>
      <c r="DGU5" s="641"/>
      <c r="DGV5" s="641"/>
      <c r="DGW5" s="641"/>
      <c r="DGX5" s="641"/>
      <c r="DGY5" s="648" t="s">
        <v>5212</v>
      </c>
      <c r="DGZ5" s="641"/>
      <c r="DHA5" s="641"/>
      <c r="DHB5" s="641"/>
      <c r="DHC5" s="641"/>
      <c r="DHD5" s="641"/>
      <c r="DHE5" s="641"/>
      <c r="DHF5" s="641"/>
      <c r="DHG5" s="643"/>
      <c r="DHH5" s="640"/>
      <c r="DHI5" s="641"/>
      <c r="DHJ5" s="641"/>
      <c r="DHK5" s="641"/>
      <c r="DHL5" s="641"/>
      <c r="DHM5" s="641"/>
      <c r="DHN5" s="641"/>
      <c r="DHO5" s="648" t="s">
        <v>5212</v>
      </c>
      <c r="DHP5" s="641"/>
      <c r="DHQ5" s="641"/>
      <c r="DHR5" s="641"/>
      <c r="DHS5" s="641"/>
      <c r="DHT5" s="641"/>
      <c r="DHU5" s="641"/>
      <c r="DHV5" s="641"/>
      <c r="DHW5" s="643"/>
      <c r="DHX5" s="640"/>
      <c r="DHY5" s="641"/>
      <c r="DHZ5" s="641"/>
      <c r="DIA5" s="641"/>
      <c r="DIB5" s="641"/>
      <c r="DIC5" s="641"/>
      <c r="DID5" s="641"/>
      <c r="DIE5" s="648" t="s">
        <v>5212</v>
      </c>
      <c r="DIF5" s="641"/>
      <c r="DIG5" s="641"/>
      <c r="DIH5" s="641"/>
      <c r="DII5" s="641"/>
      <c r="DIJ5" s="641"/>
      <c r="DIK5" s="641"/>
      <c r="DIL5" s="641"/>
      <c r="DIM5" s="643"/>
      <c r="DIN5" s="640"/>
      <c r="DIO5" s="641"/>
      <c r="DIP5" s="641"/>
      <c r="DIQ5" s="641"/>
      <c r="DIR5" s="641"/>
      <c r="DIS5" s="641"/>
      <c r="DIT5" s="641"/>
      <c r="DIU5" s="648" t="s">
        <v>5212</v>
      </c>
      <c r="DIV5" s="641"/>
      <c r="DIW5" s="641"/>
      <c r="DIX5" s="641"/>
      <c r="DIY5" s="641"/>
      <c r="DIZ5" s="641"/>
      <c r="DJA5" s="641"/>
      <c r="DJB5" s="641"/>
      <c r="DJC5" s="643"/>
      <c r="DJD5" s="640"/>
      <c r="DJE5" s="641"/>
      <c r="DJF5" s="641"/>
      <c r="DJG5" s="641"/>
      <c r="DJH5" s="641"/>
      <c r="DJI5" s="641"/>
      <c r="DJJ5" s="641"/>
      <c r="DJK5" s="648" t="s">
        <v>5212</v>
      </c>
      <c r="DJL5" s="641"/>
      <c r="DJM5" s="641"/>
      <c r="DJN5" s="641"/>
      <c r="DJO5" s="641"/>
      <c r="DJP5" s="641"/>
      <c r="DJQ5" s="641"/>
      <c r="DJR5" s="641"/>
      <c r="DJS5" s="643"/>
      <c r="DJT5" s="640"/>
      <c r="DJU5" s="641"/>
      <c r="DJV5" s="641"/>
      <c r="DJW5" s="641"/>
      <c r="DJX5" s="641"/>
      <c r="DJY5" s="641"/>
      <c r="DJZ5" s="641"/>
      <c r="DKA5" s="648" t="s">
        <v>5212</v>
      </c>
      <c r="DKB5" s="641"/>
      <c r="DKC5" s="641"/>
      <c r="DKD5" s="641"/>
      <c r="DKE5" s="641"/>
      <c r="DKF5" s="641"/>
      <c r="DKG5" s="641"/>
      <c r="DKH5" s="641"/>
      <c r="DKI5" s="643"/>
      <c r="DKJ5" s="640"/>
      <c r="DKK5" s="641"/>
      <c r="DKL5" s="641"/>
      <c r="DKM5" s="641"/>
      <c r="DKN5" s="641"/>
      <c r="DKO5" s="641"/>
      <c r="DKP5" s="641"/>
      <c r="DKQ5" s="648" t="s">
        <v>5212</v>
      </c>
      <c r="DKR5" s="641"/>
      <c r="DKS5" s="641"/>
      <c r="DKT5" s="641"/>
      <c r="DKU5" s="641"/>
      <c r="DKV5" s="641"/>
      <c r="DKW5" s="641"/>
      <c r="DKX5" s="641"/>
      <c r="DKY5" s="643"/>
      <c r="DKZ5" s="640"/>
      <c r="DLA5" s="641"/>
      <c r="DLB5" s="641"/>
      <c r="DLC5" s="641"/>
      <c r="DLD5" s="641"/>
      <c r="DLE5" s="641"/>
      <c r="DLF5" s="641"/>
      <c r="DLG5" s="648" t="s">
        <v>5212</v>
      </c>
      <c r="DLH5" s="641"/>
      <c r="DLI5" s="641"/>
      <c r="DLJ5" s="641"/>
      <c r="DLK5" s="641"/>
      <c r="DLL5" s="641"/>
      <c r="DLM5" s="641"/>
      <c r="DLN5" s="641"/>
      <c r="DLO5" s="643"/>
      <c r="DLP5" s="640"/>
      <c r="DLQ5" s="641"/>
      <c r="DLR5" s="641"/>
      <c r="DLS5" s="641"/>
      <c r="DLT5" s="641"/>
      <c r="DLU5" s="641"/>
      <c r="DLV5" s="641"/>
      <c r="DLW5" s="648" t="s">
        <v>5212</v>
      </c>
      <c r="DLX5" s="641"/>
      <c r="DLY5" s="641"/>
      <c r="DLZ5" s="641"/>
      <c r="DMA5" s="641"/>
      <c r="DMB5" s="641"/>
      <c r="DMC5" s="641"/>
      <c r="DMD5" s="641"/>
      <c r="DME5" s="643"/>
      <c r="DMF5" s="640"/>
      <c r="DMG5" s="641"/>
      <c r="DMH5" s="641"/>
      <c r="DMI5" s="641"/>
      <c r="DMJ5" s="641"/>
      <c r="DMK5" s="641"/>
      <c r="DML5" s="641"/>
      <c r="DMM5" s="648" t="s">
        <v>5212</v>
      </c>
      <c r="DMN5" s="641"/>
      <c r="DMO5" s="641"/>
      <c r="DMP5" s="641"/>
      <c r="DMQ5" s="641"/>
      <c r="DMR5" s="641"/>
      <c r="DMS5" s="641"/>
      <c r="DMT5" s="641"/>
      <c r="DMU5" s="643"/>
      <c r="DMV5" s="640"/>
      <c r="DMW5" s="641"/>
      <c r="DMX5" s="641"/>
      <c r="DMY5" s="641"/>
      <c r="DMZ5" s="641"/>
      <c r="DNA5" s="641"/>
      <c r="DNB5" s="641"/>
      <c r="DNC5" s="648" t="s">
        <v>5212</v>
      </c>
      <c r="DND5" s="641"/>
      <c r="DNE5" s="641"/>
      <c r="DNF5" s="641"/>
      <c r="DNG5" s="641"/>
      <c r="DNH5" s="641"/>
      <c r="DNI5" s="641"/>
      <c r="DNJ5" s="641"/>
      <c r="DNK5" s="643"/>
      <c r="DNL5" s="640"/>
      <c r="DNM5" s="641"/>
      <c r="DNN5" s="641"/>
      <c r="DNO5" s="641"/>
      <c r="DNP5" s="641"/>
      <c r="DNQ5" s="641"/>
      <c r="DNR5" s="641"/>
      <c r="DNS5" s="648" t="s">
        <v>5212</v>
      </c>
      <c r="DNT5" s="641"/>
      <c r="DNU5" s="641"/>
      <c r="DNV5" s="641"/>
      <c r="DNW5" s="641"/>
      <c r="DNX5" s="641"/>
      <c r="DNY5" s="641"/>
      <c r="DNZ5" s="641"/>
      <c r="DOA5" s="643"/>
      <c r="DOB5" s="640"/>
      <c r="DOC5" s="641"/>
      <c r="DOD5" s="641"/>
      <c r="DOE5" s="641"/>
      <c r="DOF5" s="641"/>
      <c r="DOG5" s="641"/>
      <c r="DOH5" s="641"/>
      <c r="DOI5" s="648" t="s">
        <v>5212</v>
      </c>
      <c r="DOJ5" s="641"/>
      <c r="DOK5" s="641"/>
      <c r="DOL5" s="641"/>
      <c r="DOM5" s="641"/>
      <c r="DON5" s="641"/>
      <c r="DOO5" s="641"/>
      <c r="DOP5" s="641"/>
      <c r="DOQ5" s="643"/>
      <c r="DOR5" s="640"/>
      <c r="DOS5" s="641"/>
      <c r="DOT5" s="641"/>
      <c r="DOU5" s="641"/>
      <c r="DOV5" s="641"/>
      <c r="DOW5" s="641"/>
      <c r="DOX5" s="641"/>
      <c r="DOY5" s="648" t="s">
        <v>5212</v>
      </c>
      <c r="DOZ5" s="641"/>
      <c r="DPA5" s="641"/>
      <c r="DPB5" s="641"/>
      <c r="DPC5" s="641"/>
      <c r="DPD5" s="641"/>
      <c r="DPE5" s="641"/>
      <c r="DPF5" s="641"/>
      <c r="DPG5" s="643"/>
      <c r="DPH5" s="640"/>
      <c r="DPI5" s="641"/>
      <c r="DPJ5" s="641"/>
      <c r="DPK5" s="641"/>
      <c r="DPL5" s="641"/>
      <c r="DPM5" s="641"/>
      <c r="DPN5" s="641"/>
      <c r="DPO5" s="648" t="s">
        <v>5212</v>
      </c>
      <c r="DPP5" s="641"/>
      <c r="DPQ5" s="641"/>
      <c r="DPR5" s="641"/>
      <c r="DPS5" s="641"/>
      <c r="DPT5" s="641"/>
      <c r="DPU5" s="641"/>
      <c r="DPV5" s="641"/>
      <c r="DPW5" s="643"/>
      <c r="DPX5" s="640"/>
      <c r="DPY5" s="641"/>
      <c r="DPZ5" s="641"/>
      <c r="DQA5" s="641"/>
      <c r="DQB5" s="641"/>
      <c r="DQC5" s="641"/>
      <c r="DQD5" s="641"/>
      <c r="DQE5" s="648" t="s">
        <v>5212</v>
      </c>
      <c r="DQF5" s="641"/>
      <c r="DQG5" s="641"/>
      <c r="DQH5" s="641"/>
      <c r="DQI5" s="641"/>
      <c r="DQJ5" s="641"/>
      <c r="DQK5" s="641"/>
      <c r="DQL5" s="641"/>
      <c r="DQM5" s="643"/>
      <c r="DQN5" s="640"/>
      <c r="DQO5" s="641"/>
      <c r="DQP5" s="641"/>
      <c r="DQQ5" s="641"/>
      <c r="DQR5" s="641"/>
      <c r="DQS5" s="641"/>
      <c r="DQT5" s="641"/>
      <c r="DQU5" s="648" t="s">
        <v>5212</v>
      </c>
      <c r="DQV5" s="641"/>
      <c r="DQW5" s="641"/>
      <c r="DQX5" s="641"/>
      <c r="DQY5" s="641"/>
      <c r="DQZ5" s="641"/>
      <c r="DRA5" s="641"/>
      <c r="DRB5" s="641"/>
      <c r="DRC5" s="643"/>
      <c r="DRD5" s="640"/>
      <c r="DRE5" s="641"/>
      <c r="DRF5" s="641"/>
      <c r="DRG5" s="641"/>
      <c r="DRH5" s="641"/>
      <c r="DRI5" s="641"/>
      <c r="DRJ5" s="641"/>
      <c r="DRK5" s="648" t="s">
        <v>5212</v>
      </c>
      <c r="DRL5" s="641"/>
      <c r="DRM5" s="641"/>
      <c r="DRN5" s="641"/>
      <c r="DRO5" s="641"/>
      <c r="DRP5" s="641"/>
      <c r="DRQ5" s="641"/>
      <c r="DRR5" s="641"/>
      <c r="DRS5" s="643"/>
      <c r="DRT5" s="640"/>
      <c r="DRU5" s="641"/>
      <c r="DRV5" s="641"/>
      <c r="DRW5" s="641"/>
      <c r="DRX5" s="641"/>
      <c r="DRY5" s="641"/>
      <c r="DRZ5" s="641"/>
      <c r="DSA5" s="648" t="s">
        <v>5212</v>
      </c>
      <c r="DSB5" s="641"/>
      <c r="DSC5" s="641"/>
      <c r="DSD5" s="641"/>
      <c r="DSE5" s="641"/>
      <c r="DSF5" s="641"/>
      <c r="DSG5" s="641"/>
      <c r="DSH5" s="641"/>
      <c r="DSI5" s="643"/>
      <c r="DSJ5" s="640"/>
      <c r="DSK5" s="641"/>
      <c r="DSL5" s="641"/>
      <c r="DSM5" s="641"/>
      <c r="DSN5" s="641"/>
      <c r="DSO5" s="641"/>
      <c r="DSP5" s="641"/>
      <c r="DSQ5" s="648" t="s">
        <v>5212</v>
      </c>
      <c r="DSR5" s="641"/>
      <c r="DSS5" s="641"/>
      <c r="DST5" s="641"/>
      <c r="DSU5" s="641"/>
      <c r="DSV5" s="641"/>
      <c r="DSW5" s="641"/>
      <c r="DSX5" s="641"/>
      <c r="DSY5" s="643"/>
      <c r="DSZ5" s="640"/>
      <c r="DTA5" s="641"/>
      <c r="DTB5" s="641"/>
      <c r="DTC5" s="641"/>
      <c r="DTD5" s="641"/>
      <c r="DTE5" s="641"/>
      <c r="DTF5" s="641"/>
      <c r="DTG5" s="648" t="s">
        <v>5212</v>
      </c>
      <c r="DTH5" s="641"/>
      <c r="DTI5" s="641"/>
      <c r="DTJ5" s="641"/>
      <c r="DTK5" s="641"/>
      <c r="DTL5" s="641"/>
      <c r="DTM5" s="641"/>
      <c r="DTN5" s="641"/>
      <c r="DTO5" s="643"/>
      <c r="DTP5" s="640"/>
      <c r="DTQ5" s="641"/>
      <c r="DTR5" s="641"/>
      <c r="DTS5" s="641"/>
      <c r="DTT5" s="641"/>
      <c r="DTU5" s="641"/>
      <c r="DTV5" s="641"/>
      <c r="DTW5" s="648" t="s">
        <v>5212</v>
      </c>
      <c r="DTX5" s="641"/>
      <c r="DTY5" s="641"/>
      <c r="DTZ5" s="641"/>
      <c r="DUA5" s="641"/>
      <c r="DUB5" s="641"/>
      <c r="DUC5" s="641"/>
      <c r="DUD5" s="641"/>
      <c r="DUE5" s="643"/>
      <c r="DUF5" s="640"/>
      <c r="DUG5" s="641"/>
      <c r="DUH5" s="641"/>
      <c r="DUI5" s="641"/>
      <c r="DUJ5" s="641"/>
      <c r="DUK5" s="641"/>
      <c r="DUL5" s="641"/>
      <c r="DUM5" s="648" t="s">
        <v>5212</v>
      </c>
      <c r="DUN5" s="641"/>
      <c r="DUO5" s="641"/>
      <c r="DUP5" s="641"/>
      <c r="DUQ5" s="641"/>
      <c r="DUR5" s="641"/>
      <c r="DUS5" s="641"/>
      <c r="DUT5" s="641"/>
      <c r="DUU5" s="643"/>
      <c r="DUV5" s="640"/>
      <c r="DUW5" s="641"/>
      <c r="DUX5" s="641"/>
      <c r="DUY5" s="641"/>
      <c r="DUZ5" s="641"/>
      <c r="DVA5" s="641"/>
      <c r="DVB5" s="641"/>
      <c r="DVC5" s="648" t="s">
        <v>5212</v>
      </c>
      <c r="DVD5" s="641"/>
      <c r="DVE5" s="641"/>
      <c r="DVF5" s="641"/>
      <c r="DVG5" s="641"/>
      <c r="DVH5" s="641"/>
      <c r="DVI5" s="641"/>
      <c r="DVJ5" s="641"/>
      <c r="DVK5" s="643"/>
      <c r="DVL5" s="640"/>
      <c r="DVM5" s="641"/>
      <c r="DVN5" s="641"/>
      <c r="DVO5" s="641"/>
      <c r="DVP5" s="641"/>
      <c r="DVQ5" s="641"/>
      <c r="DVR5" s="641"/>
      <c r="DVS5" s="648" t="s">
        <v>5212</v>
      </c>
      <c r="DVT5" s="641"/>
      <c r="DVU5" s="641"/>
      <c r="DVV5" s="641"/>
      <c r="DVW5" s="641"/>
      <c r="DVX5" s="641"/>
      <c r="DVY5" s="641"/>
      <c r="DVZ5" s="641"/>
      <c r="DWA5" s="643"/>
      <c r="DWB5" s="640"/>
      <c r="DWC5" s="641"/>
      <c r="DWD5" s="641"/>
      <c r="DWE5" s="641"/>
      <c r="DWF5" s="641"/>
      <c r="DWG5" s="641"/>
      <c r="DWH5" s="641"/>
      <c r="DWI5" s="648" t="s">
        <v>5212</v>
      </c>
      <c r="DWJ5" s="641"/>
      <c r="DWK5" s="641"/>
      <c r="DWL5" s="641"/>
      <c r="DWM5" s="641"/>
      <c r="DWN5" s="641"/>
      <c r="DWO5" s="641"/>
      <c r="DWP5" s="641"/>
      <c r="DWQ5" s="643"/>
      <c r="DWR5" s="640"/>
      <c r="DWS5" s="641"/>
      <c r="DWT5" s="641"/>
      <c r="DWU5" s="641"/>
      <c r="DWV5" s="641"/>
      <c r="DWW5" s="641"/>
      <c r="DWX5" s="641"/>
      <c r="DWY5" s="648" t="s">
        <v>5212</v>
      </c>
      <c r="DWZ5" s="641"/>
      <c r="DXA5" s="641"/>
      <c r="DXB5" s="641"/>
      <c r="DXC5" s="641"/>
      <c r="DXD5" s="641"/>
      <c r="DXE5" s="641"/>
      <c r="DXF5" s="641"/>
      <c r="DXG5" s="643"/>
      <c r="DXH5" s="640"/>
      <c r="DXI5" s="641"/>
      <c r="DXJ5" s="641"/>
      <c r="DXK5" s="641"/>
      <c r="DXL5" s="641"/>
      <c r="DXM5" s="641"/>
      <c r="DXN5" s="641"/>
      <c r="DXO5" s="648" t="s">
        <v>5212</v>
      </c>
      <c r="DXP5" s="641"/>
      <c r="DXQ5" s="641"/>
      <c r="DXR5" s="641"/>
      <c r="DXS5" s="641"/>
      <c r="DXT5" s="641"/>
      <c r="DXU5" s="641"/>
      <c r="DXV5" s="641"/>
      <c r="DXW5" s="643"/>
      <c r="DXX5" s="640"/>
      <c r="DXY5" s="641"/>
      <c r="DXZ5" s="641"/>
      <c r="DYA5" s="641"/>
      <c r="DYB5" s="641"/>
      <c r="DYC5" s="641"/>
      <c r="DYD5" s="641"/>
      <c r="DYE5" s="648" t="s">
        <v>5212</v>
      </c>
      <c r="DYF5" s="641"/>
      <c r="DYG5" s="641"/>
      <c r="DYH5" s="641"/>
      <c r="DYI5" s="641"/>
      <c r="DYJ5" s="641"/>
      <c r="DYK5" s="641"/>
      <c r="DYL5" s="641"/>
      <c r="DYM5" s="643"/>
      <c r="DYN5" s="640"/>
      <c r="DYO5" s="641"/>
      <c r="DYP5" s="641"/>
      <c r="DYQ5" s="641"/>
      <c r="DYR5" s="641"/>
      <c r="DYS5" s="641"/>
      <c r="DYT5" s="641"/>
      <c r="DYU5" s="648" t="s">
        <v>5212</v>
      </c>
      <c r="DYV5" s="641"/>
      <c r="DYW5" s="641"/>
      <c r="DYX5" s="641"/>
      <c r="DYY5" s="641"/>
      <c r="DYZ5" s="641"/>
      <c r="DZA5" s="641"/>
      <c r="DZB5" s="641"/>
      <c r="DZC5" s="643"/>
      <c r="DZD5" s="640"/>
      <c r="DZE5" s="641"/>
      <c r="DZF5" s="641"/>
      <c r="DZG5" s="641"/>
      <c r="DZH5" s="641"/>
      <c r="DZI5" s="641"/>
      <c r="DZJ5" s="641"/>
      <c r="DZK5" s="648" t="s">
        <v>5212</v>
      </c>
      <c r="DZL5" s="641"/>
      <c r="DZM5" s="641"/>
      <c r="DZN5" s="641"/>
      <c r="DZO5" s="641"/>
      <c r="DZP5" s="641"/>
      <c r="DZQ5" s="641"/>
      <c r="DZR5" s="641"/>
      <c r="DZS5" s="643"/>
      <c r="DZT5" s="640"/>
      <c r="DZU5" s="641"/>
      <c r="DZV5" s="641"/>
      <c r="DZW5" s="641"/>
      <c r="DZX5" s="641"/>
      <c r="DZY5" s="641"/>
      <c r="DZZ5" s="641"/>
      <c r="EAA5" s="648" t="s">
        <v>5212</v>
      </c>
      <c r="EAB5" s="641"/>
      <c r="EAC5" s="641"/>
      <c r="EAD5" s="641"/>
      <c r="EAE5" s="641"/>
      <c r="EAF5" s="641"/>
      <c r="EAG5" s="641"/>
      <c r="EAH5" s="641"/>
      <c r="EAI5" s="643"/>
      <c r="EAJ5" s="640"/>
      <c r="EAK5" s="641"/>
      <c r="EAL5" s="641"/>
      <c r="EAM5" s="641"/>
      <c r="EAN5" s="641"/>
      <c r="EAO5" s="641"/>
      <c r="EAP5" s="641"/>
      <c r="EAQ5" s="648" t="s">
        <v>5212</v>
      </c>
      <c r="EAR5" s="641"/>
      <c r="EAS5" s="641"/>
      <c r="EAT5" s="641"/>
      <c r="EAU5" s="641"/>
      <c r="EAV5" s="641"/>
      <c r="EAW5" s="641"/>
      <c r="EAX5" s="641"/>
      <c r="EAY5" s="643"/>
      <c r="EAZ5" s="640"/>
      <c r="EBA5" s="641"/>
      <c r="EBB5" s="641"/>
      <c r="EBC5" s="641"/>
      <c r="EBD5" s="641"/>
      <c r="EBE5" s="641"/>
      <c r="EBF5" s="641"/>
      <c r="EBG5" s="648" t="s">
        <v>5212</v>
      </c>
      <c r="EBH5" s="641"/>
      <c r="EBI5" s="641"/>
      <c r="EBJ5" s="641"/>
      <c r="EBK5" s="641"/>
      <c r="EBL5" s="641"/>
      <c r="EBM5" s="641"/>
      <c r="EBN5" s="641"/>
      <c r="EBO5" s="643"/>
      <c r="EBP5" s="640"/>
      <c r="EBQ5" s="641"/>
      <c r="EBR5" s="641"/>
      <c r="EBS5" s="641"/>
      <c r="EBT5" s="641"/>
      <c r="EBU5" s="641"/>
      <c r="EBV5" s="641"/>
      <c r="EBW5" s="648" t="s">
        <v>5212</v>
      </c>
      <c r="EBX5" s="641"/>
      <c r="EBY5" s="641"/>
      <c r="EBZ5" s="641"/>
      <c r="ECA5" s="641"/>
      <c r="ECB5" s="641"/>
      <c r="ECC5" s="641"/>
      <c r="ECD5" s="641"/>
      <c r="ECE5" s="643"/>
      <c r="ECF5" s="640"/>
      <c r="ECG5" s="641"/>
      <c r="ECH5" s="641"/>
      <c r="ECI5" s="641"/>
      <c r="ECJ5" s="641"/>
      <c r="ECK5" s="641"/>
      <c r="ECL5" s="641"/>
      <c r="ECM5" s="648" t="s">
        <v>5212</v>
      </c>
      <c r="ECN5" s="641"/>
      <c r="ECO5" s="641"/>
      <c r="ECP5" s="641"/>
      <c r="ECQ5" s="641"/>
      <c r="ECR5" s="641"/>
      <c r="ECS5" s="641"/>
      <c r="ECT5" s="641"/>
      <c r="ECU5" s="643"/>
      <c r="ECV5" s="640"/>
      <c r="ECW5" s="641"/>
      <c r="ECX5" s="641"/>
      <c r="ECY5" s="641"/>
      <c r="ECZ5" s="641"/>
      <c r="EDA5" s="641"/>
      <c r="EDB5" s="641"/>
      <c r="EDC5" s="648" t="s">
        <v>5212</v>
      </c>
      <c r="EDD5" s="641"/>
      <c r="EDE5" s="641"/>
      <c r="EDF5" s="641"/>
      <c r="EDG5" s="641"/>
      <c r="EDH5" s="641"/>
      <c r="EDI5" s="641"/>
      <c r="EDJ5" s="641"/>
      <c r="EDK5" s="643"/>
      <c r="EDL5" s="640"/>
      <c r="EDM5" s="641"/>
      <c r="EDN5" s="641"/>
      <c r="EDO5" s="641"/>
      <c r="EDP5" s="641"/>
      <c r="EDQ5" s="641"/>
      <c r="EDR5" s="641"/>
      <c r="EDS5" s="648" t="s">
        <v>5212</v>
      </c>
      <c r="EDT5" s="641"/>
      <c r="EDU5" s="641"/>
      <c r="EDV5" s="641"/>
      <c r="EDW5" s="641"/>
      <c r="EDX5" s="641"/>
      <c r="EDY5" s="641"/>
      <c r="EDZ5" s="641"/>
      <c r="EEA5" s="643"/>
      <c r="EEB5" s="640"/>
      <c r="EEC5" s="641"/>
      <c r="EED5" s="641"/>
      <c r="EEE5" s="641"/>
      <c r="EEF5" s="641"/>
      <c r="EEG5" s="641"/>
      <c r="EEH5" s="641"/>
      <c r="EEI5" s="648" t="s">
        <v>5212</v>
      </c>
      <c r="EEJ5" s="641"/>
      <c r="EEK5" s="641"/>
      <c r="EEL5" s="641"/>
      <c r="EEM5" s="641"/>
      <c r="EEN5" s="641"/>
      <c r="EEO5" s="641"/>
      <c r="EEP5" s="641"/>
      <c r="EEQ5" s="643"/>
      <c r="EER5" s="640"/>
      <c r="EES5" s="641"/>
      <c r="EET5" s="641"/>
      <c r="EEU5" s="641"/>
      <c r="EEV5" s="641"/>
      <c r="EEW5" s="641"/>
      <c r="EEX5" s="641"/>
      <c r="EEY5" s="648" t="s">
        <v>5212</v>
      </c>
      <c r="EEZ5" s="641"/>
      <c r="EFA5" s="641"/>
      <c r="EFB5" s="641"/>
      <c r="EFC5" s="641"/>
      <c r="EFD5" s="641"/>
      <c r="EFE5" s="641"/>
      <c r="EFF5" s="641"/>
      <c r="EFG5" s="643"/>
      <c r="EFH5" s="640"/>
      <c r="EFI5" s="641"/>
      <c r="EFJ5" s="641"/>
      <c r="EFK5" s="641"/>
      <c r="EFL5" s="641"/>
      <c r="EFM5" s="641"/>
      <c r="EFN5" s="641"/>
      <c r="EFO5" s="648" t="s">
        <v>5212</v>
      </c>
      <c r="EFP5" s="641"/>
      <c r="EFQ5" s="641"/>
      <c r="EFR5" s="641"/>
      <c r="EFS5" s="641"/>
      <c r="EFT5" s="641"/>
      <c r="EFU5" s="641"/>
      <c r="EFV5" s="641"/>
      <c r="EFW5" s="643"/>
      <c r="EFX5" s="640"/>
      <c r="EFY5" s="641"/>
      <c r="EFZ5" s="641"/>
      <c r="EGA5" s="641"/>
      <c r="EGB5" s="641"/>
      <c r="EGC5" s="641"/>
      <c r="EGD5" s="641"/>
      <c r="EGE5" s="648" t="s">
        <v>5212</v>
      </c>
      <c r="EGF5" s="641"/>
      <c r="EGG5" s="641"/>
      <c r="EGH5" s="641"/>
      <c r="EGI5" s="641"/>
      <c r="EGJ5" s="641"/>
      <c r="EGK5" s="641"/>
      <c r="EGL5" s="641"/>
      <c r="EGM5" s="643"/>
      <c r="EGN5" s="640"/>
      <c r="EGO5" s="641"/>
      <c r="EGP5" s="641"/>
      <c r="EGQ5" s="641"/>
      <c r="EGR5" s="641"/>
      <c r="EGS5" s="641"/>
      <c r="EGT5" s="641"/>
      <c r="EGU5" s="648" t="s">
        <v>5212</v>
      </c>
      <c r="EGV5" s="641"/>
      <c r="EGW5" s="641"/>
      <c r="EGX5" s="641"/>
      <c r="EGY5" s="641"/>
      <c r="EGZ5" s="641"/>
      <c r="EHA5" s="641"/>
      <c r="EHB5" s="641"/>
      <c r="EHC5" s="643"/>
      <c r="EHD5" s="640"/>
      <c r="EHE5" s="641"/>
      <c r="EHF5" s="641"/>
      <c r="EHG5" s="641"/>
      <c r="EHH5" s="641"/>
      <c r="EHI5" s="641"/>
      <c r="EHJ5" s="641"/>
      <c r="EHK5" s="648" t="s">
        <v>5212</v>
      </c>
      <c r="EHL5" s="641"/>
      <c r="EHM5" s="641"/>
      <c r="EHN5" s="641"/>
      <c r="EHO5" s="641"/>
      <c r="EHP5" s="641"/>
      <c r="EHQ5" s="641"/>
      <c r="EHR5" s="641"/>
      <c r="EHS5" s="643"/>
      <c r="EHT5" s="640"/>
      <c r="EHU5" s="641"/>
      <c r="EHV5" s="641"/>
      <c r="EHW5" s="641"/>
      <c r="EHX5" s="641"/>
      <c r="EHY5" s="641"/>
      <c r="EHZ5" s="641"/>
      <c r="EIA5" s="648" t="s">
        <v>5212</v>
      </c>
      <c r="EIB5" s="641"/>
      <c r="EIC5" s="641"/>
      <c r="EID5" s="641"/>
      <c r="EIE5" s="641"/>
      <c r="EIF5" s="641"/>
      <c r="EIG5" s="641"/>
      <c r="EIH5" s="641"/>
      <c r="EII5" s="643"/>
      <c r="EIJ5" s="640"/>
      <c r="EIK5" s="641"/>
      <c r="EIL5" s="641"/>
      <c r="EIM5" s="641"/>
      <c r="EIN5" s="641"/>
      <c r="EIO5" s="641"/>
      <c r="EIP5" s="641"/>
      <c r="EIQ5" s="648" t="s">
        <v>5212</v>
      </c>
      <c r="EIR5" s="641"/>
      <c r="EIS5" s="641"/>
      <c r="EIT5" s="641"/>
      <c r="EIU5" s="641"/>
      <c r="EIV5" s="641"/>
      <c r="EIW5" s="641"/>
      <c r="EIX5" s="641"/>
      <c r="EIY5" s="643"/>
      <c r="EIZ5" s="640"/>
      <c r="EJA5" s="641"/>
      <c r="EJB5" s="641"/>
      <c r="EJC5" s="641"/>
      <c r="EJD5" s="641"/>
      <c r="EJE5" s="641"/>
      <c r="EJF5" s="641"/>
      <c r="EJG5" s="648" t="s">
        <v>5212</v>
      </c>
      <c r="EJH5" s="641"/>
      <c r="EJI5" s="641"/>
      <c r="EJJ5" s="641"/>
      <c r="EJK5" s="641"/>
      <c r="EJL5" s="641"/>
      <c r="EJM5" s="641"/>
      <c r="EJN5" s="641"/>
      <c r="EJO5" s="643"/>
      <c r="EJP5" s="640"/>
      <c r="EJQ5" s="641"/>
      <c r="EJR5" s="641"/>
      <c r="EJS5" s="641"/>
      <c r="EJT5" s="641"/>
      <c r="EJU5" s="641"/>
      <c r="EJV5" s="641"/>
      <c r="EJW5" s="648" t="s">
        <v>5212</v>
      </c>
      <c r="EJX5" s="641"/>
      <c r="EJY5" s="641"/>
      <c r="EJZ5" s="641"/>
      <c r="EKA5" s="641"/>
      <c r="EKB5" s="641"/>
      <c r="EKC5" s="641"/>
      <c r="EKD5" s="641"/>
      <c r="EKE5" s="643"/>
      <c r="EKF5" s="640"/>
      <c r="EKG5" s="641"/>
      <c r="EKH5" s="641"/>
      <c r="EKI5" s="641"/>
      <c r="EKJ5" s="641"/>
      <c r="EKK5" s="641"/>
      <c r="EKL5" s="641"/>
      <c r="EKM5" s="648" t="s">
        <v>5212</v>
      </c>
      <c r="EKN5" s="641"/>
      <c r="EKO5" s="641"/>
      <c r="EKP5" s="641"/>
      <c r="EKQ5" s="641"/>
      <c r="EKR5" s="641"/>
      <c r="EKS5" s="641"/>
      <c r="EKT5" s="641"/>
      <c r="EKU5" s="643"/>
      <c r="EKV5" s="640"/>
      <c r="EKW5" s="641"/>
      <c r="EKX5" s="641"/>
      <c r="EKY5" s="641"/>
      <c r="EKZ5" s="641"/>
      <c r="ELA5" s="641"/>
      <c r="ELB5" s="641"/>
      <c r="ELC5" s="648" t="s">
        <v>5212</v>
      </c>
      <c r="ELD5" s="641"/>
      <c r="ELE5" s="641"/>
      <c r="ELF5" s="641"/>
      <c r="ELG5" s="641"/>
      <c r="ELH5" s="641"/>
      <c r="ELI5" s="641"/>
      <c r="ELJ5" s="641"/>
      <c r="ELK5" s="643"/>
      <c r="ELL5" s="640"/>
      <c r="ELM5" s="641"/>
      <c r="ELN5" s="641"/>
      <c r="ELO5" s="641"/>
      <c r="ELP5" s="641"/>
      <c r="ELQ5" s="641"/>
      <c r="ELR5" s="641"/>
      <c r="ELS5" s="648" t="s">
        <v>5212</v>
      </c>
      <c r="ELT5" s="641"/>
      <c r="ELU5" s="641"/>
      <c r="ELV5" s="641"/>
      <c r="ELW5" s="641"/>
      <c r="ELX5" s="641"/>
      <c r="ELY5" s="641"/>
      <c r="ELZ5" s="641"/>
      <c r="EMA5" s="643"/>
      <c r="EMB5" s="640"/>
      <c r="EMC5" s="641"/>
      <c r="EMD5" s="641"/>
      <c r="EME5" s="641"/>
      <c r="EMF5" s="641"/>
      <c r="EMG5" s="641"/>
      <c r="EMH5" s="641"/>
      <c r="EMI5" s="648" t="s">
        <v>5212</v>
      </c>
      <c r="EMJ5" s="641"/>
      <c r="EMK5" s="641"/>
      <c r="EML5" s="641"/>
      <c r="EMM5" s="641"/>
      <c r="EMN5" s="641"/>
      <c r="EMO5" s="641"/>
      <c r="EMP5" s="641"/>
      <c r="EMQ5" s="643"/>
      <c r="EMR5" s="640"/>
      <c r="EMS5" s="641"/>
      <c r="EMT5" s="641"/>
      <c r="EMU5" s="641"/>
      <c r="EMV5" s="641"/>
      <c r="EMW5" s="641"/>
      <c r="EMX5" s="641"/>
      <c r="EMY5" s="648" t="s">
        <v>5212</v>
      </c>
      <c r="EMZ5" s="641"/>
      <c r="ENA5" s="641"/>
      <c r="ENB5" s="641"/>
      <c r="ENC5" s="641"/>
      <c r="END5" s="641"/>
      <c r="ENE5" s="641"/>
      <c r="ENF5" s="641"/>
      <c r="ENG5" s="643"/>
      <c r="ENH5" s="640"/>
      <c r="ENI5" s="641"/>
      <c r="ENJ5" s="641"/>
      <c r="ENK5" s="641"/>
      <c r="ENL5" s="641"/>
      <c r="ENM5" s="641"/>
      <c r="ENN5" s="641"/>
      <c r="ENO5" s="648" t="s">
        <v>5212</v>
      </c>
      <c r="ENP5" s="641"/>
      <c r="ENQ5" s="641"/>
      <c r="ENR5" s="641"/>
      <c r="ENS5" s="641"/>
      <c r="ENT5" s="641"/>
      <c r="ENU5" s="641"/>
      <c r="ENV5" s="641"/>
      <c r="ENW5" s="643"/>
      <c r="ENX5" s="640"/>
      <c r="ENY5" s="641"/>
      <c r="ENZ5" s="641"/>
      <c r="EOA5" s="641"/>
      <c r="EOB5" s="641"/>
      <c r="EOC5" s="641"/>
      <c r="EOD5" s="641"/>
      <c r="EOE5" s="648" t="s">
        <v>5212</v>
      </c>
      <c r="EOF5" s="641"/>
      <c r="EOG5" s="641"/>
      <c r="EOH5" s="641"/>
      <c r="EOI5" s="641"/>
      <c r="EOJ5" s="641"/>
      <c r="EOK5" s="641"/>
      <c r="EOL5" s="641"/>
      <c r="EOM5" s="643"/>
      <c r="EON5" s="640"/>
      <c r="EOO5" s="641"/>
      <c r="EOP5" s="641"/>
      <c r="EOQ5" s="641"/>
      <c r="EOR5" s="641"/>
      <c r="EOS5" s="641"/>
      <c r="EOT5" s="641"/>
      <c r="EOU5" s="648" t="s">
        <v>5212</v>
      </c>
      <c r="EOV5" s="641"/>
      <c r="EOW5" s="641"/>
      <c r="EOX5" s="641"/>
      <c r="EOY5" s="641"/>
      <c r="EOZ5" s="641"/>
      <c r="EPA5" s="641"/>
      <c r="EPB5" s="641"/>
      <c r="EPC5" s="643"/>
      <c r="EPD5" s="640"/>
      <c r="EPE5" s="641"/>
      <c r="EPF5" s="641"/>
      <c r="EPG5" s="641"/>
      <c r="EPH5" s="641"/>
      <c r="EPI5" s="641"/>
      <c r="EPJ5" s="641"/>
      <c r="EPK5" s="648" t="s">
        <v>5212</v>
      </c>
      <c r="EPL5" s="641"/>
      <c r="EPM5" s="641"/>
      <c r="EPN5" s="641"/>
      <c r="EPO5" s="641"/>
      <c r="EPP5" s="641"/>
      <c r="EPQ5" s="641"/>
      <c r="EPR5" s="641"/>
      <c r="EPS5" s="643"/>
      <c r="EPT5" s="640"/>
      <c r="EPU5" s="641"/>
      <c r="EPV5" s="641"/>
      <c r="EPW5" s="641"/>
      <c r="EPX5" s="641"/>
      <c r="EPY5" s="641"/>
      <c r="EPZ5" s="641"/>
      <c r="EQA5" s="648" t="s">
        <v>5212</v>
      </c>
      <c r="EQB5" s="641"/>
      <c r="EQC5" s="641"/>
      <c r="EQD5" s="641"/>
      <c r="EQE5" s="641"/>
      <c r="EQF5" s="641"/>
      <c r="EQG5" s="641"/>
      <c r="EQH5" s="641"/>
      <c r="EQI5" s="643"/>
      <c r="EQJ5" s="640"/>
      <c r="EQK5" s="641"/>
      <c r="EQL5" s="641"/>
      <c r="EQM5" s="641"/>
      <c r="EQN5" s="641"/>
      <c r="EQO5" s="641"/>
      <c r="EQP5" s="641"/>
      <c r="EQQ5" s="648" t="s">
        <v>5212</v>
      </c>
      <c r="EQR5" s="641"/>
      <c r="EQS5" s="641"/>
      <c r="EQT5" s="641"/>
      <c r="EQU5" s="641"/>
      <c r="EQV5" s="641"/>
      <c r="EQW5" s="641"/>
      <c r="EQX5" s="641"/>
      <c r="EQY5" s="643"/>
      <c r="EQZ5" s="640"/>
      <c r="ERA5" s="641"/>
      <c r="ERB5" s="641"/>
      <c r="ERC5" s="641"/>
      <c r="ERD5" s="641"/>
      <c r="ERE5" s="641"/>
      <c r="ERF5" s="641"/>
      <c r="ERG5" s="648" t="s">
        <v>5212</v>
      </c>
      <c r="ERH5" s="641"/>
      <c r="ERI5" s="641"/>
      <c r="ERJ5" s="641"/>
      <c r="ERK5" s="641"/>
      <c r="ERL5" s="641"/>
      <c r="ERM5" s="641"/>
      <c r="ERN5" s="641"/>
      <c r="ERO5" s="643"/>
      <c r="ERP5" s="640"/>
      <c r="ERQ5" s="641"/>
      <c r="ERR5" s="641"/>
      <c r="ERS5" s="641"/>
      <c r="ERT5" s="641"/>
      <c r="ERU5" s="641"/>
      <c r="ERV5" s="641"/>
      <c r="ERW5" s="648" t="s">
        <v>5212</v>
      </c>
      <c r="ERX5" s="641"/>
      <c r="ERY5" s="641"/>
      <c r="ERZ5" s="641"/>
      <c r="ESA5" s="641"/>
      <c r="ESB5" s="641"/>
      <c r="ESC5" s="641"/>
      <c r="ESD5" s="641"/>
      <c r="ESE5" s="643"/>
      <c r="ESF5" s="640"/>
      <c r="ESG5" s="641"/>
      <c r="ESH5" s="641"/>
      <c r="ESI5" s="641"/>
      <c r="ESJ5" s="641"/>
      <c r="ESK5" s="641"/>
      <c r="ESL5" s="641"/>
      <c r="ESM5" s="648" t="s">
        <v>5212</v>
      </c>
      <c r="ESN5" s="641"/>
      <c r="ESO5" s="641"/>
      <c r="ESP5" s="641"/>
      <c r="ESQ5" s="641"/>
      <c r="ESR5" s="641"/>
      <c r="ESS5" s="641"/>
      <c r="EST5" s="641"/>
      <c r="ESU5" s="643"/>
      <c r="ESV5" s="640"/>
      <c r="ESW5" s="641"/>
      <c r="ESX5" s="641"/>
      <c r="ESY5" s="641"/>
      <c r="ESZ5" s="641"/>
      <c r="ETA5" s="641"/>
      <c r="ETB5" s="641"/>
      <c r="ETC5" s="648" t="s">
        <v>5212</v>
      </c>
      <c r="ETD5" s="641"/>
      <c r="ETE5" s="641"/>
      <c r="ETF5" s="641"/>
      <c r="ETG5" s="641"/>
      <c r="ETH5" s="641"/>
      <c r="ETI5" s="641"/>
      <c r="ETJ5" s="641"/>
      <c r="ETK5" s="643"/>
      <c r="ETL5" s="640"/>
      <c r="ETM5" s="641"/>
      <c r="ETN5" s="641"/>
      <c r="ETO5" s="641"/>
      <c r="ETP5" s="641"/>
      <c r="ETQ5" s="641"/>
      <c r="ETR5" s="641"/>
      <c r="ETS5" s="648" t="s">
        <v>5212</v>
      </c>
      <c r="ETT5" s="641"/>
      <c r="ETU5" s="641"/>
      <c r="ETV5" s="641"/>
      <c r="ETW5" s="641"/>
      <c r="ETX5" s="641"/>
      <c r="ETY5" s="641"/>
      <c r="ETZ5" s="641"/>
      <c r="EUA5" s="643"/>
      <c r="EUB5" s="640"/>
      <c r="EUC5" s="641"/>
      <c r="EUD5" s="641"/>
      <c r="EUE5" s="641"/>
      <c r="EUF5" s="641"/>
      <c r="EUG5" s="641"/>
      <c r="EUH5" s="641"/>
      <c r="EUI5" s="648" t="s">
        <v>5212</v>
      </c>
      <c r="EUJ5" s="641"/>
      <c r="EUK5" s="641"/>
      <c r="EUL5" s="641"/>
      <c r="EUM5" s="641"/>
      <c r="EUN5" s="641"/>
      <c r="EUO5" s="641"/>
      <c r="EUP5" s="641"/>
      <c r="EUQ5" s="643"/>
      <c r="EUR5" s="640"/>
      <c r="EUS5" s="641"/>
      <c r="EUT5" s="641"/>
      <c r="EUU5" s="641"/>
      <c r="EUV5" s="641"/>
      <c r="EUW5" s="641"/>
      <c r="EUX5" s="641"/>
      <c r="EUY5" s="648" t="s">
        <v>5212</v>
      </c>
      <c r="EUZ5" s="641"/>
      <c r="EVA5" s="641"/>
      <c r="EVB5" s="641"/>
      <c r="EVC5" s="641"/>
      <c r="EVD5" s="641"/>
      <c r="EVE5" s="641"/>
      <c r="EVF5" s="641"/>
      <c r="EVG5" s="643"/>
      <c r="EVH5" s="640"/>
      <c r="EVI5" s="641"/>
      <c r="EVJ5" s="641"/>
      <c r="EVK5" s="641"/>
      <c r="EVL5" s="641"/>
      <c r="EVM5" s="641"/>
      <c r="EVN5" s="641"/>
      <c r="EVO5" s="648" t="s">
        <v>5212</v>
      </c>
      <c r="EVP5" s="641"/>
      <c r="EVQ5" s="641"/>
      <c r="EVR5" s="641"/>
      <c r="EVS5" s="641"/>
      <c r="EVT5" s="641"/>
      <c r="EVU5" s="641"/>
      <c r="EVV5" s="641"/>
      <c r="EVW5" s="643"/>
      <c r="EVX5" s="640"/>
      <c r="EVY5" s="641"/>
      <c r="EVZ5" s="641"/>
      <c r="EWA5" s="641"/>
      <c r="EWB5" s="641"/>
      <c r="EWC5" s="641"/>
      <c r="EWD5" s="641"/>
      <c r="EWE5" s="648" t="s">
        <v>5212</v>
      </c>
      <c r="EWF5" s="641"/>
      <c r="EWG5" s="641"/>
      <c r="EWH5" s="641"/>
      <c r="EWI5" s="641"/>
      <c r="EWJ5" s="641"/>
      <c r="EWK5" s="641"/>
      <c r="EWL5" s="641"/>
      <c r="EWM5" s="643"/>
      <c r="EWN5" s="640"/>
      <c r="EWO5" s="641"/>
      <c r="EWP5" s="641"/>
      <c r="EWQ5" s="641"/>
      <c r="EWR5" s="641"/>
      <c r="EWS5" s="641"/>
      <c r="EWT5" s="641"/>
      <c r="EWU5" s="648" t="s">
        <v>5212</v>
      </c>
      <c r="EWV5" s="641"/>
      <c r="EWW5" s="641"/>
      <c r="EWX5" s="641"/>
      <c r="EWY5" s="641"/>
      <c r="EWZ5" s="641"/>
      <c r="EXA5" s="641"/>
      <c r="EXB5" s="641"/>
      <c r="EXC5" s="643"/>
      <c r="EXD5" s="640"/>
      <c r="EXE5" s="641"/>
      <c r="EXF5" s="641"/>
      <c r="EXG5" s="641"/>
      <c r="EXH5" s="641"/>
      <c r="EXI5" s="641"/>
      <c r="EXJ5" s="641"/>
      <c r="EXK5" s="648" t="s">
        <v>5212</v>
      </c>
      <c r="EXL5" s="641"/>
      <c r="EXM5" s="641"/>
      <c r="EXN5" s="641"/>
      <c r="EXO5" s="641"/>
      <c r="EXP5" s="641"/>
      <c r="EXQ5" s="641"/>
      <c r="EXR5" s="641"/>
      <c r="EXS5" s="643"/>
      <c r="EXT5" s="640"/>
      <c r="EXU5" s="641"/>
      <c r="EXV5" s="641"/>
      <c r="EXW5" s="641"/>
      <c r="EXX5" s="641"/>
      <c r="EXY5" s="641"/>
      <c r="EXZ5" s="641"/>
      <c r="EYA5" s="648" t="s">
        <v>5212</v>
      </c>
      <c r="EYB5" s="641"/>
      <c r="EYC5" s="641"/>
      <c r="EYD5" s="641"/>
      <c r="EYE5" s="641"/>
      <c r="EYF5" s="641"/>
      <c r="EYG5" s="641"/>
      <c r="EYH5" s="641"/>
      <c r="EYI5" s="643"/>
      <c r="EYJ5" s="640"/>
      <c r="EYK5" s="641"/>
      <c r="EYL5" s="641"/>
      <c r="EYM5" s="641"/>
      <c r="EYN5" s="641"/>
      <c r="EYO5" s="641"/>
      <c r="EYP5" s="641"/>
      <c r="EYQ5" s="648" t="s">
        <v>5212</v>
      </c>
      <c r="EYR5" s="641"/>
      <c r="EYS5" s="641"/>
      <c r="EYT5" s="641"/>
      <c r="EYU5" s="641"/>
      <c r="EYV5" s="641"/>
      <c r="EYW5" s="641"/>
      <c r="EYX5" s="641"/>
      <c r="EYY5" s="643"/>
      <c r="EYZ5" s="640"/>
      <c r="EZA5" s="641"/>
      <c r="EZB5" s="641"/>
      <c r="EZC5" s="641"/>
      <c r="EZD5" s="641"/>
      <c r="EZE5" s="641"/>
      <c r="EZF5" s="641"/>
      <c r="EZG5" s="648" t="s">
        <v>5212</v>
      </c>
      <c r="EZH5" s="641"/>
      <c r="EZI5" s="641"/>
      <c r="EZJ5" s="641"/>
      <c r="EZK5" s="641"/>
      <c r="EZL5" s="641"/>
      <c r="EZM5" s="641"/>
      <c r="EZN5" s="641"/>
      <c r="EZO5" s="643"/>
      <c r="EZP5" s="640"/>
      <c r="EZQ5" s="641"/>
      <c r="EZR5" s="641"/>
      <c r="EZS5" s="641"/>
      <c r="EZT5" s="641"/>
      <c r="EZU5" s="641"/>
      <c r="EZV5" s="641"/>
      <c r="EZW5" s="648" t="s">
        <v>5212</v>
      </c>
      <c r="EZX5" s="641"/>
      <c r="EZY5" s="641"/>
      <c r="EZZ5" s="641"/>
      <c r="FAA5" s="641"/>
      <c r="FAB5" s="641"/>
      <c r="FAC5" s="641"/>
      <c r="FAD5" s="641"/>
      <c r="FAE5" s="643"/>
      <c r="FAF5" s="640"/>
      <c r="FAG5" s="641"/>
      <c r="FAH5" s="641"/>
      <c r="FAI5" s="641"/>
      <c r="FAJ5" s="641"/>
      <c r="FAK5" s="641"/>
      <c r="FAL5" s="641"/>
      <c r="FAM5" s="648" t="s">
        <v>5212</v>
      </c>
      <c r="FAN5" s="641"/>
      <c r="FAO5" s="641"/>
      <c r="FAP5" s="641"/>
      <c r="FAQ5" s="641"/>
      <c r="FAR5" s="641"/>
      <c r="FAS5" s="641"/>
      <c r="FAT5" s="641"/>
      <c r="FAU5" s="643"/>
      <c r="FAV5" s="640"/>
      <c r="FAW5" s="641"/>
      <c r="FAX5" s="641"/>
      <c r="FAY5" s="641"/>
      <c r="FAZ5" s="641"/>
      <c r="FBA5" s="641"/>
      <c r="FBB5" s="641"/>
      <c r="FBC5" s="648" t="s">
        <v>5212</v>
      </c>
      <c r="FBD5" s="641"/>
      <c r="FBE5" s="641"/>
      <c r="FBF5" s="641"/>
      <c r="FBG5" s="641"/>
      <c r="FBH5" s="641"/>
      <c r="FBI5" s="641"/>
      <c r="FBJ5" s="641"/>
      <c r="FBK5" s="643"/>
      <c r="FBL5" s="640"/>
      <c r="FBM5" s="641"/>
      <c r="FBN5" s="641"/>
      <c r="FBO5" s="641"/>
      <c r="FBP5" s="641"/>
      <c r="FBQ5" s="641"/>
      <c r="FBR5" s="641"/>
      <c r="FBS5" s="648" t="s">
        <v>5212</v>
      </c>
      <c r="FBT5" s="641"/>
      <c r="FBU5" s="641"/>
      <c r="FBV5" s="641"/>
      <c r="FBW5" s="641"/>
      <c r="FBX5" s="641"/>
      <c r="FBY5" s="641"/>
      <c r="FBZ5" s="641"/>
      <c r="FCA5" s="643"/>
      <c r="FCB5" s="640"/>
      <c r="FCC5" s="641"/>
      <c r="FCD5" s="641"/>
      <c r="FCE5" s="641"/>
      <c r="FCF5" s="641"/>
      <c r="FCG5" s="641"/>
      <c r="FCH5" s="641"/>
      <c r="FCI5" s="648" t="s">
        <v>5212</v>
      </c>
      <c r="FCJ5" s="641"/>
      <c r="FCK5" s="641"/>
      <c r="FCL5" s="641"/>
      <c r="FCM5" s="641"/>
      <c r="FCN5" s="641"/>
      <c r="FCO5" s="641"/>
      <c r="FCP5" s="641"/>
      <c r="FCQ5" s="643"/>
      <c r="FCR5" s="640"/>
      <c r="FCS5" s="641"/>
      <c r="FCT5" s="641"/>
      <c r="FCU5" s="641"/>
      <c r="FCV5" s="641"/>
      <c r="FCW5" s="641"/>
      <c r="FCX5" s="641"/>
      <c r="FCY5" s="648" t="s">
        <v>5212</v>
      </c>
      <c r="FCZ5" s="641"/>
      <c r="FDA5" s="641"/>
      <c r="FDB5" s="641"/>
      <c r="FDC5" s="641"/>
      <c r="FDD5" s="641"/>
      <c r="FDE5" s="641"/>
      <c r="FDF5" s="641"/>
      <c r="FDG5" s="643"/>
      <c r="FDH5" s="640"/>
      <c r="FDI5" s="641"/>
      <c r="FDJ5" s="641"/>
      <c r="FDK5" s="641"/>
      <c r="FDL5" s="641"/>
      <c r="FDM5" s="641"/>
      <c r="FDN5" s="641"/>
      <c r="FDO5" s="648" t="s">
        <v>5212</v>
      </c>
      <c r="FDP5" s="641"/>
      <c r="FDQ5" s="641"/>
      <c r="FDR5" s="641"/>
      <c r="FDS5" s="641"/>
      <c r="FDT5" s="641"/>
      <c r="FDU5" s="641"/>
      <c r="FDV5" s="641"/>
      <c r="FDW5" s="643"/>
      <c r="FDX5" s="640"/>
      <c r="FDY5" s="641"/>
      <c r="FDZ5" s="641"/>
      <c r="FEA5" s="641"/>
      <c r="FEB5" s="641"/>
      <c r="FEC5" s="641"/>
      <c r="FED5" s="641"/>
      <c r="FEE5" s="648" t="s">
        <v>5212</v>
      </c>
      <c r="FEF5" s="641"/>
      <c r="FEG5" s="641"/>
      <c r="FEH5" s="641"/>
      <c r="FEI5" s="641"/>
      <c r="FEJ5" s="641"/>
      <c r="FEK5" s="641"/>
      <c r="FEL5" s="641"/>
      <c r="FEM5" s="643"/>
      <c r="FEN5" s="640"/>
      <c r="FEO5" s="641"/>
      <c r="FEP5" s="641"/>
      <c r="FEQ5" s="641"/>
      <c r="FER5" s="641"/>
      <c r="FES5" s="641"/>
      <c r="FET5" s="641"/>
      <c r="FEU5" s="648" t="s">
        <v>5212</v>
      </c>
      <c r="FEV5" s="641"/>
      <c r="FEW5" s="641"/>
      <c r="FEX5" s="641"/>
      <c r="FEY5" s="641"/>
      <c r="FEZ5" s="641"/>
      <c r="FFA5" s="641"/>
      <c r="FFB5" s="641"/>
      <c r="FFC5" s="643"/>
      <c r="FFD5" s="640"/>
      <c r="FFE5" s="641"/>
      <c r="FFF5" s="641"/>
      <c r="FFG5" s="641"/>
      <c r="FFH5" s="641"/>
      <c r="FFI5" s="641"/>
      <c r="FFJ5" s="641"/>
      <c r="FFK5" s="648" t="s">
        <v>5212</v>
      </c>
      <c r="FFL5" s="641"/>
      <c r="FFM5" s="641"/>
      <c r="FFN5" s="641"/>
      <c r="FFO5" s="641"/>
      <c r="FFP5" s="641"/>
      <c r="FFQ5" s="641"/>
      <c r="FFR5" s="641"/>
      <c r="FFS5" s="643"/>
      <c r="FFT5" s="640"/>
      <c r="FFU5" s="641"/>
      <c r="FFV5" s="641"/>
      <c r="FFW5" s="641"/>
      <c r="FFX5" s="641"/>
      <c r="FFY5" s="641"/>
      <c r="FFZ5" s="641"/>
      <c r="FGA5" s="648" t="s">
        <v>5212</v>
      </c>
      <c r="FGB5" s="641"/>
      <c r="FGC5" s="641"/>
      <c r="FGD5" s="641"/>
      <c r="FGE5" s="641"/>
      <c r="FGF5" s="641"/>
      <c r="FGG5" s="641"/>
      <c r="FGH5" s="641"/>
      <c r="FGI5" s="643"/>
      <c r="FGJ5" s="640"/>
      <c r="FGK5" s="641"/>
      <c r="FGL5" s="641"/>
      <c r="FGM5" s="641"/>
      <c r="FGN5" s="641"/>
      <c r="FGO5" s="641"/>
      <c r="FGP5" s="641"/>
      <c r="FGQ5" s="648" t="s">
        <v>5212</v>
      </c>
      <c r="FGR5" s="641"/>
      <c r="FGS5" s="641"/>
      <c r="FGT5" s="641"/>
      <c r="FGU5" s="641"/>
      <c r="FGV5" s="641"/>
      <c r="FGW5" s="641"/>
      <c r="FGX5" s="641"/>
      <c r="FGY5" s="643"/>
      <c r="FGZ5" s="640"/>
      <c r="FHA5" s="641"/>
      <c r="FHB5" s="641"/>
      <c r="FHC5" s="641"/>
      <c r="FHD5" s="641"/>
      <c r="FHE5" s="641"/>
      <c r="FHF5" s="641"/>
      <c r="FHG5" s="648" t="s">
        <v>5212</v>
      </c>
      <c r="FHH5" s="641"/>
      <c r="FHI5" s="641"/>
      <c r="FHJ5" s="641"/>
      <c r="FHK5" s="641"/>
      <c r="FHL5" s="641"/>
      <c r="FHM5" s="641"/>
      <c r="FHN5" s="641"/>
      <c r="FHO5" s="643"/>
      <c r="FHP5" s="640"/>
      <c r="FHQ5" s="641"/>
      <c r="FHR5" s="641"/>
      <c r="FHS5" s="641"/>
      <c r="FHT5" s="641"/>
      <c r="FHU5" s="641"/>
      <c r="FHV5" s="641"/>
      <c r="FHW5" s="648" t="s">
        <v>5212</v>
      </c>
      <c r="FHX5" s="641"/>
      <c r="FHY5" s="641"/>
      <c r="FHZ5" s="641"/>
      <c r="FIA5" s="641"/>
      <c r="FIB5" s="641"/>
      <c r="FIC5" s="641"/>
      <c r="FID5" s="641"/>
      <c r="FIE5" s="643"/>
      <c r="FIF5" s="640"/>
      <c r="FIG5" s="641"/>
      <c r="FIH5" s="641"/>
      <c r="FII5" s="641"/>
      <c r="FIJ5" s="641"/>
      <c r="FIK5" s="641"/>
      <c r="FIL5" s="641"/>
      <c r="FIM5" s="648" t="s">
        <v>5212</v>
      </c>
      <c r="FIN5" s="641"/>
      <c r="FIO5" s="641"/>
      <c r="FIP5" s="641"/>
      <c r="FIQ5" s="641"/>
      <c r="FIR5" s="641"/>
      <c r="FIS5" s="641"/>
      <c r="FIT5" s="641"/>
      <c r="FIU5" s="643"/>
      <c r="FIV5" s="640"/>
      <c r="FIW5" s="641"/>
      <c r="FIX5" s="641"/>
      <c r="FIY5" s="641"/>
      <c r="FIZ5" s="641"/>
      <c r="FJA5" s="641"/>
      <c r="FJB5" s="641"/>
      <c r="FJC5" s="648" t="s">
        <v>5212</v>
      </c>
      <c r="FJD5" s="641"/>
      <c r="FJE5" s="641"/>
      <c r="FJF5" s="641"/>
      <c r="FJG5" s="641"/>
      <c r="FJH5" s="641"/>
      <c r="FJI5" s="641"/>
      <c r="FJJ5" s="641"/>
      <c r="FJK5" s="643"/>
      <c r="FJL5" s="640"/>
      <c r="FJM5" s="641"/>
      <c r="FJN5" s="641"/>
      <c r="FJO5" s="641"/>
      <c r="FJP5" s="641"/>
      <c r="FJQ5" s="641"/>
      <c r="FJR5" s="641"/>
      <c r="FJS5" s="648" t="s">
        <v>5212</v>
      </c>
      <c r="FJT5" s="641"/>
      <c r="FJU5" s="641"/>
      <c r="FJV5" s="641"/>
      <c r="FJW5" s="641"/>
      <c r="FJX5" s="641"/>
      <c r="FJY5" s="641"/>
      <c r="FJZ5" s="641"/>
      <c r="FKA5" s="643"/>
      <c r="FKB5" s="640"/>
      <c r="FKC5" s="641"/>
      <c r="FKD5" s="641"/>
      <c r="FKE5" s="641"/>
      <c r="FKF5" s="641"/>
      <c r="FKG5" s="641"/>
      <c r="FKH5" s="641"/>
      <c r="FKI5" s="648" t="s">
        <v>5212</v>
      </c>
      <c r="FKJ5" s="641"/>
      <c r="FKK5" s="641"/>
      <c r="FKL5" s="641"/>
      <c r="FKM5" s="641"/>
      <c r="FKN5" s="641"/>
      <c r="FKO5" s="641"/>
      <c r="FKP5" s="641"/>
      <c r="FKQ5" s="643"/>
      <c r="FKR5" s="640"/>
      <c r="FKS5" s="641"/>
      <c r="FKT5" s="641"/>
      <c r="FKU5" s="641"/>
      <c r="FKV5" s="641"/>
      <c r="FKW5" s="641"/>
      <c r="FKX5" s="641"/>
      <c r="FKY5" s="648" t="s">
        <v>5212</v>
      </c>
      <c r="FKZ5" s="641"/>
      <c r="FLA5" s="641"/>
      <c r="FLB5" s="641"/>
      <c r="FLC5" s="641"/>
      <c r="FLD5" s="641"/>
      <c r="FLE5" s="641"/>
      <c r="FLF5" s="641"/>
      <c r="FLG5" s="643"/>
      <c r="FLH5" s="640"/>
      <c r="FLI5" s="641"/>
      <c r="FLJ5" s="641"/>
      <c r="FLK5" s="641"/>
      <c r="FLL5" s="641"/>
      <c r="FLM5" s="641"/>
      <c r="FLN5" s="641"/>
      <c r="FLO5" s="648" t="s">
        <v>5212</v>
      </c>
      <c r="FLP5" s="641"/>
      <c r="FLQ5" s="641"/>
      <c r="FLR5" s="641"/>
      <c r="FLS5" s="641"/>
      <c r="FLT5" s="641"/>
      <c r="FLU5" s="641"/>
      <c r="FLV5" s="641"/>
      <c r="FLW5" s="643"/>
      <c r="FLX5" s="640"/>
      <c r="FLY5" s="641"/>
      <c r="FLZ5" s="641"/>
      <c r="FMA5" s="641"/>
      <c r="FMB5" s="641"/>
      <c r="FMC5" s="641"/>
      <c r="FMD5" s="641"/>
      <c r="FME5" s="648" t="s">
        <v>5212</v>
      </c>
      <c r="FMF5" s="641"/>
      <c r="FMG5" s="641"/>
      <c r="FMH5" s="641"/>
      <c r="FMI5" s="641"/>
      <c r="FMJ5" s="641"/>
      <c r="FMK5" s="641"/>
      <c r="FML5" s="641"/>
      <c r="FMM5" s="643"/>
      <c r="FMN5" s="640"/>
      <c r="FMO5" s="641"/>
      <c r="FMP5" s="641"/>
      <c r="FMQ5" s="641"/>
      <c r="FMR5" s="641"/>
      <c r="FMS5" s="641"/>
      <c r="FMT5" s="641"/>
      <c r="FMU5" s="648" t="s">
        <v>5212</v>
      </c>
      <c r="FMV5" s="641"/>
      <c r="FMW5" s="641"/>
      <c r="FMX5" s="641"/>
      <c r="FMY5" s="641"/>
      <c r="FMZ5" s="641"/>
      <c r="FNA5" s="641"/>
      <c r="FNB5" s="641"/>
      <c r="FNC5" s="643"/>
      <c r="FND5" s="640"/>
      <c r="FNE5" s="641"/>
      <c r="FNF5" s="641"/>
      <c r="FNG5" s="641"/>
      <c r="FNH5" s="641"/>
      <c r="FNI5" s="641"/>
      <c r="FNJ5" s="641"/>
      <c r="FNK5" s="648" t="s">
        <v>5212</v>
      </c>
      <c r="FNL5" s="641"/>
      <c r="FNM5" s="641"/>
      <c r="FNN5" s="641"/>
      <c r="FNO5" s="641"/>
      <c r="FNP5" s="641"/>
      <c r="FNQ5" s="641"/>
      <c r="FNR5" s="641"/>
      <c r="FNS5" s="643"/>
      <c r="FNT5" s="640"/>
      <c r="FNU5" s="641"/>
      <c r="FNV5" s="641"/>
      <c r="FNW5" s="641"/>
      <c r="FNX5" s="641"/>
      <c r="FNY5" s="641"/>
      <c r="FNZ5" s="641"/>
      <c r="FOA5" s="648" t="s">
        <v>5212</v>
      </c>
      <c r="FOB5" s="641"/>
      <c r="FOC5" s="641"/>
      <c r="FOD5" s="641"/>
      <c r="FOE5" s="641"/>
      <c r="FOF5" s="641"/>
      <c r="FOG5" s="641"/>
      <c r="FOH5" s="641"/>
      <c r="FOI5" s="643"/>
      <c r="FOJ5" s="640"/>
      <c r="FOK5" s="641"/>
      <c r="FOL5" s="641"/>
      <c r="FOM5" s="641"/>
      <c r="FON5" s="641"/>
      <c r="FOO5" s="641"/>
      <c r="FOP5" s="641"/>
      <c r="FOQ5" s="648" t="s">
        <v>5212</v>
      </c>
      <c r="FOR5" s="641"/>
      <c r="FOS5" s="641"/>
      <c r="FOT5" s="641"/>
      <c r="FOU5" s="641"/>
      <c r="FOV5" s="641"/>
      <c r="FOW5" s="641"/>
      <c r="FOX5" s="641"/>
      <c r="FOY5" s="643"/>
      <c r="FOZ5" s="640"/>
      <c r="FPA5" s="641"/>
      <c r="FPB5" s="641"/>
      <c r="FPC5" s="641"/>
      <c r="FPD5" s="641"/>
      <c r="FPE5" s="641"/>
      <c r="FPF5" s="641"/>
      <c r="FPG5" s="648" t="s">
        <v>5212</v>
      </c>
      <c r="FPH5" s="641"/>
      <c r="FPI5" s="641"/>
      <c r="FPJ5" s="641"/>
      <c r="FPK5" s="641"/>
      <c r="FPL5" s="641"/>
      <c r="FPM5" s="641"/>
      <c r="FPN5" s="641"/>
      <c r="FPO5" s="643"/>
      <c r="FPP5" s="640"/>
      <c r="FPQ5" s="641"/>
      <c r="FPR5" s="641"/>
      <c r="FPS5" s="641"/>
      <c r="FPT5" s="641"/>
      <c r="FPU5" s="641"/>
      <c r="FPV5" s="641"/>
      <c r="FPW5" s="648" t="s">
        <v>5212</v>
      </c>
      <c r="FPX5" s="641"/>
      <c r="FPY5" s="641"/>
      <c r="FPZ5" s="641"/>
      <c r="FQA5" s="641"/>
      <c r="FQB5" s="641"/>
      <c r="FQC5" s="641"/>
      <c r="FQD5" s="641"/>
      <c r="FQE5" s="643"/>
      <c r="FQF5" s="640"/>
      <c r="FQG5" s="641"/>
      <c r="FQH5" s="641"/>
      <c r="FQI5" s="641"/>
      <c r="FQJ5" s="641"/>
      <c r="FQK5" s="641"/>
      <c r="FQL5" s="641"/>
      <c r="FQM5" s="648" t="s">
        <v>5212</v>
      </c>
      <c r="FQN5" s="641"/>
      <c r="FQO5" s="641"/>
      <c r="FQP5" s="641"/>
      <c r="FQQ5" s="641"/>
      <c r="FQR5" s="641"/>
      <c r="FQS5" s="641"/>
      <c r="FQT5" s="641"/>
      <c r="FQU5" s="643"/>
      <c r="FQV5" s="640"/>
      <c r="FQW5" s="641"/>
      <c r="FQX5" s="641"/>
      <c r="FQY5" s="641"/>
      <c r="FQZ5" s="641"/>
      <c r="FRA5" s="641"/>
      <c r="FRB5" s="641"/>
      <c r="FRC5" s="648" t="s">
        <v>5212</v>
      </c>
      <c r="FRD5" s="641"/>
      <c r="FRE5" s="641"/>
      <c r="FRF5" s="641"/>
      <c r="FRG5" s="641"/>
      <c r="FRH5" s="641"/>
      <c r="FRI5" s="641"/>
      <c r="FRJ5" s="641"/>
      <c r="FRK5" s="643"/>
      <c r="FRL5" s="640"/>
      <c r="FRM5" s="641"/>
      <c r="FRN5" s="641"/>
      <c r="FRO5" s="641"/>
      <c r="FRP5" s="641"/>
      <c r="FRQ5" s="641"/>
      <c r="FRR5" s="641"/>
      <c r="FRS5" s="648" t="s">
        <v>5212</v>
      </c>
      <c r="FRT5" s="641"/>
      <c r="FRU5" s="641"/>
      <c r="FRV5" s="641"/>
      <c r="FRW5" s="641"/>
      <c r="FRX5" s="641"/>
      <c r="FRY5" s="641"/>
      <c r="FRZ5" s="641"/>
      <c r="FSA5" s="643"/>
      <c r="FSB5" s="640"/>
      <c r="FSC5" s="641"/>
      <c r="FSD5" s="641"/>
      <c r="FSE5" s="641"/>
      <c r="FSF5" s="641"/>
      <c r="FSG5" s="641"/>
      <c r="FSH5" s="641"/>
      <c r="FSI5" s="648" t="s">
        <v>5212</v>
      </c>
      <c r="FSJ5" s="641"/>
      <c r="FSK5" s="641"/>
      <c r="FSL5" s="641"/>
      <c r="FSM5" s="641"/>
      <c r="FSN5" s="641"/>
      <c r="FSO5" s="641"/>
      <c r="FSP5" s="641"/>
      <c r="FSQ5" s="643"/>
      <c r="FSR5" s="640"/>
      <c r="FSS5" s="641"/>
      <c r="FST5" s="641"/>
      <c r="FSU5" s="641"/>
      <c r="FSV5" s="641"/>
      <c r="FSW5" s="641"/>
      <c r="FSX5" s="641"/>
      <c r="FSY5" s="648" t="s">
        <v>5212</v>
      </c>
      <c r="FSZ5" s="641"/>
      <c r="FTA5" s="641"/>
      <c r="FTB5" s="641"/>
      <c r="FTC5" s="641"/>
      <c r="FTD5" s="641"/>
      <c r="FTE5" s="641"/>
      <c r="FTF5" s="641"/>
      <c r="FTG5" s="643"/>
      <c r="FTH5" s="640"/>
      <c r="FTI5" s="641"/>
      <c r="FTJ5" s="641"/>
      <c r="FTK5" s="641"/>
      <c r="FTL5" s="641"/>
      <c r="FTM5" s="641"/>
      <c r="FTN5" s="641"/>
      <c r="FTO5" s="648" t="s">
        <v>5212</v>
      </c>
      <c r="FTP5" s="641"/>
      <c r="FTQ5" s="641"/>
      <c r="FTR5" s="641"/>
      <c r="FTS5" s="641"/>
      <c r="FTT5" s="641"/>
      <c r="FTU5" s="641"/>
      <c r="FTV5" s="641"/>
      <c r="FTW5" s="643"/>
      <c r="FTX5" s="640"/>
      <c r="FTY5" s="641"/>
      <c r="FTZ5" s="641"/>
      <c r="FUA5" s="641"/>
      <c r="FUB5" s="641"/>
      <c r="FUC5" s="641"/>
      <c r="FUD5" s="641"/>
      <c r="FUE5" s="648" t="s">
        <v>5212</v>
      </c>
      <c r="FUF5" s="641"/>
      <c r="FUG5" s="641"/>
      <c r="FUH5" s="641"/>
      <c r="FUI5" s="641"/>
      <c r="FUJ5" s="641"/>
      <c r="FUK5" s="641"/>
      <c r="FUL5" s="641"/>
      <c r="FUM5" s="643"/>
      <c r="FUN5" s="640"/>
      <c r="FUO5" s="641"/>
      <c r="FUP5" s="641"/>
      <c r="FUQ5" s="641"/>
      <c r="FUR5" s="641"/>
      <c r="FUS5" s="641"/>
      <c r="FUT5" s="641"/>
      <c r="FUU5" s="648" t="s">
        <v>5212</v>
      </c>
      <c r="FUV5" s="641"/>
      <c r="FUW5" s="641"/>
      <c r="FUX5" s="641"/>
      <c r="FUY5" s="641"/>
      <c r="FUZ5" s="641"/>
      <c r="FVA5" s="641"/>
      <c r="FVB5" s="641"/>
      <c r="FVC5" s="643"/>
      <c r="FVD5" s="640"/>
      <c r="FVE5" s="641"/>
      <c r="FVF5" s="641"/>
      <c r="FVG5" s="641"/>
      <c r="FVH5" s="641"/>
      <c r="FVI5" s="641"/>
      <c r="FVJ5" s="641"/>
      <c r="FVK5" s="648" t="s">
        <v>5212</v>
      </c>
      <c r="FVL5" s="641"/>
      <c r="FVM5" s="641"/>
      <c r="FVN5" s="641"/>
      <c r="FVO5" s="641"/>
      <c r="FVP5" s="641"/>
      <c r="FVQ5" s="641"/>
      <c r="FVR5" s="641"/>
      <c r="FVS5" s="643"/>
      <c r="FVT5" s="640"/>
      <c r="FVU5" s="641"/>
      <c r="FVV5" s="641"/>
      <c r="FVW5" s="641"/>
      <c r="FVX5" s="641"/>
      <c r="FVY5" s="641"/>
      <c r="FVZ5" s="641"/>
      <c r="FWA5" s="648" t="s">
        <v>5212</v>
      </c>
      <c r="FWB5" s="641"/>
      <c r="FWC5" s="641"/>
      <c r="FWD5" s="641"/>
      <c r="FWE5" s="641"/>
      <c r="FWF5" s="641"/>
      <c r="FWG5" s="641"/>
      <c r="FWH5" s="641"/>
      <c r="FWI5" s="643"/>
      <c r="FWJ5" s="640"/>
      <c r="FWK5" s="641"/>
      <c r="FWL5" s="641"/>
      <c r="FWM5" s="641"/>
      <c r="FWN5" s="641"/>
      <c r="FWO5" s="641"/>
      <c r="FWP5" s="641"/>
      <c r="FWQ5" s="648" t="s">
        <v>5212</v>
      </c>
      <c r="FWR5" s="641"/>
      <c r="FWS5" s="641"/>
      <c r="FWT5" s="641"/>
      <c r="FWU5" s="641"/>
      <c r="FWV5" s="641"/>
      <c r="FWW5" s="641"/>
      <c r="FWX5" s="641"/>
      <c r="FWY5" s="643"/>
      <c r="FWZ5" s="640"/>
      <c r="FXA5" s="641"/>
      <c r="FXB5" s="641"/>
      <c r="FXC5" s="641"/>
      <c r="FXD5" s="641"/>
      <c r="FXE5" s="641"/>
      <c r="FXF5" s="641"/>
      <c r="FXG5" s="648" t="s">
        <v>5212</v>
      </c>
      <c r="FXH5" s="641"/>
      <c r="FXI5" s="641"/>
      <c r="FXJ5" s="641"/>
      <c r="FXK5" s="641"/>
      <c r="FXL5" s="641"/>
      <c r="FXM5" s="641"/>
      <c r="FXN5" s="641"/>
      <c r="FXO5" s="643"/>
      <c r="FXP5" s="640"/>
      <c r="FXQ5" s="641"/>
      <c r="FXR5" s="641"/>
      <c r="FXS5" s="641"/>
      <c r="FXT5" s="641"/>
      <c r="FXU5" s="641"/>
      <c r="FXV5" s="641"/>
      <c r="FXW5" s="648" t="s">
        <v>5212</v>
      </c>
      <c r="FXX5" s="641"/>
      <c r="FXY5" s="641"/>
      <c r="FXZ5" s="641"/>
      <c r="FYA5" s="641"/>
      <c r="FYB5" s="641"/>
      <c r="FYC5" s="641"/>
      <c r="FYD5" s="641"/>
      <c r="FYE5" s="643"/>
      <c r="FYF5" s="640"/>
      <c r="FYG5" s="641"/>
      <c r="FYH5" s="641"/>
      <c r="FYI5" s="641"/>
      <c r="FYJ5" s="641"/>
      <c r="FYK5" s="641"/>
      <c r="FYL5" s="641"/>
      <c r="FYM5" s="648" t="s">
        <v>5212</v>
      </c>
      <c r="FYN5" s="641"/>
      <c r="FYO5" s="641"/>
      <c r="FYP5" s="641"/>
      <c r="FYQ5" s="641"/>
      <c r="FYR5" s="641"/>
      <c r="FYS5" s="641"/>
      <c r="FYT5" s="641"/>
      <c r="FYU5" s="643"/>
      <c r="FYV5" s="640"/>
      <c r="FYW5" s="641"/>
      <c r="FYX5" s="641"/>
      <c r="FYY5" s="641"/>
      <c r="FYZ5" s="641"/>
      <c r="FZA5" s="641"/>
      <c r="FZB5" s="641"/>
      <c r="FZC5" s="648" t="s">
        <v>5212</v>
      </c>
      <c r="FZD5" s="641"/>
      <c r="FZE5" s="641"/>
      <c r="FZF5" s="641"/>
      <c r="FZG5" s="641"/>
      <c r="FZH5" s="641"/>
      <c r="FZI5" s="641"/>
      <c r="FZJ5" s="641"/>
      <c r="FZK5" s="643"/>
      <c r="FZL5" s="640"/>
      <c r="FZM5" s="641"/>
      <c r="FZN5" s="641"/>
      <c r="FZO5" s="641"/>
      <c r="FZP5" s="641"/>
      <c r="FZQ5" s="641"/>
      <c r="FZR5" s="641"/>
      <c r="FZS5" s="648" t="s">
        <v>5212</v>
      </c>
      <c r="FZT5" s="641"/>
      <c r="FZU5" s="641"/>
      <c r="FZV5" s="641"/>
      <c r="FZW5" s="641"/>
      <c r="FZX5" s="641"/>
      <c r="FZY5" s="641"/>
      <c r="FZZ5" s="641"/>
      <c r="GAA5" s="643"/>
      <c r="GAB5" s="640"/>
      <c r="GAC5" s="641"/>
      <c r="GAD5" s="641"/>
      <c r="GAE5" s="641"/>
      <c r="GAF5" s="641"/>
      <c r="GAG5" s="641"/>
      <c r="GAH5" s="641"/>
      <c r="GAI5" s="648" t="s">
        <v>5212</v>
      </c>
      <c r="GAJ5" s="641"/>
      <c r="GAK5" s="641"/>
      <c r="GAL5" s="641"/>
      <c r="GAM5" s="641"/>
      <c r="GAN5" s="641"/>
      <c r="GAO5" s="641"/>
      <c r="GAP5" s="641"/>
      <c r="GAQ5" s="643"/>
      <c r="GAR5" s="640"/>
      <c r="GAS5" s="641"/>
      <c r="GAT5" s="641"/>
      <c r="GAU5" s="641"/>
      <c r="GAV5" s="641"/>
      <c r="GAW5" s="641"/>
      <c r="GAX5" s="641"/>
      <c r="GAY5" s="648" t="s">
        <v>5212</v>
      </c>
      <c r="GAZ5" s="641"/>
      <c r="GBA5" s="641"/>
      <c r="GBB5" s="641"/>
      <c r="GBC5" s="641"/>
      <c r="GBD5" s="641"/>
      <c r="GBE5" s="641"/>
      <c r="GBF5" s="641"/>
      <c r="GBG5" s="643"/>
      <c r="GBH5" s="640"/>
      <c r="GBI5" s="641"/>
      <c r="GBJ5" s="641"/>
      <c r="GBK5" s="641"/>
      <c r="GBL5" s="641"/>
      <c r="GBM5" s="641"/>
      <c r="GBN5" s="641"/>
      <c r="GBO5" s="648" t="s">
        <v>5212</v>
      </c>
      <c r="GBP5" s="641"/>
      <c r="GBQ5" s="641"/>
      <c r="GBR5" s="641"/>
      <c r="GBS5" s="641"/>
      <c r="GBT5" s="641"/>
      <c r="GBU5" s="641"/>
      <c r="GBV5" s="641"/>
      <c r="GBW5" s="643"/>
      <c r="GBX5" s="640"/>
      <c r="GBY5" s="641"/>
      <c r="GBZ5" s="641"/>
      <c r="GCA5" s="641"/>
      <c r="GCB5" s="641"/>
      <c r="GCC5" s="641"/>
      <c r="GCD5" s="641"/>
      <c r="GCE5" s="648" t="s">
        <v>5212</v>
      </c>
      <c r="GCF5" s="641"/>
      <c r="GCG5" s="641"/>
      <c r="GCH5" s="641"/>
      <c r="GCI5" s="641"/>
      <c r="GCJ5" s="641"/>
      <c r="GCK5" s="641"/>
      <c r="GCL5" s="641"/>
      <c r="GCM5" s="643"/>
      <c r="GCN5" s="640"/>
      <c r="GCO5" s="641"/>
      <c r="GCP5" s="641"/>
      <c r="GCQ5" s="641"/>
      <c r="GCR5" s="641"/>
      <c r="GCS5" s="641"/>
      <c r="GCT5" s="641"/>
      <c r="GCU5" s="648" t="s">
        <v>5212</v>
      </c>
      <c r="GCV5" s="641"/>
      <c r="GCW5" s="641"/>
      <c r="GCX5" s="641"/>
      <c r="GCY5" s="641"/>
      <c r="GCZ5" s="641"/>
      <c r="GDA5" s="641"/>
      <c r="GDB5" s="641"/>
      <c r="GDC5" s="643"/>
      <c r="GDD5" s="640"/>
      <c r="GDE5" s="641"/>
      <c r="GDF5" s="641"/>
      <c r="GDG5" s="641"/>
      <c r="GDH5" s="641"/>
      <c r="GDI5" s="641"/>
      <c r="GDJ5" s="641"/>
      <c r="GDK5" s="648" t="s">
        <v>5212</v>
      </c>
      <c r="GDL5" s="641"/>
      <c r="GDM5" s="641"/>
      <c r="GDN5" s="641"/>
      <c r="GDO5" s="641"/>
      <c r="GDP5" s="641"/>
      <c r="GDQ5" s="641"/>
      <c r="GDR5" s="641"/>
      <c r="GDS5" s="643"/>
      <c r="GDT5" s="640"/>
      <c r="GDU5" s="641"/>
      <c r="GDV5" s="641"/>
      <c r="GDW5" s="641"/>
      <c r="GDX5" s="641"/>
      <c r="GDY5" s="641"/>
      <c r="GDZ5" s="641"/>
      <c r="GEA5" s="648" t="s">
        <v>5212</v>
      </c>
      <c r="GEB5" s="641"/>
      <c r="GEC5" s="641"/>
      <c r="GED5" s="641"/>
      <c r="GEE5" s="641"/>
      <c r="GEF5" s="641"/>
      <c r="GEG5" s="641"/>
      <c r="GEH5" s="641"/>
      <c r="GEI5" s="643"/>
      <c r="GEJ5" s="640"/>
      <c r="GEK5" s="641"/>
      <c r="GEL5" s="641"/>
      <c r="GEM5" s="641"/>
      <c r="GEN5" s="641"/>
      <c r="GEO5" s="641"/>
      <c r="GEP5" s="641"/>
      <c r="GEQ5" s="648" t="s">
        <v>5212</v>
      </c>
      <c r="GER5" s="641"/>
      <c r="GES5" s="641"/>
      <c r="GET5" s="641"/>
      <c r="GEU5" s="641"/>
      <c r="GEV5" s="641"/>
      <c r="GEW5" s="641"/>
      <c r="GEX5" s="641"/>
      <c r="GEY5" s="643"/>
      <c r="GEZ5" s="640"/>
      <c r="GFA5" s="641"/>
      <c r="GFB5" s="641"/>
      <c r="GFC5" s="641"/>
      <c r="GFD5" s="641"/>
      <c r="GFE5" s="641"/>
      <c r="GFF5" s="641"/>
      <c r="GFG5" s="648" t="s">
        <v>5212</v>
      </c>
      <c r="GFH5" s="641"/>
      <c r="GFI5" s="641"/>
      <c r="GFJ5" s="641"/>
      <c r="GFK5" s="641"/>
      <c r="GFL5" s="641"/>
      <c r="GFM5" s="641"/>
      <c r="GFN5" s="641"/>
      <c r="GFO5" s="643"/>
      <c r="GFP5" s="640"/>
      <c r="GFQ5" s="641"/>
      <c r="GFR5" s="641"/>
      <c r="GFS5" s="641"/>
      <c r="GFT5" s="641"/>
      <c r="GFU5" s="641"/>
      <c r="GFV5" s="641"/>
      <c r="GFW5" s="648" t="s">
        <v>5212</v>
      </c>
      <c r="GFX5" s="641"/>
      <c r="GFY5" s="641"/>
      <c r="GFZ5" s="641"/>
      <c r="GGA5" s="641"/>
      <c r="GGB5" s="641"/>
      <c r="GGC5" s="641"/>
      <c r="GGD5" s="641"/>
      <c r="GGE5" s="643"/>
      <c r="GGF5" s="640"/>
      <c r="GGG5" s="641"/>
      <c r="GGH5" s="641"/>
      <c r="GGI5" s="641"/>
      <c r="GGJ5" s="641"/>
      <c r="GGK5" s="641"/>
      <c r="GGL5" s="641"/>
      <c r="GGM5" s="648" t="s">
        <v>5212</v>
      </c>
      <c r="GGN5" s="641"/>
      <c r="GGO5" s="641"/>
      <c r="GGP5" s="641"/>
      <c r="GGQ5" s="641"/>
      <c r="GGR5" s="641"/>
      <c r="GGS5" s="641"/>
      <c r="GGT5" s="641"/>
      <c r="GGU5" s="643"/>
      <c r="GGV5" s="640"/>
      <c r="GGW5" s="641"/>
      <c r="GGX5" s="641"/>
      <c r="GGY5" s="641"/>
      <c r="GGZ5" s="641"/>
      <c r="GHA5" s="641"/>
      <c r="GHB5" s="641"/>
      <c r="GHC5" s="648" t="s">
        <v>5212</v>
      </c>
      <c r="GHD5" s="641"/>
      <c r="GHE5" s="641"/>
      <c r="GHF5" s="641"/>
      <c r="GHG5" s="641"/>
      <c r="GHH5" s="641"/>
      <c r="GHI5" s="641"/>
      <c r="GHJ5" s="641"/>
      <c r="GHK5" s="643"/>
      <c r="GHL5" s="640"/>
      <c r="GHM5" s="641"/>
      <c r="GHN5" s="641"/>
      <c r="GHO5" s="641"/>
      <c r="GHP5" s="641"/>
      <c r="GHQ5" s="641"/>
      <c r="GHR5" s="641"/>
      <c r="GHS5" s="648" t="s">
        <v>5212</v>
      </c>
      <c r="GHT5" s="641"/>
      <c r="GHU5" s="641"/>
      <c r="GHV5" s="641"/>
      <c r="GHW5" s="641"/>
      <c r="GHX5" s="641"/>
      <c r="GHY5" s="641"/>
      <c r="GHZ5" s="641"/>
      <c r="GIA5" s="643"/>
      <c r="GIB5" s="640"/>
      <c r="GIC5" s="641"/>
      <c r="GID5" s="641"/>
      <c r="GIE5" s="641"/>
      <c r="GIF5" s="641"/>
      <c r="GIG5" s="641"/>
      <c r="GIH5" s="641"/>
      <c r="GII5" s="648" t="s">
        <v>5212</v>
      </c>
      <c r="GIJ5" s="641"/>
      <c r="GIK5" s="641"/>
      <c r="GIL5" s="641"/>
      <c r="GIM5" s="641"/>
      <c r="GIN5" s="641"/>
      <c r="GIO5" s="641"/>
      <c r="GIP5" s="641"/>
      <c r="GIQ5" s="643"/>
      <c r="GIR5" s="640"/>
      <c r="GIS5" s="641"/>
      <c r="GIT5" s="641"/>
      <c r="GIU5" s="641"/>
      <c r="GIV5" s="641"/>
      <c r="GIW5" s="641"/>
      <c r="GIX5" s="641"/>
      <c r="GIY5" s="648" t="s">
        <v>5212</v>
      </c>
      <c r="GIZ5" s="641"/>
      <c r="GJA5" s="641"/>
      <c r="GJB5" s="641"/>
      <c r="GJC5" s="641"/>
      <c r="GJD5" s="641"/>
      <c r="GJE5" s="641"/>
      <c r="GJF5" s="641"/>
      <c r="GJG5" s="643"/>
      <c r="GJH5" s="640"/>
      <c r="GJI5" s="641"/>
      <c r="GJJ5" s="641"/>
      <c r="GJK5" s="641"/>
      <c r="GJL5" s="641"/>
      <c r="GJM5" s="641"/>
      <c r="GJN5" s="641"/>
      <c r="GJO5" s="648" t="s">
        <v>5212</v>
      </c>
      <c r="GJP5" s="641"/>
      <c r="GJQ5" s="641"/>
      <c r="GJR5" s="641"/>
      <c r="GJS5" s="641"/>
      <c r="GJT5" s="641"/>
      <c r="GJU5" s="641"/>
      <c r="GJV5" s="641"/>
      <c r="GJW5" s="643"/>
      <c r="GJX5" s="640"/>
      <c r="GJY5" s="641"/>
      <c r="GJZ5" s="641"/>
      <c r="GKA5" s="641"/>
      <c r="GKB5" s="641"/>
      <c r="GKC5" s="641"/>
      <c r="GKD5" s="641"/>
      <c r="GKE5" s="648" t="s">
        <v>5212</v>
      </c>
      <c r="GKF5" s="641"/>
      <c r="GKG5" s="641"/>
      <c r="GKH5" s="641"/>
      <c r="GKI5" s="641"/>
      <c r="GKJ5" s="641"/>
      <c r="GKK5" s="641"/>
      <c r="GKL5" s="641"/>
      <c r="GKM5" s="643"/>
      <c r="GKN5" s="640"/>
      <c r="GKO5" s="641"/>
      <c r="GKP5" s="641"/>
      <c r="GKQ5" s="641"/>
      <c r="GKR5" s="641"/>
      <c r="GKS5" s="641"/>
      <c r="GKT5" s="641"/>
      <c r="GKU5" s="648" t="s">
        <v>5212</v>
      </c>
      <c r="GKV5" s="641"/>
      <c r="GKW5" s="641"/>
      <c r="GKX5" s="641"/>
      <c r="GKY5" s="641"/>
      <c r="GKZ5" s="641"/>
      <c r="GLA5" s="641"/>
      <c r="GLB5" s="641"/>
      <c r="GLC5" s="643"/>
      <c r="GLD5" s="640"/>
      <c r="GLE5" s="641"/>
      <c r="GLF5" s="641"/>
      <c r="GLG5" s="641"/>
      <c r="GLH5" s="641"/>
      <c r="GLI5" s="641"/>
      <c r="GLJ5" s="641"/>
      <c r="GLK5" s="648" t="s">
        <v>5212</v>
      </c>
      <c r="GLL5" s="641"/>
      <c r="GLM5" s="641"/>
      <c r="GLN5" s="641"/>
      <c r="GLO5" s="641"/>
      <c r="GLP5" s="641"/>
      <c r="GLQ5" s="641"/>
      <c r="GLR5" s="641"/>
      <c r="GLS5" s="643"/>
      <c r="GLT5" s="640"/>
      <c r="GLU5" s="641"/>
      <c r="GLV5" s="641"/>
      <c r="GLW5" s="641"/>
      <c r="GLX5" s="641"/>
      <c r="GLY5" s="641"/>
      <c r="GLZ5" s="641"/>
      <c r="GMA5" s="648" t="s">
        <v>5212</v>
      </c>
      <c r="GMB5" s="641"/>
      <c r="GMC5" s="641"/>
      <c r="GMD5" s="641"/>
      <c r="GME5" s="641"/>
      <c r="GMF5" s="641"/>
      <c r="GMG5" s="641"/>
      <c r="GMH5" s="641"/>
      <c r="GMI5" s="643"/>
      <c r="GMJ5" s="640"/>
      <c r="GMK5" s="641"/>
      <c r="GML5" s="641"/>
      <c r="GMM5" s="641"/>
      <c r="GMN5" s="641"/>
      <c r="GMO5" s="641"/>
      <c r="GMP5" s="641"/>
      <c r="GMQ5" s="648" t="s">
        <v>5212</v>
      </c>
      <c r="GMR5" s="641"/>
      <c r="GMS5" s="641"/>
      <c r="GMT5" s="641"/>
      <c r="GMU5" s="641"/>
      <c r="GMV5" s="641"/>
      <c r="GMW5" s="641"/>
      <c r="GMX5" s="641"/>
      <c r="GMY5" s="643"/>
      <c r="GMZ5" s="640"/>
      <c r="GNA5" s="641"/>
      <c r="GNB5" s="641"/>
      <c r="GNC5" s="641"/>
      <c r="GND5" s="641"/>
      <c r="GNE5" s="641"/>
      <c r="GNF5" s="641"/>
      <c r="GNG5" s="648" t="s">
        <v>5212</v>
      </c>
      <c r="GNH5" s="641"/>
      <c r="GNI5" s="641"/>
      <c r="GNJ5" s="641"/>
      <c r="GNK5" s="641"/>
      <c r="GNL5" s="641"/>
      <c r="GNM5" s="641"/>
      <c r="GNN5" s="641"/>
      <c r="GNO5" s="643"/>
      <c r="GNP5" s="640"/>
      <c r="GNQ5" s="641"/>
      <c r="GNR5" s="641"/>
      <c r="GNS5" s="641"/>
      <c r="GNT5" s="641"/>
      <c r="GNU5" s="641"/>
      <c r="GNV5" s="641"/>
      <c r="GNW5" s="648" t="s">
        <v>5212</v>
      </c>
      <c r="GNX5" s="641"/>
      <c r="GNY5" s="641"/>
      <c r="GNZ5" s="641"/>
      <c r="GOA5" s="641"/>
      <c r="GOB5" s="641"/>
      <c r="GOC5" s="641"/>
      <c r="GOD5" s="641"/>
      <c r="GOE5" s="643"/>
      <c r="GOF5" s="640"/>
      <c r="GOG5" s="641"/>
      <c r="GOH5" s="641"/>
      <c r="GOI5" s="641"/>
      <c r="GOJ5" s="641"/>
      <c r="GOK5" s="641"/>
      <c r="GOL5" s="641"/>
      <c r="GOM5" s="648" t="s">
        <v>5212</v>
      </c>
      <c r="GON5" s="641"/>
      <c r="GOO5" s="641"/>
      <c r="GOP5" s="641"/>
      <c r="GOQ5" s="641"/>
      <c r="GOR5" s="641"/>
      <c r="GOS5" s="641"/>
      <c r="GOT5" s="641"/>
      <c r="GOU5" s="643"/>
      <c r="GOV5" s="640"/>
      <c r="GOW5" s="641"/>
      <c r="GOX5" s="641"/>
      <c r="GOY5" s="641"/>
      <c r="GOZ5" s="641"/>
      <c r="GPA5" s="641"/>
      <c r="GPB5" s="641"/>
      <c r="GPC5" s="648" t="s">
        <v>5212</v>
      </c>
      <c r="GPD5" s="641"/>
      <c r="GPE5" s="641"/>
      <c r="GPF5" s="641"/>
      <c r="GPG5" s="641"/>
      <c r="GPH5" s="641"/>
      <c r="GPI5" s="641"/>
      <c r="GPJ5" s="641"/>
      <c r="GPK5" s="643"/>
      <c r="GPL5" s="640"/>
      <c r="GPM5" s="641"/>
      <c r="GPN5" s="641"/>
      <c r="GPO5" s="641"/>
      <c r="GPP5" s="641"/>
      <c r="GPQ5" s="641"/>
      <c r="GPR5" s="641"/>
      <c r="GPS5" s="648" t="s">
        <v>5212</v>
      </c>
      <c r="GPT5" s="641"/>
      <c r="GPU5" s="641"/>
      <c r="GPV5" s="641"/>
      <c r="GPW5" s="641"/>
      <c r="GPX5" s="641"/>
      <c r="GPY5" s="641"/>
      <c r="GPZ5" s="641"/>
      <c r="GQA5" s="643"/>
      <c r="GQB5" s="640"/>
      <c r="GQC5" s="641"/>
      <c r="GQD5" s="641"/>
      <c r="GQE5" s="641"/>
      <c r="GQF5" s="641"/>
      <c r="GQG5" s="641"/>
      <c r="GQH5" s="641"/>
      <c r="GQI5" s="648" t="s">
        <v>5212</v>
      </c>
      <c r="GQJ5" s="641"/>
      <c r="GQK5" s="641"/>
      <c r="GQL5" s="641"/>
      <c r="GQM5" s="641"/>
      <c r="GQN5" s="641"/>
      <c r="GQO5" s="641"/>
      <c r="GQP5" s="641"/>
      <c r="GQQ5" s="643"/>
      <c r="GQR5" s="640"/>
      <c r="GQS5" s="641"/>
      <c r="GQT5" s="641"/>
      <c r="GQU5" s="641"/>
      <c r="GQV5" s="641"/>
      <c r="GQW5" s="641"/>
      <c r="GQX5" s="641"/>
      <c r="GQY5" s="648" t="s">
        <v>5212</v>
      </c>
      <c r="GQZ5" s="641"/>
      <c r="GRA5" s="641"/>
      <c r="GRB5" s="641"/>
      <c r="GRC5" s="641"/>
      <c r="GRD5" s="641"/>
      <c r="GRE5" s="641"/>
      <c r="GRF5" s="641"/>
      <c r="GRG5" s="643"/>
      <c r="GRH5" s="640"/>
      <c r="GRI5" s="641"/>
      <c r="GRJ5" s="641"/>
      <c r="GRK5" s="641"/>
      <c r="GRL5" s="641"/>
      <c r="GRM5" s="641"/>
      <c r="GRN5" s="641"/>
      <c r="GRO5" s="648" t="s">
        <v>5212</v>
      </c>
      <c r="GRP5" s="641"/>
      <c r="GRQ5" s="641"/>
      <c r="GRR5" s="641"/>
      <c r="GRS5" s="641"/>
      <c r="GRT5" s="641"/>
      <c r="GRU5" s="641"/>
      <c r="GRV5" s="641"/>
      <c r="GRW5" s="643"/>
      <c r="GRX5" s="640"/>
      <c r="GRY5" s="641"/>
      <c r="GRZ5" s="641"/>
      <c r="GSA5" s="641"/>
      <c r="GSB5" s="641"/>
      <c r="GSC5" s="641"/>
      <c r="GSD5" s="641"/>
      <c r="GSE5" s="648" t="s">
        <v>5212</v>
      </c>
      <c r="GSF5" s="641"/>
      <c r="GSG5" s="641"/>
      <c r="GSH5" s="641"/>
      <c r="GSI5" s="641"/>
      <c r="GSJ5" s="641"/>
      <c r="GSK5" s="641"/>
      <c r="GSL5" s="641"/>
      <c r="GSM5" s="643"/>
      <c r="GSN5" s="640"/>
      <c r="GSO5" s="641"/>
      <c r="GSP5" s="641"/>
      <c r="GSQ5" s="641"/>
      <c r="GSR5" s="641"/>
      <c r="GSS5" s="641"/>
      <c r="GST5" s="641"/>
      <c r="GSU5" s="648" t="s">
        <v>5212</v>
      </c>
      <c r="GSV5" s="641"/>
      <c r="GSW5" s="641"/>
      <c r="GSX5" s="641"/>
      <c r="GSY5" s="641"/>
      <c r="GSZ5" s="641"/>
      <c r="GTA5" s="641"/>
      <c r="GTB5" s="641"/>
      <c r="GTC5" s="643"/>
      <c r="GTD5" s="640"/>
      <c r="GTE5" s="641"/>
      <c r="GTF5" s="641"/>
      <c r="GTG5" s="641"/>
      <c r="GTH5" s="641"/>
      <c r="GTI5" s="641"/>
      <c r="GTJ5" s="641"/>
      <c r="GTK5" s="648" t="s">
        <v>5212</v>
      </c>
      <c r="GTL5" s="641"/>
      <c r="GTM5" s="641"/>
      <c r="GTN5" s="641"/>
      <c r="GTO5" s="641"/>
      <c r="GTP5" s="641"/>
      <c r="GTQ5" s="641"/>
      <c r="GTR5" s="641"/>
      <c r="GTS5" s="643"/>
      <c r="GTT5" s="640"/>
      <c r="GTU5" s="641"/>
      <c r="GTV5" s="641"/>
      <c r="GTW5" s="641"/>
      <c r="GTX5" s="641"/>
      <c r="GTY5" s="641"/>
      <c r="GTZ5" s="641"/>
      <c r="GUA5" s="648" t="s">
        <v>5212</v>
      </c>
      <c r="GUB5" s="641"/>
      <c r="GUC5" s="641"/>
      <c r="GUD5" s="641"/>
      <c r="GUE5" s="641"/>
      <c r="GUF5" s="641"/>
      <c r="GUG5" s="641"/>
      <c r="GUH5" s="641"/>
      <c r="GUI5" s="643"/>
      <c r="GUJ5" s="640"/>
      <c r="GUK5" s="641"/>
      <c r="GUL5" s="641"/>
      <c r="GUM5" s="641"/>
      <c r="GUN5" s="641"/>
      <c r="GUO5" s="641"/>
      <c r="GUP5" s="641"/>
      <c r="GUQ5" s="648" t="s">
        <v>5212</v>
      </c>
      <c r="GUR5" s="641"/>
      <c r="GUS5" s="641"/>
      <c r="GUT5" s="641"/>
      <c r="GUU5" s="641"/>
      <c r="GUV5" s="641"/>
      <c r="GUW5" s="641"/>
      <c r="GUX5" s="641"/>
      <c r="GUY5" s="643"/>
      <c r="GUZ5" s="640"/>
      <c r="GVA5" s="641"/>
      <c r="GVB5" s="641"/>
      <c r="GVC5" s="641"/>
      <c r="GVD5" s="641"/>
      <c r="GVE5" s="641"/>
      <c r="GVF5" s="641"/>
      <c r="GVG5" s="648" t="s">
        <v>5212</v>
      </c>
      <c r="GVH5" s="641"/>
      <c r="GVI5" s="641"/>
      <c r="GVJ5" s="641"/>
      <c r="GVK5" s="641"/>
      <c r="GVL5" s="641"/>
      <c r="GVM5" s="641"/>
      <c r="GVN5" s="641"/>
      <c r="GVO5" s="643"/>
      <c r="GVP5" s="640"/>
      <c r="GVQ5" s="641"/>
      <c r="GVR5" s="641"/>
      <c r="GVS5" s="641"/>
      <c r="GVT5" s="641"/>
      <c r="GVU5" s="641"/>
      <c r="GVV5" s="641"/>
      <c r="GVW5" s="648" t="s">
        <v>5212</v>
      </c>
      <c r="GVX5" s="641"/>
      <c r="GVY5" s="641"/>
      <c r="GVZ5" s="641"/>
      <c r="GWA5" s="641"/>
      <c r="GWB5" s="641"/>
      <c r="GWC5" s="641"/>
      <c r="GWD5" s="641"/>
      <c r="GWE5" s="643"/>
      <c r="GWF5" s="640"/>
      <c r="GWG5" s="641"/>
      <c r="GWH5" s="641"/>
      <c r="GWI5" s="641"/>
      <c r="GWJ5" s="641"/>
      <c r="GWK5" s="641"/>
      <c r="GWL5" s="641"/>
      <c r="GWM5" s="648" t="s">
        <v>5212</v>
      </c>
      <c r="GWN5" s="641"/>
      <c r="GWO5" s="641"/>
      <c r="GWP5" s="641"/>
      <c r="GWQ5" s="641"/>
      <c r="GWR5" s="641"/>
      <c r="GWS5" s="641"/>
      <c r="GWT5" s="641"/>
      <c r="GWU5" s="643"/>
      <c r="GWV5" s="640"/>
      <c r="GWW5" s="641"/>
      <c r="GWX5" s="641"/>
      <c r="GWY5" s="641"/>
      <c r="GWZ5" s="641"/>
      <c r="GXA5" s="641"/>
      <c r="GXB5" s="641"/>
      <c r="GXC5" s="648" t="s">
        <v>5212</v>
      </c>
      <c r="GXD5" s="641"/>
      <c r="GXE5" s="641"/>
      <c r="GXF5" s="641"/>
      <c r="GXG5" s="641"/>
      <c r="GXH5" s="641"/>
      <c r="GXI5" s="641"/>
      <c r="GXJ5" s="641"/>
      <c r="GXK5" s="643"/>
      <c r="GXL5" s="640"/>
      <c r="GXM5" s="641"/>
      <c r="GXN5" s="641"/>
      <c r="GXO5" s="641"/>
      <c r="GXP5" s="641"/>
      <c r="GXQ5" s="641"/>
      <c r="GXR5" s="641"/>
      <c r="GXS5" s="648" t="s">
        <v>5212</v>
      </c>
      <c r="GXT5" s="641"/>
      <c r="GXU5" s="641"/>
      <c r="GXV5" s="641"/>
      <c r="GXW5" s="641"/>
      <c r="GXX5" s="641"/>
      <c r="GXY5" s="641"/>
      <c r="GXZ5" s="641"/>
      <c r="GYA5" s="643"/>
      <c r="GYB5" s="640"/>
      <c r="GYC5" s="641"/>
      <c r="GYD5" s="641"/>
      <c r="GYE5" s="641"/>
      <c r="GYF5" s="641"/>
      <c r="GYG5" s="641"/>
      <c r="GYH5" s="641"/>
      <c r="GYI5" s="648" t="s">
        <v>5212</v>
      </c>
      <c r="GYJ5" s="641"/>
      <c r="GYK5" s="641"/>
      <c r="GYL5" s="641"/>
      <c r="GYM5" s="641"/>
      <c r="GYN5" s="641"/>
      <c r="GYO5" s="641"/>
      <c r="GYP5" s="641"/>
      <c r="GYQ5" s="643"/>
      <c r="GYR5" s="640"/>
      <c r="GYS5" s="641"/>
      <c r="GYT5" s="641"/>
      <c r="GYU5" s="641"/>
      <c r="GYV5" s="641"/>
      <c r="GYW5" s="641"/>
      <c r="GYX5" s="641"/>
      <c r="GYY5" s="648" t="s">
        <v>5212</v>
      </c>
      <c r="GYZ5" s="641"/>
      <c r="GZA5" s="641"/>
      <c r="GZB5" s="641"/>
      <c r="GZC5" s="641"/>
      <c r="GZD5" s="641"/>
      <c r="GZE5" s="641"/>
      <c r="GZF5" s="641"/>
      <c r="GZG5" s="643"/>
      <c r="GZH5" s="640"/>
      <c r="GZI5" s="641"/>
      <c r="GZJ5" s="641"/>
      <c r="GZK5" s="641"/>
      <c r="GZL5" s="641"/>
      <c r="GZM5" s="641"/>
      <c r="GZN5" s="641"/>
      <c r="GZO5" s="648" t="s">
        <v>5212</v>
      </c>
      <c r="GZP5" s="641"/>
      <c r="GZQ5" s="641"/>
      <c r="GZR5" s="641"/>
      <c r="GZS5" s="641"/>
      <c r="GZT5" s="641"/>
      <c r="GZU5" s="641"/>
      <c r="GZV5" s="641"/>
      <c r="GZW5" s="643"/>
      <c r="GZX5" s="640"/>
      <c r="GZY5" s="641"/>
      <c r="GZZ5" s="641"/>
      <c r="HAA5" s="641"/>
      <c r="HAB5" s="641"/>
      <c r="HAC5" s="641"/>
      <c r="HAD5" s="641"/>
      <c r="HAE5" s="648" t="s">
        <v>5212</v>
      </c>
      <c r="HAF5" s="641"/>
      <c r="HAG5" s="641"/>
      <c r="HAH5" s="641"/>
      <c r="HAI5" s="641"/>
      <c r="HAJ5" s="641"/>
      <c r="HAK5" s="641"/>
      <c r="HAL5" s="641"/>
      <c r="HAM5" s="643"/>
      <c r="HAN5" s="640"/>
      <c r="HAO5" s="641"/>
      <c r="HAP5" s="641"/>
      <c r="HAQ5" s="641"/>
      <c r="HAR5" s="641"/>
      <c r="HAS5" s="641"/>
      <c r="HAT5" s="641"/>
      <c r="HAU5" s="648" t="s">
        <v>5212</v>
      </c>
      <c r="HAV5" s="641"/>
      <c r="HAW5" s="641"/>
      <c r="HAX5" s="641"/>
      <c r="HAY5" s="641"/>
      <c r="HAZ5" s="641"/>
      <c r="HBA5" s="641"/>
      <c r="HBB5" s="641"/>
      <c r="HBC5" s="643"/>
      <c r="HBD5" s="640"/>
      <c r="HBE5" s="641"/>
      <c r="HBF5" s="641"/>
      <c r="HBG5" s="641"/>
      <c r="HBH5" s="641"/>
      <c r="HBI5" s="641"/>
      <c r="HBJ5" s="641"/>
      <c r="HBK5" s="648" t="s">
        <v>5212</v>
      </c>
      <c r="HBL5" s="641"/>
      <c r="HBM5" s="641"/>
      <c r="HBN5" s="641"/>
      <c r="HBO5" s="641"/>
      <c r="HBP5" s="641"/>
      <c r="HBQ5" s="641"/>
      <c r="HBR5" s="641"/>
      <c r="HBS5" s="643"/>
      <c r="HBT5" s="640"/>
      <c r="HBU5" s="641"/>
      <c r="HBV5" s="641"/>
      <c r="HBW5" s="641"/>
      <c r="HBX5" s="641"/>
      <c r="HBY5" s="641"/>
      <c r="HBZ5" s="641"/>
      <c r="HCA5" s="648" t="s">
        <v>5212</v>
      </c>
      <c r="HCB5" s="641"/>
      <c r="HCC5" s="641"/>
      <c r="HCD5" s="641"/>
      <c r="HCE5" s="641"/>
      <c r="HCF5" s="641"/>
      <c r="HCG5" s="641"/>
      <c r="HCH5" s="641"/>
      <c r="HCI5" s="643"/>
      <c r="HCJ5" s="640"/>
      <c r="HCK5" s="641"/>
      <c r="HCL5" s="641"/>
      <c r="HCM5" s="641"/>
      <c r="HCN5" s="641"/>
      <c r="HCO5" s="641"/>
      <c r="HCP5" s="641"/>
      <c r="HCQ5" s="648" t="s">
        <v>5212</v>
      </c>
      <c r="HCR5" s="641"/>
      <c r="HCS5" s="641"/>
      <c r="HCT5" s="641"/>
      <c r="HCU5" s="641"/>
      <c r="HCV5" s="641"/>
      <c r="HCW5" s="641"/>
      <c r="HCX5" s="641"/>
      <c r="HCY5" s="643"/>
      <c r="HCZ5" s="640"/>
      <c r="HDA5" s="641"/>
      <c r="HDB5" s="641"/>
      <c r="HDC5" s="641"/>
      <c r="HDD5" s="641"/>
      <c r="HDE5" s="641"/>
      <c r="HDF5" s="641"/>
      <c r="HDG5" s="648" t="s">
        <v>5212</v>
      </c>
      <c r="HDH5" s="641"/>
      <c r="HDI5" s="641"/>
      <c r="HDJ5" s="641"/>
      <c r="HDK5" s="641"/>
      <c r="HDL5" s="641"/>
      <c r="HDM5" s="641"/>
      <c r="HDN5" s="641"/>
      <c r="HDO5" s="643"/>
      <c r="HDP5" s="640"/>
      <c r="HDQ5" s="641"/>
      <c r="HDR5" s="641"/>
      <c r="HDS5" s="641"/>
      <c r="HDT5" s="641"/>
      <c r="HDU5" s="641"/>
      <c r="HDV5" s="641"/>
      <c r="HDW5" s="648" t="s">
        <v>5212</v>
      </c>
      <c r="HDX5" s="641"/>
      <c r="HDY5" s="641"/>
      <c r="HDZ5" s="641"/>
      <c r="HEA5" s="641"/>
      <c r="HEB5" s="641"/>
      <c r="HEC5" s="641"/>
      <c r="HED5" s="641"/>
      <c r="HEE5" s="643"/>
      <c r="HEF5" s="640"/>
      <c r="HEG5" s="641"/>
      <c r="HEH5" s="641"/>
      <c r="HEI5" s="641"/>
      <c r="HEJ5" s="641"/>
      <c r="HEK5" s="641"/>
      <c r="HEL5" s="641"/>
      <c r="HEM5" s="648" t="s">
        <v>5212</v>
      </c>
      <c r="HEN5" s="641"/>
      <c r="HEO5" s="641"/>
      <c r="HEP5" s="641"/>
      <c r="HEQ5" s="641"/>
      <c r="HER5" s="641"/>
      <c r="HES5" s="641"/>
      <c r="HET5" s="641"/>
      <c r="HEU5" s="643"/>
      <c r="HEV5" s="640"/>
      <c r="HEW5" s="641"/>
      <c r="HEX5" s="641"/>
      <c r="HEY5" s="641"/>
      <c r="HEZ5" s="641"/>
      <c r="HFA5" s="641"/>
      <c r="HFB5" s="641"/>
      <c r="HFC5" s="648" t="s">
        <v>5212</v>
      </c>
      <c r="HFD5" s="641"/>
      <c r="HFE5" s="641"/>
      <c r="HFF5" s="641"/>
      <c r="HFG5" s="641"/>
      <c r="HFH5" s="641"/>
      <c r="HFI5" s="641"/>
      <c r="HFJ5" s="641"/>
      <c r="HFK5" s="643"/>
      <c r="HFL5" s="640"/>
      <c r="HFM5" s="641"/>
      <c r="HFN5" s="641"/>
      <c r="HFO5" s="641"/>
      <c r="HFP5" s="641"/>
      <c r="HFQ5" s="641"/>
      <c r="HFR5" s="641"/>
      <c r="HFS5" s="648" t="s">
        <v>5212</v>
      </c>
      <c r="HFT5" s="641"/>
      <c r="HFU5" s="641"/>
      <c r="HFV5" s="641"/>
      <c r="HFW5" s="641"/>
      <c r="HFX5" s="641"/>
      <c r="HFY5" s="641"/>
      <c r="HFZ5" s="641"/>
      <c r="HGA5" s="643"/>
      <c r="HGB5" s="640"/>
      <c r="HGC5" s="641"/>
      <c r="HGD5" s="641"/>
      <c r="HGE5" s="641"/>
      <c r="HGF5" s="641"/>
      <c r="HGG5" s="641"/>
      <c r="HGH5" s="641"/>
      <c r="HGI5" s="648" t="s">
        <v>5212</v>
      </c>
      <c r="HGJ5" s="641"/>
      <c r="HGK5" s="641"/>
      <c r="HGL5" s="641"/>
      <c r="HGM5" s="641"/>
      <c r="HGN5" s="641"/>
      <c r="HGO5" s="641"/>
      <c r="HGP5" s="641"/>
      <c r="HGQ5" s="643"/>
      <c r="HGR5" s="640"/>
      <c r="HGS5" s="641"/>
      <c r="HGT5" s="641"/>
      <c r="HGU5" s="641"/>
      <c r="HGV5" s="641"/>
      <c r="HGW5" s="641"/>
      <c r="HGX5" s="641"/>
      <c r="HGY5" s="648" t="s">
        <v>5212</v>
      </c>
      <c r="HGZ5" s="641"/>
      <c r="HHA5" s="641"/>
      <c r="HHB5" s="641"/>
      <c r="HHC5" s="641"/>
      <c r="HHD5" s="641"/>
      <c r="HHE5" s="641"/>
      <c r="HHF5" s="641"/>
      <c r="HHG5" s="643"/>
      <c r="HHH5" s="640"/>
      <c r="HHI5" s="641"/>
      <c r="HHJ5" s="641"/>
      <c r="HHK5" s="641"/>
      <c r="HHL5" s="641"/>
      <c r="HHM5" s="641"/>
      <c r="HHN5" s="641"/>
      <c r="HHO5" s="648" t="s">
        <v>5212</v>
      </c>
      <c r="HHP5" s="641"/>
      <c r="HHQ5" s="641"/>
      <c r="HHR5" s="641"/>
      <c r="HHS5" s="641"/>
      <c r="HHT5" s="641"/>
      <c r="HHU5" s="641"/>
      <c r="HHV5" s="641"/>
      <c r="HHW5" s="643"/>
      <c r="HHX5" s="640"/>
      <c r="HHY5" s="641"/>
      <c r="HHZ5" s="641"/>
      <c r="HIA5" s="641"/>
      <c r="HIB5" s="641"/>
      <c r="HIC5" s="641"/>
      <c r="HID5" s="641"/>
      <c r="HIE5" s="648" t="s">
        <v>5212</v>
      </c>
      <c r="HIF5" s="641"/>
      <c r="HIG5" s="641"/>
      <c r="HIH5" s="641"/>
      <c r="HII5" s="641"/>
      <c r="HIJ5" s="641"/>
      <c r="HIK5" s="641"/>
      <c r="HIL5" s="641"/>
      <c r="HIM5" s="643"/>
      <c r="HIN5" s="640"/>
      <c r="HIO5" s="641"/>
      <c r="HIP5" s="641"/>
      <c r="HIQ5" s="641"/>
      <c r="HIR5" s="641"/>
      <c r="HIS5" s="641"/>
      <c r="HIT5" s="641"/>
      <c r="HIU5" s="648" t="s">
        <v>5212</v>
      </c>
      <c r="HIV5" s="641"/>
      <c r="HIW5" s="641"/>
      <c r="HIX5" s="641"/>
      <c r="HIY5" s="641"/>
      <c r="HIZ5" s="641"/>
      <c r="HJA5" s="641"/>
      <c r="HJB5" s="641"/>
      <c r="HJC5" s="643"/>
      <c r="HJD5" s="640"/>
      <c r="HJE5" s="641"/>
      <c r="HJF5" s="641"/>
      <c r="HJG5" s="641"/>
      <c r="HJH5" s="641"/>
      <c r="HJI5" s="641"/>
      <c r="HJJ5" s="641"/>
      <c r="HJK5" s="648" t="s">
        <v>5212</v>
      </c>
      <c r="HJL5" s="641"/>
      <c r="HJM5" s="641"/>
      <c r="HJN5" s="641"/>
      <c r="HJO5" s="641"/>
      <c r="HJP5" s="641"/>
      <c r="HJQ5" s="641"/>
      <c r="HJR5" s="641"/>
      <c r="HJS5" s="643"/>
      <c r="HJT5" s="640"/>
      <c r="HJU5" s="641"/>
      <c r="HJV5" s="641"/>
      <c r="HJW5" s="641"/>
      <c r="HJX5" s="641"/>
      <c r="HJY5" s="641"/>
      <c r="HJZ5" s="641"/>
      <c r="HKA5" s="648" t="s">
        <v>5212</v>
      </c>
      <c r="HKB5" s="641"/>
      <c r="HKC5" s="641"/>
      <c r="HKD5" s="641"/>
      <c r="HKE5" s="641"/>
      <c r="HKF5" s="641"/>
      <c r="HKG5" s="641"/>
      <c r="HKH5" s="641"/>
      <c r="HKI5" s="643"/>
      <c r="HKJ5" s="640"/>
      <c r="HKK5" s="641"/>
      <c r="HKL5" s="641"/>
      <c r="HKM5" s="641"/>
      <c r="HKN5" s="641"/>
      <c r="HKO5" s="641"/>
      <c r="HKP5" s="641"/>
      <c r="HKQ5" s="648" t="s">
        <v>5212</v>
      </c>
      <c r="HKR5" s="641"/>
      <c r="HKS5" s="641"/>
      <c r="HKT5" s="641"/>
      <c r="HKU5" s="641"/>
      <c r="HKV5" s="641"/>
      <c r="HKW5" s="641"/>
      <c r="HKX5" s="641"/>
      <c r="HKY5" s="643"/>
      <c r="HKZ5" s="640"/>
      <c r="HLA5" s="641"/>
      <c r="HLB5" s="641"/>
      <c r="HLC5" s="641"/>
      <c r="HLD5" s="641"/>
      <c r="HLE5" s="641"/>
      <c r="HLF5" s="641"/>
      <c r="HLG5" s="648" t="s">
        <v>5212</v>
      </c>
      <c r="HLH5" s="641"/>
      <c r="HLI5" s="641"/>
      <c r="HLJ5" s="641"/>
      <c r="HLK5" s="641"/>
      <c r="HLL5" s="641"/>
      <c r="HLM5" s="641"/>
      <c r="HLN5" s="641"/>
      <c r="HLO5" s="643"/>
      <c r="HLP5" s="640"/>
      <c r="HLQ5" s="641"/>
      <c r="HLR5" s="641"/>
      <c r="HLS5" s="641"/>
      <c r="HLT5" s="641"/>
      <c r="HLU5" s="641"/>
      <c r="HLV5" s="641"/>
      <c r="HLW5" s="648" t="s">
        <v>5212</v>
      </c>
      <c r="HLX5" s="641"/>
      <c r="HLY5" s="641"/>
      <c r="HLZ5" s="641"/>
      <c r="HMA5" s="641"/>
      <c r="HMB5" s="641"/>
      <c r="HMC5" s="641"/>
      <c r="HMD5" s="641"/>
      <c r="HME5" s="643"/>
      <c r="HMF5" s="640"/>
      <c r="HMG5" s="641"/>
      <c r="HMH5" s="641"/>
      <c r="HMI5" s="641"/>
      <c r="HMJ5" s="641"/>
      <c r="HMK5" s="641"/>
      <c r="HML5" s="641"/>
      <c r="HMM5" s="648" t="s">
        <v>5212</v>
      </c>
      <c r="HMN5" s="641"/>
      <c r="HMO5" s="641"/>
      <c r="HMP5" s="641"/>
      <c r="HMQ5" s="641"/>
      <c r="HMR5" s="641"/>
      <c r="HMS5" s="641"/>
      <c r="HMT5" s="641"/>
      <c r="HMU5" s="643"/>
      <c r="HMV5" s="640"/>
      <c r="HMW5" s="641"/>
      <c r="HMX5" s="641"/>
      <c r="HMY5" s="641"/>
      <c r="HMZ5" s="641"/>
      <c r="HNA5" s="641"/>
      <c r="HNB5" s="641"/>
      <c r="HNC5" s="648" t="s">
        <v>5212</v>
      </c>
      <c r="HND5" s="641"/>
      <c r="HNE5" s="641"/>
      <c r="HNF5" s="641"/>
      <c r="HNG5" s="641"/>
      <c r="HNH5" s="641"/>
      <c r="HNI5" s="641"/>
      <c r="HNJ5" s="641"/>
      <c r="HNK5" s="643"/>
      <c r="HNL5" s="640"/>
      <c r="HNM5" s="641"/>
      <c r="HNN5" s="641"/>
      <c r="HNO5" s="641"/>
      <c r="HNP5" s="641"/>
      <c r="HNQ5" s="641"/>
      <c r="HNR5" s="641"/>
      <c r="HNS5" s="648" t="s">
        <v>5212</v>
      </c>
      <c r="HNT5" s="641"/>
      <c r="HNU5" s="641"/>
      <c r="HNV5" s="641"/>
      <c r="HNW5" s="641"/>
      <c r="HNX5" s="641"/>
      <c r="HNY5" s="641"/>
      <c r="HNZ5" s="641"/>
      <c r="HOA5" s="643"/>
      <c r="HOB5" s="640"/>
      <c r="HOC5" s="641"/>
      <c r="HOD5" s="641"/>
      <c r="HOE5" s="641"/>
      <c r="HOF5" s="641"/>
      <c r="HOG5" s="641"/>
      <c r="HOH5" s="641"/>
      <c r="HOI5" s="648" t="s">
        <v>5212</v>
      </c>
      <c r="HOJ5" s="641"/>
      <c r="HOK5" s="641"/>
      <c r="HOL5" s="641"/>
      <c r="HOM5" s="641"/>
      <c r="HON5" s="641"/>
      <c r="HOO5" s="641"/>
      <c r="HOP5" s="641"/>
      <c r="HOQ5" s="643"/>
      <c r="HOR5" s="640"/>
      <c r="HOS5" s="641"/>
      <c r="HOT5" s="641"/>
      <c r="HOU5" s="641"/>
      <c r="HOV5" s="641"/>
      <c r="HOW5" s="641"/>
      <c r="HOX5" s="641"/>
      <c r="HOY5" s="648" t="s">
        <v>5212</v>
      </c>
      <c r="HOZ5" s="641"/>
      <c r="HPA5" s="641"/>
      <c r="HPB5" s="641"/>
      <c r="HPC5" s="641"/>
      <c r="HPD5" s="641"/>
      <c r="HPE5" s="641"/>
      <c r="HPF5" s="641"/>
      <c r="HPG5" s="643"/>
      <c r="HPH5" s="640"/>
      <c r="HPI5" s="641"/>
      <c r="HPJ5" s="641"/>
      <c r="HPK5" s="641"/>
      <c r="HPL5" s="641"/>
      <c r="HPM5" s="641"/>
      <c r="HPN5" s="641"/>
      <c r="HPO5" s="648" t="s">
        <v>5212</v>
      </c>
      <c r="HPP5" s="641"/>
      <c r="HPQ5" s="641"/>
      <c r="HPR5" s="641"/>
      <c r="HPS5" s="641"/>
      <c r="HPT5" s="641"/>
      <c r="HPU5" s="641"/>
      <c r="HPV5" s="641"/>
      <c r="HPW5" s="643"/>
      <c r="HPX5" s="640"/>
      <c r="HPY5" s="641"/>
      <c r="HPZ5" s="641"/>
      <c r="HQA5" s="641"/>
      <c r="HQB5" s="641"/>
      <c r="HQC5" s="641"/>
      <c r="HQD5" s="641"/>
      <c r="HQE5" s="648" t="s">
        <v>5212</v>
      </c>
      <c r="HQF5" s="641"/>
      <c r="HQG5" s="641"/>
      <c r="HQH5" s="641"/>
      <c r="HQI5" s="641"/>
      <c r="HQJ5" s="641"/>
      <c r="HQK5" s="641"/>
      <c r="HQL5" s="641"/>
      <c r="HQM5" s="643"/>
      <c r="HQN5" s="640"/>
      <c r="HQO5" s="641"/>
      <c r="HQP5" s="641"/>
      <c r="HQQ5" s="641"/>
      <c r="HQR5" s="641"/>
      <c r="HQS5" s="641"/>
      <c r="HQT5" s="641"/>
      <c r="HQU5" s="648" t="s">
        <v>5212</v>
      </c>
      <c r="HQV5" s="641"/>
      <c r="HQW5" s="641"/>
      <c r="HQX5" s="641"/>
      <c r="HQY5" s="641"/>
      <c r="HQZ5" s="641"/>
      <c r="HRA5" s="641"/>
      <c r="HRB5" s="641"/>
      <c r="HRC5" s="643"/>
      <c r="HRD5" s="640"/>
      <c r="HRE5" s="641"/>
      <c r="HRF5" s="641"/>
      <c r="HRG5" s="641"/>
      <c r="HRH5" s="641"/>
      <c r="HRI5" s="641"/>
      <c r="HRJ5" s="641"/>
      <c r="HRK5" s="648" t="s">
        <v>5212</v>
      </c>
      <c r="HRL5" s="641"/>
      <c r="HRM5" s="641"/>
      <c r="HRN5" s="641"/>
      <c r="HRO5" s="641"/>
      <c r="HRP5" s="641"/>
      <c r="HRQ5" s="641"/>
      <c r="HRR5" s="641"/>
      <c r="HRS5" s="643"/>
      <c r="HRT5" s="640"/>
      <c r="HRU5" s="641"/>
      <c r="HRV5" s="641"/>
      <c r="HRW5" s="641"/>
      <c r="HRX5" s="641"/>
      <c r="HRY5" s="641"/>
      <c r="HRZ5" s="641"/>
      <c r="HSA5" s="648" t="s">
        <v>5212</v>
      </c>
      <c r="HSB5" s="641"/>
      <c r="HSC5" s="641"/>
      <c r="HSD5" s="641"/>
      <c r="HSE5" s="641"/>
      <c r="HSF5" s="641"/>
      <c r="HSG5" s="641"/>
      <c r="HSH5" s="641"/>
      <c r="HSI5" s="643"/>
      <c r="HSJ5" s="640"/>
      <c r="HSK5" s="641"/>
      <c r="HSL5" s="641"/>
      <c r="HSM5" s="641"/>
      <c r="HSN5" s="641"/>
      <c r="HSO5" s="641"/>
      <c r="HSP5" s="641"/>
      <c r="HSQ5" s="648" t="s">
        <v>5212</v>
      </c>
      <c r="HSR5" s="641"/>
      <c r="HSS5" s="641"/>
      <c r="HST5" s="641"/>
      <c r="HSU5" s="641"/>
      <c r="HSV5" s="641"/>
      <c r="HSW5" s="641"/>
      <c r="HSX5" s="641"/>
      <c r="HSY5" s="643"/>
      <c r="HSZ5" s="640"/>
      <c r="HTA5" s="641"/>
      <c r="HTB5" s="641"/>
      <c r="HTC5" s="641"/>
      <c r="HTD5" s="641"/>
      <c r="HTE5" s="641"/>
      <c r="HTF5" s="641"/>
      <c r="HTG5" s="648" t="s">
        <v>5212</v>
      </c>
      <c r="HTH5" s="641"/>
      <c r="HTI5" s="641"/>
      <c r="HTJ5" s="641"/>
      <c r="HTK5" s="641"/>
      <c r="HTL5" s="641"/>
      <c r="HTM5" s="641"/>
      <c r="HTN5" s="641"/>
      <c r="HTO5" s="643"/>
      <c r="HTP5" s="640"/>
      <c r="HTQ5" s="641"/>
      <c r="HTR5" s="641"/>
      <c r="HTS5" s="641"/>
      <c r="HTT5" s="641"/>
      <c r="HTU5" s="641"/>
      <c r="HTV5" s="641"/>
      <c r="HTW5" s="648" t="s">
        <v>5212</v>
      </c>
      <c r="HTX5" s="641"/>
      <c r="HTY5" s="641"/>
      <c r="HTZ5" s="641"/>
      <c r="HUA5" s="641"/>
      <c r="HUB5" s="641"/>
      <c r="HUC5" s="641"/>
      <c r="HUD5" s="641"/>
      <c r="HUE5" s="643"/>
      <c r="HUF5" s="640"/>
      <c r="HUG5" s="641"/>
      <c r="HUH5" s="641"/>
      <c r="HUI5" s="641"/>
      <c r="HUJ5" s="641"/>
      <c r="HUK5" s="641"/>
      <c r="HUL5" s="641"/>
      <c r="HUM5" s="648" t="s">
        <v>5212</v>
      </c>
      <c r="HUN5" s="641"/>
      <c r="HUO5" s="641"/>
      <c r="HUP5" s="641"/>
      <c r="HUQ5" s="641"/>
      <c r="HUR5" s="641"/>
      <c r="HUS5" s="641"/>
      <c r="HUT5" s="641"/>
      <c r="HUU5" s="643"/>
      <c r="HUV5" s="640"/>
      <c r="HUW5" s="641"/>
      <c r="HUX5" s="641"/>
      <c r="HUY5" s="641"/>
      <c r="HUZ5" s="641"/>
      <c r="HVA5" s="641"/>
      <c r="HVB5" s="641"/>
      <c r="HVC5" s="648" t="s">
        <v>5212</v>
      </c>
      <c r="HVD5" s="641"/>
      <c r="HVE5" s="641"/>
      <c r="HVF5" s="641"/>
      <c r="HVG5" s="641"/>
      <c r="HVH5" s="641"/>
      <c r="HVI5" s="641"/>
      <c r="HVJ5" s="641"/>
      <c r="HVK5" s="643"/>
      <c r="HVL5" s="640"/>
      <c r="HVM5" s="641"/>
      <c r="HVN5" s="641"/>
      <c r="HVO5" s="641"/>
      <c r="HVP5" s="641"/>
      <c r="HVQ5" s="641"/>
      <c r="HVR5" s="641"/>
      <c r="HVS5" s="648" t="s">
        <v>5212</v>
      </c>
      <c r="HVT5" s="641"/>
      <c r="HVU5" s="641"/>
      <c r="HVV5" s="641"/>
      <c r="HVW5" s="641"/>
      <c r="HVX5" s="641"/>
      <c r="HVY5" s="641"/>
      <c r="HVZ5" s="641"/>
      <c r="HWA5" s="643"/>
      <c r="HWB5" s="640"/>
      <c r="HWC5" s="641"/>
      <c r="HWD5" s="641"/>
      <c r="HWE5" s="641"/>
      <c r="HWF5" s="641"/>
      <c r="HWG5" s="641"/>
      <c r="HWH5" s="641"/>
      <c r="HWI5" s="648" t="s">
        <v>5212</v>
      </c>
      <c r="HWJ5" s="641"/>
      <c r="HWK5" s="641"/>
      <c r="HWL5" s="641"/>
      <c r="HWM5" s="641"/>
      <c r="HWN5" s="641"/>
      <c r="HWO5" s="641"/>
      <c r="HWP5" s="641"/>
      <c r="HWQ5" s="643"/>
      <c r="HWR5" s="640"/>
      <c r="HWS5" s="641"/>
      <c r="HWT5" s="641"/>
      <c r="HWU5" s="641"/>
      <c r="HWV5" s="641"/>
      <c r="HWW5" s="641"/>
      <c r="HWX5" s="641"/>
      <c r="HWY5" s="648" t="s">
        <v>5212</v>
      </c>
      <c r="HWZ5" s="641"/>
      <c r="HXA5" s="641"/>
      <c r="HXB5" s="641"/>
      <c r="HXC5" s="641"/>
      <c r="HXD5" s="641"/>
      <c r="HXE5" s="641"/>
      <c r="HXF5" s="641"/>
      <c r="HXG5" s="643"/>
      <c r="HXH5" s="640"/>
      <c r="HXI5" s="641"/>
      <c r="HXJ5" s="641"/>
      <c r="HXK5" s="641"/>
      <c r="HXL5" s="641"/>
      <c r="HXM5" s="641"/>
      <c r="HXN5" s="641"/>
      <c r="HXO5" s="648" t="s">
        <v>5212</v>
      </c>
      <c r="HXP5" s="641"/>
      <c r="HXQ5" s="641"/>
      <c r="HXR5" s="641"/>
      <c r="HXS5" s="641"/>
      <c r="HXT5" s="641"/>
      <c r="HXU5" s="641"/>
      <c r="HXV5" s="641"/>
      <c r="HXW5" s="643"/>
      <c r="HXX5" s="640"/>
      <c r="HXY5" s="641"/>
      <c r="HXZ5" s="641"/>
      <c r="HYA5" s="641"/>
      <c r="HYB5" s="641"/>
      <c r="HYC5" s="641"/>
      <c r="HYD5" s="641"/>
      <c r="HYE5" s="648" t="s">
        <v>5212</v>
      </c>
      <c r="HYF5" s="641"/>
      <c r="HYG5" s="641"/>
      <c r="HYH5" s="641"/>
      <c r="HYI5" s="641"/>
      <c r="HYJ5" s="641"/>
      <c r="HYK5" s="641"/>
      <c r="HYL5" s="641"/>
      <c r="HYM5" s="643"/>
      <c r="HYN5" s="640"/>
      <c r="HYO5" s="641"/>
      <c r="HYP5" s="641"/>
      <c r="HYQ5" s="641"/>
      <c r="HYR5" s="641"/>
      <c r="HYS5" s="641"/>
      <c r="HYT5" s="641"/>
      <c r="HYU5" s="648" t="s">
        <v>5212</v>
      </c>
      <c r="HYV5" s="641"/>
      <c r="HYW5" s="641"/>
      <c r="HYX5" s="641"/>
      <c r="HYY5" s="641"/>
      <c r="HYZ5" s="641"/>
      <c r="HZA5" s="641"/>
      <c r="HZB5" s="641"/>
      <c r="HZC5" s="643"/>
      <c r="HZD5" s="640"/>
      <c r="HZE5" s="641"/>
      <c r="HZF5" s="641"/>
      <c r="HZG5" s="641"/>
      <c r="HZH5" s="641"/>
      <c r="HZI5" s="641"/>
      <c r="HZJ5" s="641"/>
      <c r="HZK5" s="648" t="s">
        <v>5212</v>
      </c>
      <c r="HZL5" s="641"/>
      <c r="HZM5" s="641"/>
      <c r="HZN5" s="641"/>
      <c r="HZO5" s="641"/>
      <c r="HZP5" s="641"/>
      <c r="HZQ5" s="641"/>
      <c r="HZR5" s="641"/>
      <c r="HZS5" s="643"/>
      <c r="HZT5" s="640"/>
      <c r="HZU5" s="641"/>
      <c r="HZV5" s="641"/>
      <c r="HZW5" s="641"/>
      <c r="HZX5" s="641"/>
      <c r="HZY5" s="641"/>
      <c r="HZZ5" s="641"/>
      <c r="IAA5" s="648" t="s">
        <v>5212</v>
      </c>
      <c r="IAB5" s="641"/>
      <c r="IAC5" s="641"/>
      <c r="IAD5" s="641"/>
      <c r="IAE5" s="641"/>
      <c r="IAF5" s="641"/>
      <c r="IAG5" s="641"/>
      <c r="IAH5" s="641"/>
      <c r="IAI5" s="643"/>
      <c r="IAJ5" s="640"/>
      <c r="IAK5" s="641"/>
      <c r="IAL5" s="641"/>
      <c r="IAM5" s="641"/>
      <c r="IAN5" s="641"/>
      <c r="IAO5" s="641"/>
      <c r="IAP5" s="641"/>
      <c r="IAQ5" s="648" t="s">
        <v>5212</v>
      </c>
      <c r="IAR5" s="641"/>
      <c r="IAS5" s="641"/>
      <c r="IAT5" s="641"/>
      <c r="IAU5" s="641"/>
      <c r="IAV5" s="641"/>
      <c r="IAW5" s="641"/>
      <c r="IAX5" s="641"/>
      <c r="IAY5" s="643"/>
      <c r="IAZ5" s="640"/>
      <c r="IBA5" s="641"/>
      <c r="IBB5" s="641"/>
      <c r="IBC5" s="641"/>
      <c r="IBD5" s="641"/>
      <c r="IBE5" s="641"/>
      <c r="IBF5" s="641"/>
      <c r="IBG5" s="648" t="s">
        <v>5212</v>
      </c>
      <c r="IBH5" s="641"/>
      <c r="IBI5" s="641"/>
      <c r="IBJ5" s="641"/>
      <c r="IBK5" s="641"/>
      <c r="IBL5" s="641"/>
      <c r="IBM5" s="641"/>
      <c r="IBN5" s="641"/>
      <c r="IBO5" s="643"/>
      <c r="IBP5" s="640"/>
      <c r="IBQ5" s="641"/>
      <c r="IBR5" s="641"/>
      <c r="IBS5" s="641"/>
      <c r="IBT5" s="641"/>
      <c r="IBU5" s="641"/>
      <c r="IBV5" s="641"/>
      <c r="IBW5" s="648" t="s">
        <v>5212</v>
      </c>
      <c r="IBX5" s="641"/>
      <c r="IBY5" s="641"/>
      <c r="IBZ5" s="641"/>
      <c r="ICA5" s="641"/>
      <c r="ICB5" s="641"/>
      <c r="ICC5" s="641"/>
      <c r="ICD5" s="641"/>
      <c r="ICE5" s="643"/>
      <c r="ICF5" s="640"/>
      <c r="ICG5" s="641"/>
      <c r="ICH5" s="641"/>
      <c r="ICI5" s="641"/>
      <c r="ICJ5" s="641"/>
      <c r="ICK5" s="641"/>
      <c r="ICL5" s="641"/>
      <c r="ICM5" s="648" t="s">
        <v>5212</v>
      </c>
      <c r="ICN5" s="641"/>
      <c r="ICO5" s="641"/>
      <c r="ICP5" s="641"/>
      <c r="ICQ5" s="641"/>
      <c r="ICR5" s="641"/>
      <c r="ICS5" s="641"/>
      <c r="ICT5" s="641"/>
      <c r="ICU5" s="643"/>
      <c r="ICV5" s="640"/>
      <c r="ICW5" s="641"/>
      <c r="ICX5" s="641"/>
      <c r="ICY5" s="641"/>
      <c r="ICZ5" s="641"/>
      <c r="IDA5" s="641"/>
      <c r="IDB5" s="641"/>
      <c r="IDC5" s="648" t="s">
        <v>5212</v>
      </c>
      <c r="IDD5" s="641"/>
      <c r="IDE5" s="641"/>
      <c r="IDF5" s="641"/>
      <c r="IDG5" s="641"/>
      <c r="IDH5" s="641"/>
      <c r="IDI5" s="641"/>
      <c r="IDJ5" s="641"/>
      <c r="IDK5" s="643"/>
      <c r="IDL5" s="640"/>
      <c r="IDM5" s="641"/>
      <c r="IDN5" s="641"/>
      <c r="IDO5" s="641"/>
      <c r="IDP5" s="641"/>
      <c r="IDQ5" s="641"/>
      <c r="IDR5" s="641"/>
      <c r="IDS5" s="648" t="s">
        <v>5212</v>
      </c>
      <c r="IDT5" s="641"/>
      <c r="IDU5" s="641"/>
      <c r="IDV5" s="641"/>
      <c r="IDW5" s="641"/>
      <c r="IDX5" s="641"/>
      <c r="IDY5" s="641"/>
      <c r="IDZ5" s="641"/>
      <c r="IEA5" s="643"/>
      <c r="IEB5" s="640"/>
      <c r="IEC5" s="641"/>
      <c r="IED5" s="641"/>
      <c r="IEE5" s="641"/>
      <c r="IEF5" s="641"/>
      <c r="IEG5" s="641"/>
      <c r="IEH5" s="641"/>
      <c r="IEI5" s="648" t="s">
        <v>5212</v>
      </c>
      <c r="IEJ5" s="641"/>
      <c r="IEK5" s="641"/>
      <c r="IEL5" s="641"/>
      <c r="IEM5" s="641"/>
      <c r="IEN5" s="641"/>
      <c r="IEO5" s="641"/>
      <c r="IEP5" s="641"/>
      <c r="IEQ5" s="643"/>
      <c r="IER5" s="640"/>
      <c r="IES5" s="641"/>
      <c r="IET5" s="641"/>
      <c r="IEU5" s="641"/>
      <c r="IEV5" s="641"/>
      <c r="IEW5" s="641"/>
      <c r="IEX5" s="641"/>
      <c r="IEY5" s="648" t="s">
        <v>5212</v>
      </c>
      <c r="IEZ5" s="641"/>
      <c r="IFA5" s="641"/>
      <c r="IFB5" s="641"/>
      <c r="IFC5" s="641"/>
      <c r="IFD5" s="641"/>
      <c r="IFE5" s="641"/>
      <c r="IFF5" s="641"/>
      <c r="IFG5" s="643"/>
      <c r="IFH5" s="640"/>
      <c r="IFI5" s="641"/>
      <c r="IFJ5" s="641"/>
      <c r="IFK5" s="641"/>
      <c r="IFL5" s="641"/>
      <c r="IFM5" s="641"/>
      <c r="IFN5" s="641"/>
      <c r="IFO5" s="648" t="s">
        <v>5212</v>
      </c>
      <c r="IFP5" s="641"/>
      <c r="IFQ5" s="641"/>
      <c r="IFR5" s="641"/>
      <c r="IFS5" s="641"/>
      <c r="IFT5" s="641"/>
      <c r="IFU5" s="641"/>
      <c r="IFV5" s="641"/>
      <c r="IFW5" s="643"/>
      <c r="IFX5" s="640"/>
      <c r="IFY5" s="641"/>
      <c r="IFZ5" s="641"/>
      <c r="IGA5" s="641"/>
      <c r="IGB5" s="641"/>
      <c r="IGC5" s="641"/>
      <c r="IGD5" s="641"/>
      <c r="IGE5" s="648" t="s">
        <v>5212</v>
      </c>
      <c r="IGF5" s="641"/>
      <c r="IGG5" s="641"/>
      <c r="IGH5" s="641"/>
      <c r="IGI5" s="641"/>
      <c r="IGJ5" s="641"/>
      <c r="IGK5" s="641"/>
      <c r="IGL5" s="641"/>
      <c r="IGM5" s="643"/>
      <c r="IGN5" s="640"/>
      <c r="IGO5" s="641"/>
      <c r="IGP5" s="641"/>
      <c r="IGQ5" s="641"/>
      <c r="IGR5" s="641"/>
      <c r="IGS5" s="641"/>
      <c r="IGT5" s="641"/>
      <c r="IGU5" s="648" t="s">
        <v>5212</v>
      </c>
      <c r="IGV5" s="641"/>
      <c r="IGW5" s="641"/>
      <c r="IGX5" s="641"/>
      <c r="IGY5" s="641"/>
      <c r="IGZ5" s="641"/>
      <c r="IHA5" s="641"/>
      <c r="IHB5" s="641"/>
      <c r="IHC5" s="643"/>
      <c r="IHD5" s="640"/>
      <c r="IHE5" s="641"/>
      <c r="IHF5" s="641"/>
      <c r="IHG5" s="641"/>
      <c r="IHH5" s="641"/>
      <c r="IHI5" s="641"/>
      <c r="IHJ5" s="641"/>
      <c r="IHK5" s="648" t="s">
        <v>5212</v>
      </c>
      <c r="IHL5" s="641"/>
      <c r="IHM5" s="641"/>
      <c r="IHN5" s="641"/>
      <c r="IHO5" s="641"/>
      <c r="IHP5" s="641"/>
      <c r="IHQ5" s="641"/>
      <c r="IHR5" s="641"/>
      <c r="IHS5" s="643"/>
      <c r="IHT5" s="640"/>
      <c r="IHU5" s="641"/>
      <c r="IHV5" s="641"/>
      <c r="IHW5" s="641"/>
      <c r="IHX5" s="641"/>
      <c r="IHY5" s="641"/>
      <c r="IHZ5" s="641"/>
      <c r="IIA5" s="648" t="s">
        <v>5212</v>
      </c>
      <c r="IIB5" s="641"/>
      <c r="IIC5" s="641"/>
      <c r="IID5" s="641"/>
      <c r="IIE5" s="641"/>
      <c r="IIF5" s="641"/>
      <c r="IIG5" s="641"/>
      <c r="IIH5" s="641"/>
      <c r="III5" s="643"/>
      <c r="IIJ5" s="640"/>
      <c r="IIK5" s="641"/>
      <c r="IIL5" s="641"/>
      <c r="IIM5" s="641"/>
      <c r="IIN5" s="641"/>
      <c r="IIO5" s="641"/>
      <c r="IIP5" s="641"/>
      <c r="IIQ5" s="648" t="s">
        <v>5212</v>
      </c>
      <c r="IIR5" s="641"/>
      <c r="IIS5" s="641"/>
      <c r="IIT5" s="641"/>
      <c r="IIU5" s="641"/>
      <c r="IIV5" s="641"/>
      <c r="IIW5" s="641"/>
      <c r="IIX5" s="641"/>
      <c r="IIY5" s="643"/>
      <c r="IIZ5" s="640"/>
      <c r="IJA5" s="641"/>
      <c r="IJB5" s="641"/>
      <c r="IJC5" s="641"/>
      <c r="IJD5" s="641"/>
      <c r="IJE5" s="641"/>
      <c r="IJF5" s="641"/>
      <c r="IJG5" s="648" t="s">
        <v>5212</v>
      </c>
      <c r="IJH5" s="641"/>
      <c r="IJI5" s="641"/>
      <c r="IJJ5" s="641"/>
      <c r="IJK5" s="641"/>
      <c r="IJL5" s="641"/>
      <c r="IJM5" s="641"/>
      <c r="IJN5" s="641"/>
      <c r="IJO5" s="643"/>
      <c r="IJP5" s="640"/>
      <c r="IJQ5" s="641"/>
      <c r="IJR5" s="641"/>
      <c r="IJS5" s="641"/>
      <c r="IJT5" s="641"/>
      <c r="IJU5" s="641"/>
      <c r="IJV5" s="641"/>
      <c r="IJW5" s="648" t="s">
        <v>5212</v>
      </c>
      <c r="IJX5" s="641"/>
      <c r="IJY5" s="641"/>
      <c r="IJZ5" s="641"/>
      <c r="IKA5" s="641"/>
      <c r="IKB5" s="641"/>
      <c r="IKC5" s="641"/>
      <c r="IKD5" s="641"/>
      <c r="IKE5" s="643"/>
      <c r="IKF5" s="640"/>
      <c r="IKG5" s="641"/>
      <c r="IKH5" s="641"/>
      <c r="IKI5" s="641"/>
      <c r="IKJ5" s="641"/>
      <c r="IKK5" s="641"/>
      <c r="IKL5" s="641"/>
      <c r="IKM5" s="648" t="s">
        <v>5212</v>
      </c>
      <c r="IKN5" s="641"/>
      <c r="IKO5" s="641"/>
      <c r="IKP5" s="641"/>
      <c r="IKQ5" s="641"/>
      <c r="IKR5" s="641"/>
      <c r="IKS5" s="641"/>
      <c r="IKT5" s="641"/>
      <c r="IKU5" s="643"/>
      <c r="IKV5" s="640"/>
      <c r="IKW5" s="641"/>
      <c r="IKX5" s="641"/>
      <c r="IKY5" s="641"/>
      <c r="IKZ5" s="641"/>
      <c r="ILA5" s="641"/>
      <c r="ILB5" s="641"/>
      <c r="ILC5" s="648" t="s">
        <v>5212</v>
      </c>
      <c r="ILD5" s="641"/>
      <c r="ILE5" s="641"/>
      <c r="ILF5" s="641"/>
      <c r="ILG5" s="641"/>
      <c r="ILH5" s="641"/>
      <c r="ILI5" s="641"/>
      <c r="ILJ5" s="641"/>
      <c r="ILK5" s="643"/>
      <c r="ILL5" s="640"/>
      <c r="ILM5" s="641"/>
      <c r="ILN5" s="641"/>
      <c r="ILO5" s="641"/>
      <c r="ILP5" s="641"/>
      <c r="ILQ5" s="641"/>
      <c r="ILR5" s="641"/>
      <c r="ILS5" s="648" t="s">
        <v>5212</v>
      </c>
      <c r="ILT5" s="641"/>
      <c r="ILU5" s="641"/>
      <c r="ILV5" s="641"/>
      <c r="ILW5" s="641"/>
      <c r="ILX5" s="641"/>
      <c r="ILY5" s="641"/>
      <c r="ILZ5" s="641"/>
      <c r="IMA5" s="643"/>
      <c r="IMB5" s="640"/>
      <c r="IMC5" s="641"/>
      <c r="IMD5" s="641"/>
      <c r="IME5" s="641"/>
      <c r="IMF5" s="641"/>
      <c r="IMG5" s="641"/>
      <c r="IMH5" s="641"/>
      <c r="IMI5" s="648" t="s">
        <v>5212</v>
      </c>
      <c r="IMJ5" s="641"/>
      <c r="IMK5" s="641"/>
      <c r="IML5" s="641"/>
      <c r="IMM5" s="641"/>
      <c r="IMN5" s="641"/>
      <c r="IMO5" s="641"/>
      <c r="IMP5" s="641"/>
      <c r="IMQ5" s="643"/>
      <c r="IMR5" s="640"/>
      <c r="IMS5" s="641"/>
      <c r="IMT5" s="641"/>
      <c r="IMU5" s="641"/>
      <c r="IMV5" s="641"/>
      <c r="IMW5" s="641"/>
      <c r="IMX5" s="641"/>
      <c r="IMY5" s="648" t="s">
        <v>5212</v>
      </c>
      <c r="IMZ5" s="641"/>
      <c r="INA5" s="641"/>
      <c r="INB5" s="641"/>
      <c r="INC5" s="641"/>
      <c r="IND5" s="641"/>
      <c r="INE5" s="641"/>
      <c r="INF5" s="641"/>
      <c r="ING5" s="643"/>
      <c r="INH5" s="640"/>
      <c r="INI5" s="641"/>
      <c r="INJ5" s="641"/>
      <c r="INK5" s="641"/>
      <c r="INL5" s="641"/>
      <c r="INM5" s="641"/>
      <c r="INN5" s="641"/>
      <c r="INO5" s="648" t="s">
        <v>5212</v>
      </c>
      <c r="INP5" s="641"/>
      <c r="INQ5" s="641"/>
      <c r="INR5" s="641"/>
      <c r="INS5" s="641"/>
      <c r="INT5" s="641"/>
      <c r="INU5" s="641"/>
      <c r="INV5" s="641"/>
      <c r="INW5" s="643"/>
      <c r="INX5" s="640"/>
      <c r="INY5" s="641"/>
      <c r="INZ5" s="641"/>
      <c r="IOA5" s="641"/>
      <c r="IOB5" s="641"/>
      <c r="IOC5" s="641"/>
      <c r="IOD5" s="641"/>
      <c r="IOE5" s="648" t="s">
        <v>5212</v>
      </c>
      <c r="IOF5" s="641"/>
      <c r="IOG5" s="641"/>
      <c r="IOH5" s="641"/>
      <c r="IOI5" s="641"/>
      <c r="IOJ5" s="641"/>
      <c r="IOK5" s="641"/>
      <c r="IOL5" s="641"/>
      <c r="IOM5" s="643"/>
      <c r="ION5" s="640"/>
      <c r="IOO5" s="641"/>
      <c r="IOP5" s="641"/>
      <c r="IOQ5" s="641"/>
      <c r="IOR5" s="641"/>
      <c r="IOS5" s="641"/>
      <c r="IOT5" s="641"/>
      <c r="IOU5" s="648" t="s">
        <v>5212</v>
      </c>
      <c r="IOV5" s="641"/>
      <c r="IOW5" s="641"/>
      <c r="IOX5" s="641"/>
      <c r="IOY5" s="641"/>
      <c r="IOZ5" s="641"/>
      <c r="IPA5" s="641"/>
      <c r="IPB5" s="641"/>
      <c r="IPC5" s="643"/>
      <c r="IPD5" s="640"/>
      <c r="IPE5" s="641"/>
      <c r="IPF5" s="641"/>
      <c r="IPG5" s="641"/>
      <c r="IPH5" s="641"/>
      <c r="IPI5" s="641"/>
      <c r="IPJ5" s="641"/>
      <c r="IPK5" s="648" t="s">
        <v>5212</v>
      </c>
      <c r="IPL5" s="641"/>
      <c r="IPM5" s="641"/>
      <c r="IPN5" s="641"/>
      <c r="IPO5" s="641"/>
      <c r="IPP5" s="641"/>
      <c r="IPQ5" s="641"/>
      <c r="IPR5" s="641"/>
      <c r="IPS5" s="643"/>
      <c r="IPT5" s="640"/>
      <c r="IPU5" s="641"/>
      <c r="IPV5" s="641"/>
      <c r="IPW5" s="641"/>
      <c r="IPX5" s="641"/>
      <c r="IPY5" s="641"/>
      <c r="IPZ5" s="641"/>
      <c r="IQA5" s="648" t="s">
        <v>5212</v>
      </c>
      <c r="IQB5" s="641"/>
      <c r="IQC5" s="641"/>
      <c r="IQD5" s="641"/>
      <c r="IQE5" s="641"/>
      <c r="IQF5" s="641"/>
      <c r="IQG5" s="641"/>
      <c r="IQH5" s="641"/>
      <c r="IQI5" s="643"/>
      <c r="IQJ5" s="640"/>
      <c r="IQK5" s="641"/>
      <c r="IQL5" s="641"/>
      <c r="IQM5" s="641"/>
      <c r="IQN5" s="641"/>
      <c r="IQO5" s="641"/>
      <c r="IQP5" s="641"/>
      <c r="IQQ5" s="648" t="s">
        <v>5212</v>
      </c>
      <c r="IQR5" s="641"/>
      <c r="IQS5" s="641"/>
      <c r="IQT5" s="641"/>
      <c r="IQU5" s="641"/>
      <c r="IQV5" s="641"/>
      <c r="IQW5" s="641"/>
      <c r="IQX5" s="641"/>
      <c r="IQY5" s="643"/>
      <c r="IQZ5" s="640"/>
      <c r="IRA5" s="641"/>
      <c r="IRB5" s="641"/>
      <c r="IRC5" s="641"/>
      <c r="IRD5" s="641"/>
      <c r="IRE5" s="641"/>
      <c r="IRF5" s="641"/>
      <c r="IRG5" s="648" t="s">
        <v>5212</v>
      </c>
      <c r="IRH5" s="641"/>
      <c r="IRI5" s="641"/>
      <c r="IRJ5" s="641"/>
      <c r="IRK5" s="641"/>
      <c r="IRL5" s="641"/>
      <c r="IRM5" s="641"/>
      <c r="IRN5" s="641"/>
      <c r="IRO5" s="643"/>
      <c r="IRP5" s="640"/>
      <c r="IRQ5" s="641"/>
      <c r="IRR5" s="641"/>
      <c r="IRS5" s="641"/>
      <c r="IRT5" s="641"/>
      <c r="IRU5" s="641"/>
      <c r="IRV5" s="641"/>
      <c r="IRW5" s="648" t="s">
        <v>5212</v>
      </c>
      <c r="IRX5" s="641"/>
      <c r="IRY5" s="641"/>
      <c r="IRZ5" s="641"/>
      <c r="ISA5" s="641"/>
      <c r="ISB5" s="641"/>
      <c r="ISC5" s="641"/>
      <c r="ISD5" s="641"/>
      <c r="ISE5" s="643"/>
      <c r="ISF5" s="640"/>
      <c r="ISG5" s="641"/>
      <c r="ISH5" s="641"/>
      <c r="ISI5" s="641"/>
      <c r="ISJ5" s="641"/>
      <c r="ISK5" s="641"/>
      <c r="ISL5" s="641"/>
      <c r="ISM5" s="648" t="s">
        <v>5212</v>
      </c>
      <c r="ISN5" s="641"/>
      <c r="ISO5" s="641"/>
      <c r="ISP5" s="641"/>
      <c r="ISQ5" s="641"/>
      <c r="ISR5" s="641"/>
      <c r="ISS5" s="641"/>
      <c r="IST5" s="641"/>
      <c r="ISU5" s="643"/>
      <c r="ISV5" s="640"/>
      <c r="ISW5" s="641"/>
      <c r="ISX5" s="641"/>
      <c r="ISY5" s="641"/>
      <c r="ISZ5" s="641"/>
      <c r="ITA5" s="641"/>
      <c r="ITB5" s="641"/>
      <c r="ITC5" s="648" t="s">
        <v>5212</v>
      </c>
      <c r="ITD5" s="641"/>
      <c r="ITE5" s="641"/>
      <c r="ITF5" s="641"/>
      <c r="ITG5" s="641"/>
      <c r="ITH5" s="641"/>
      <c r="ITI5" s="641"/>
      <c r="ITJ5" s="641"/>
      <c r="ITK5" s="643"/>
      <c r="ITL5" s="640"/>
      <c r="ITM5" s="641"/>
      <c r="ITN5" s="641"/>
      <c r="ITO5" s="641"/>
      <c r="ITP5" s="641"/>
      <c r="ITQ5" s="641"/>
      <c r="ITR5" s="641"/>
      <c r="ITS5" s="648" t="s">
        <v>5212</v>
      </c>
      <c r="ITT5" s="641"/>
      <c r="ITU5" s="641"/>
      <c r="ITV5" s="641"/>
      <c r="ITW5" s="641"/>
      <c r="ITX5" s="641"/>
      <c r="ITY5" s="641"/>
      <c r="ITZ5" s="641"/>
      <c r="IUA5" s="643"/>
      <c r="IUB5" s="640"/>
      <c r="IUC5" s="641"/>
      <c r="IUD5" s="641"/>
      <c r="IUE5" s="641"/>
      <c r="IUF5" s="641"/>
      <c r="IUG5" s="641"/>
      <c r="IUH5" s="641"/>
      <c r="IUI5" s="648" t="s">
        <v>5212</v>
      </c>
      <c r="IUJ5" s="641"/>
      <c r="IUK5" s="641"/>
      <c r="IUL5" s="641"/>
      <c r="IUM5" s="641"/>
      <c r="IUN5" s="641"/>
      <c r="IUO5" s="641"/>
      <c r="IUP5" s="641"/>
      <c r="IUQ5" s="643"/>
      <c r="IUR5" s="640"/>
      <c r="IUS5" s="641"/>
      <c r="IUT5" s="641"/>
      <c r="IUU5" s="641"/>
      <c r="IUV5" s="641"/>
      <c r="IUW5" s="641"/>
      <c r="IUX5" s="641"/>
      <c r="IUY5" s="648" t="s">
        <v>5212</v>
      </c>
      <c r="IUZ5" s="641"/>
      <c r="IVA5" s="641"/>
      <c r="IVB5" s="641"/>
      <c r="IVC5" s="641"/>
      <c r="IVD5" s="641"/>
      <c r="IVE5" s="641"/>
      <c r="IVF5" s="641"/>
      <c r="IVG5" s="643"/>
      <c r="IVH5" s="640"/>
      <c r="IVI5" s="641"/>
      <c r="IVJ5" s="641"/>
      <c r="IVK5" s="641"/>
      <c r="IVL5" s="641"/>
      <c r="IVM5" s="641"/>
      <c r="IVN5" s="641"/>
      <c r="IVO5" s="648" t="s">
        <v>5212</v>
      </c>
      <c r="IVP5" s="641"/>
      <c r="IVQ5" s="641"/>
      <c r="IVR5" s="641"/>
      <c r="IVS5" s="641"/>
      <c r="IVT5" s="641"/>
      <c r="IVU5" s="641"/>
      <c r="IVV5" s="641"/>
      <c r="IVW5" s="643"/>
      <c r="IVX5" s="640"/>
      <c r="IVY5" s="641"/>
      <c r="IVZ5" s="641"/>
      <c r="IWA5" s="641"/>
      <c r="IWB5" s="641"/>
      <c r="IWC5" s="641"/>
      <c r="IWD5" s="641"/>
      <c r="IWE5" s="648" t="s">
        <v>5212</v>
      </c>
      <c r="IWF5" s="641"/>
      <c r="IWG5" s="641"/>
      <c r="IWH5" s="641"/>
      <c r="IWI5" s="641"/>
      <c r="IWJ5" s="641"/>
      <c r="IWK5" s="641"/>
      <c r="IWL5" s="641"/>
      <c r="IWM5" s="643"/>
      <c r="IWN5" s="640"/>
      <c r="IWO5" s="641"/>
      <c r="IWP5" s="641"/>
      <c r="IWQ5" s="641"/>
      <c r="IWR5" s="641"/>
      <c r="IWS5" s="641"/>
      <c r="IWT5" s="641"/>
      <c r="IWU5" s="648" t="s">
        <v>5212</v>
      </c>
      <c r="IWV5" s="641"/>
      <c r="IWW5" s="641"/>
      <c r="IWX5" s="641"/>
      <c r="IWY5" s="641"/>
      <c r="IWZ5" s="641"/>
      <c r="IXA5" s="641"/>
      <c r="IXB5" s="641"/>
      <c r="IXC5" s="643"/>
      <c r="IXD5" s="640"/>
      <c r="IXE5" s="641"/>
      <c r="IXF5" s="641"/>
      <c r="IXG5" s="641"/>
      <c r="IXH5" s="641"/>
      <c r="IXI5" s="641"/>
      <c r="IXJ5" s="641"/>
      <c r="IXK5" s="648" t="s">
        <v>5212</v>
      </c>
      <c r="IXL5" s="641"/>
      <c r="IXM5" s="641"/>
      <c r="IXN5" s="641"/>
      <c r="IXO5" s="641"/>
      <c r="IXP5" s="641"/>
      <c r="IXQ5" s="641"/>
      <c r="IXR5" s="641"/>
      <c r="IXS5" s="643"/>
      <c r="IXT5" s="640"/>
      <c r="IXU5" s="641"/>
      <c r="IXV5" s="641"/>
      <c r="IXW5" s="641"/>
      <c r="IXX5" s="641"/>
      <c r="IXY5" s="641"/>
      <c r="IXZ5" s="641"/>
      <c r="IYA5" s="648" t="s">
        <v>5212</v>
      </c>
      <c r="IYB5" s="641"/>
      <c r="IYC5" s="641"/>
      <c r="IYD5" s="641"/>
      <c r="IYE5" s="641"/>
      <c r="IYF5" s="641"/>
      <c r="IYG5" s="641"/>
      <c r="IYH5" s="641"/>
      <c r="IYI5" s="643"/>
      <c r="IYJ5" s="640"/>
      <c r="IYK5" s="641"/>
      <c r="IYL5" s="641"/>
      <c r="IYM5" s="641"/>
      <c r="IYN5" s="641"/>
      <c r="IYO5" s="641"/>
      <c r="IYP5" s="641"/>
      <c r="IYQ5" s="648" t="s">
        <v>5212</v>
      </c>
      <c r="IYR5" s="641"/>
      <c r="IYS5" s="641"/>
      <c r="IYT5" s="641"/>
      <c r="IYU5" s="641"/>
      <c r="IYV5" s="641"/>
      <c r="IYW5" s="641"/>
      <c r="IYX5" s="641"/>
      <c r="IYY5" s="643"/>
      <c r="IYZ5" s="640"/>
      <c r="IZA5" s="641"/>
      <c r="IZB5" s="641"/>
      <c r="IZC5" s="641"/>
      <c r="IZD5" s="641"/>
      <c r="IZE5" s="641"/>
      <c r="IZF5" s="641"/>
      <c r="IZG5" s="648" t="s">
        <v>5212</v>
      </c>
      <c r="IZH5" s="641"/>
      <c r="IZI5" s="641"/>
      <c r="IZJ5" s="641"/>
      <c r="IZK5" s="641"/>
      <c r="IZL5" s="641"/>
      <c r="IZM5" s="641"/>
      <c r="IZN5" s="641"/>
      <c r="IZO5" s="643"/>
      <c r="IZP5" s="640"/>
      <c r="IZQ5" s="641"/>
      <c r="IZR5" s="641"/>
      <c r="IZS5" s="641"/>
      <c r="IZT5" s="641"/>
      <c r="IZU5" s="641"/>
      <c r="IZV5" s="641"/>
      <c r="IZW5" s="648" t="s">
        <v>5212</v>
      </c>
      <c r="IZX5" s="641"/>
      <c r="IZY5" s="641"/>
      <c r="IZZ5" s="641"/>
      <c r="JAA5" s="641"/>
      <c r="JAB5" s="641"/>
      <c r="JAC5" s="641"/>
      <c r="JAD5" s="641"/>
      <c r="JAE5" s="643"/>
      <c r="JAF5" s="640"/>
      <c r="JAG5" s="641"/>
      <c r="JAH5" s="641"/>
      <c r="JAI5" s="641"/>
      <c r="JAJ5" s="641"/>
      <c r="JAK5" s="641"/>
      <c r="JAL5" s="641"/>
      <c r="JAM5" s="648" t="s">
        <v>5212</v>
      </c>
      <c r="JAN5" s="641"/>
      <c r="JAO5" s="641"/>
      <c r="JAP5" s="641"/>
      <c r="JAQ5" s="641"/>
      <c r="JAR5" s="641"/>
      <c r="JAS5" s="641"/>
      <c r="JAT5" s="641"/>
      <c r="JAU5" s="643"/>
      <c r="JAV5" s="640"/>
      <c r="JAW5" s="641"/>
      <c r="JAX5" s="641"/>
      <c r="JAY5" s="641"/>
      <c r="JAZ5" s="641"/>
      <c r="JBA5" s="641"/>
      <c r="JBB5" s="641"/>
      <c r="JBC5" s="648" t="s">
        <v>5212</v>
      </c>
      <c r="JBD5" s="641"/>
      <c r="JBE5" s="641"/>
      <c r="JBF5" s="641"/>
      <c r="JBG5" s="641"/>
      <c r="JBH5" s="641"/>
      <c r="JBI5" s="641"/>
      <c r="JBJ5" s="641"/>
      <c r="JBK5" s="643"/>
      <c r="JBL5" s="640"/>
      <c r="JBM5" s="641"/>
      <c r="JBN5" s="641"/>
      <c r="JBO5" s="641"/>
      <c r="JBP5" s="641"/>
      <c r="JBQ5" s="641"/>
      <c r="JBR5" s="641"/>
      <c r="JBS5" s="648" t="s">
        <v>5212</v>
      </c>
      <c r="JBT5" s="641"/>
      <c r="JBU5" s="641"/>
      <c r="JBV5" s="641"/>
      <c r="JBW5" s="641"/>
      <c r="JBX5" s="641"/>
      <c r="JBY5" s="641"/>
      <c r="JBZ5" s="641"/>
      <c r="JCA5" s="643"/>
      <c r="JCB5" s="640"/>
      <c r="JCC5" s="641"/>
      <c r="JCD5" s="641"/>
      <c r="JCE5" s="641"/>
      <c r="JCF5" s="641"/>
      <c r="JCG5" s="641"/>
      <c r="JCH5" s="641"/>
      <c r="JCI5" s="648" t="s">
        <v>5212</v>
      </c>
      <c r="JCJ5" s="641"/>
      <c r="JCK5" s="641"/>
      <c r="JCL5" s="641"/>
      <c r="JCM5" s="641"/>
      <c r="JCN5" s="641"/>
      <c r="JCO5" s="641"/>
      <c r="JCP5" s="641"/>
      <c r="JCQ5" s="643"/>
      <c r="JCR5" s="640"/>
      <c r="JCS5" s="641"/>
      <c r="JCT5" s="641"/>
      <c r="JCU5" s="641"/>
      <c r="JCV5" s="641"/>
      <c r="JCW5" s="641"/>
      <c r="JCX5" s="641"/>
      <c r="JCY5" s="648" t="s">
        <v>5212</v>
      </c>
      <c r="JCZ5" s="641"/>
      <c r="JDA5" s="641"/>
      <c r="JDB5" s="641"/>
      <c r="JDC5" s="641"/>
      <c r="JDD5" s="641"/>
      <c r="JDE5" s="641"/>
      <c r="JDF5" s="641"/>
      <c r="JDG5" s="643"/>
      <c r="JDH5" s="640"/>
      <c r="JDI5" s="641"/>
      <c r="JDJ5" s="641"/>
      <c r="JDK5" s="641"/>
      <c r="JDL5" s="641"/>
      <c r="JDM5" s="641"/>
      <c r="JDN5" s="641"/>
      <c r="JDO5" s="648" t="s">
        <v>5212</v>
      </c>
      <c r="JDP5" s="641"/>
      <c r="JDQ5" s="641"/>
      <c r="JDR5" s="641"/>
      <c r="JDS5" s="641"/>
      <c r="JDT5" s="641"/>
      <c r="JDU5" s="641"/>
      <c r="JDV5" s="641"/>
      <c r="JDW5" s="643"/>
      <c r="JDX5" s="640"/>
      <c r="JDY5" s="641"/>
      <c r="JDZ5" s="641"/>
      <c r="JEA5" s="641"/>
      <c r="JEB5" s="641"/>
      <c r="JEC5" s="641"/>
      <c r="JED5" s="641"/>
      <c r="JEE5" s="648" t="s">
        <v>5212</v>
      </c>
      <c r="JEF5" s="641"/>
      <c r="JEG5" s="641"/>
      <c r="JEH5" s="641"/>
      <c r="JEI5" s="641"/>
      <c r="JEJ5" s="641"/>
      <c r="JEK5" s="641"/>
      <c r="JEL5" s="641"/>
      <c r="JEM5" s="643"/>
      <c r="JEN5" s="640"/>
      <c r="JEO5" s="641"/>
      <c r="JEP5" s="641"/>
      <c r="JEQ5" s="641"/>
      <c r="JER5" s="641"/>
      <c r="JES5" s="641"/>
      <c r="JET5" s="641"/>
      <c r="JEU5" s="648" t="s">
        <v>5212</v>
      </c>
      <c r="JEV5" s="641"/>
      <c r="JEW5" s="641"/>
      <c r="JEX5" s="641"/>
      <c r="JEY5" s="641"/>
      <c r="JEZ5" s="641"/>
      <c r="JFA5" s="641"/>
      <c r="JFB5" s="641"/>
      <c r="JFC5" s="643"/>
      <c r="JFD5" s="640"/>
      <c r="JFE5" s="641"/>
      <c r="JFF5" s="641"/>
      <c r="JFG5" s="641"/>
      <c r="JFH5" s="641"/>
      <c r="JFI5" s="641"/>
      <c r="JFJ5" s="641"/>
      <c r="JFK5" s="648" t="s">
        <v>5212</v>
      </c>
      <c r="JFL5" s="641"/>
      <c r="JFM5" s="641"/>
      <c r="JFN5" s="641"/>
      <c r="JFO5" s="641"/>
      <c r="JFP5" s="641"/>
      <c r="JFQ5" s="641"/>
      <c r="JFR5" s="641"/>
      <c r="JFS5" s="643"/>
      <c r="JFT5" s="640"/>
      <c r="JFU5" s="641"/>
      <c r="JFV5" s="641"/>
      <c r="JFW5" s="641"/>
      <c r="JFX5" s="641"/>
      <c r="JFY5" s="641"/>
      <c r="JFZ5" s="641"/>
      <c r="JGA5" s="648" t="s">
        <v>5212</v>
      </c>
      <c r="JGB5" s="641"/>
      <c r="JGC5" s="641"/>
      <c r="JGD5" s="641"/>
      <c r="JGE5" s="641"/>
      <c r="JGF5" s="641"/>
      <c r="JGG5" s="641"/>
      <c r="JGH5" s="641"/>
      <c r="JGI5" s="643"/>
      <c r="JGJ5" s="640"/>
      <c r="JGK5" s="641"/>
      <c r="JGL5" s="641"/>
      <c r="JGM5" s="641"/>
      <c r="JGN5" s="641"/>
      <c r="JGO5" s="641"/>
      <c r="JGP5" s="641"/>
      <c r="JGQ5" s="648" t="s">
        <v>5212</v>
      </c>
      <c r="JGR5" s="641"/>
      <c r="JGS5" s="641"/>
      <c r="JGT5" s="641"/>
      <c r="JGU5" s="641"/>
      <c r="JGV5" s="641"/>
      <c r="JGW5" s="641"/>
      <c r="JGX5" s="641"/>
      <c r="JGY5" s="643"/>
      <c r="JGZ5" s="640"/>
      <c r="JHA5" s="641"/>
      <c r="JHB5" s="641"/>
      <c r="JHC5" s="641"/>
      <c r="JHD5" s="641"/>
      <c r="JHE5" s="641"/>
      <c r="JHF5" s="641"/>
      <c r="JHG5" s="648" t="s">
        <v>5212</v>
      </c>
      <c r="JHH5" s="641"/>
      <c r="JHI5" s="641"/>
      <c r="JHJ5" s="641"/>
      <c r="JHK5" s="641"/>
      <c r="JHL5" s="641"/>
      <c r="JHM5" s="641"/>
      <c r="JHN5" s="641"/>
      <c r="JHO5" s="643"/>
      <c r="JHP5" s="640"/>
      <c r="JHQ5" s="641"/>
      <c r="JHR5" s="641"/>
      <c r="JHS5" s="641"/>
      <c r="JHT5" s="641"/>
      <c r="JHU5" s="641"/>
      <c r="JHV5" s="641"/>
      <c r="JHW5" s="648" t="s">
        <v>5212</v>
      </c>
      <c r="JHX5" s="641"/>
      <c r="JHY5" s="641"/>
      <c r="JHZ5" s="641"/>
      <c r="JIA5" s="641"/>
      <c r="JIB5" s="641"/>
      <c r="JIC5" s="641"/>
      <c r="JID5" s="641"/>
      <c r="JIE5" s="643"/>
      <c r="JIF5" s="640"/>
      <c r="JIG5" s="641"/>
      <c r="JIH5" s="641"/>
      <c r="JII5" s="641"/>
      <c r="JIJ5" s="641"/>
      <c r="JIK5" s="641"/>
      <c r="JIL5" s="641"/>
      <c r="JIM5" s="648" t="s">
        <v>5212</v>
      </c>
      <c r="JIN5" s="641"/>
      <c r="JIO5" s="641"/>
      <c r="JIP5" s="641"/>
      <c r="JIQ5" s="641"/>
      <c r="JIR5" s="641"/>
      <c r="JIS5" s="641"/>
      <c r="JIT5" s="641"/>
      <c r="JIU5" s="643"/>
      <c r="JIV5" s="640"/>
      <c r="JIW5" s="641"/>
      <c r="JIX5" s="641"/>
      <c r="JIY5" s="641"/>
      <c r="JIZ5" s="641"/>
      <c r="JJA5" s="641"/>
      <c r="JJB5" s="641"/>
      <c r="JJC5" s="648" t="s">
        <v>5212</v>
      </c>
      <c r="JJD5" s="641"/>
      <c r="JJE5" s="641"/>
      <c r="JJF5" s="641"/>
      <c r="JJG5" s="641"/>
      <c r="JJH5" s="641"/>
      <c r="JJI5" s="641"/>
      <c r="JJJ5" s="641"/>
      <c r="JJK5" s="643"/>
      <c r="JJL5" s="640"/>
      <c r="JJM5" s="641"/>
      <c r="JJN5" s="641"/>
      <c r="JJO5" s="641"/>
      <c r="JJP5" s="641"/>
      <c r="JJQ5" s="641"/>
      <c r="JJR5" s="641"/>
      <c r="JJS5" s="648" t="s">
        <v>5212</v>
      </c>
      <c r="JJT5" s="641"/>
      <c r="JJU5" s="641"/>
      <c r="JJV5" s="641"/>
      <c r="JJW5" s="641"/>
      <c r="JJX5" s="641"/>
      <c r="JJY5" s="641"/>
      <c r="JJZ5" s="641"/>
      <c r="JKA5" s="643"/>
      <c r="JKB5" s="640"/>
      <c r="JKC5" s="641"/>
      <c r="JKD5" s="641"/>
      <c r="JKE5" s="641"/>
      <c r="JKF5" s="641"/>
      <c r="JKG5" s="641"/>
      <c r="JKH5" s="641"/>
      <c r="JKI5" s="648" t="s">
        <v>5212</v>
      </c>
      <c r="JKJ5" s="641"/>
      <c r="JKK5" s="641"/>
      <c r="JKL5" s="641"/>
      <c r="JKM5" s="641"/>
      <c r="JKN5" s="641"/>
      <c r="JKO5" s="641"/>
      <c r="JKP5" s="641"/>
      <c r="JKQ5" s="643"/>
      <c r="JKR5" s="640"/>
      <c r="JKS5" s="641"/>
      <c r="JKT5" s="641"/>
      <c r="JKU5" s="641"/>
      <c r="JKV5" s="641"/>
      <c r="JKW5" s="641"/>
      <c r="JKX5" s="641"/>
      <c r="JKY5" s="648" t="s">
        <v>5212</v>
      </c>
      <c r="JKZ5" s="641"/>
      <c r="JLA5" s="641"/>
      <c r="JLB5" s="641"/>
      <c r="JLC5" s="641"/>
      <c r="JLD5" s="641"/>
      <c r="JLE5" s="641"/>
      <c r="JLF5" s="641"/>
      <c r="JLG5" s="643"/>
      <c r="JLH5" s="640"/>
      <c r="JLI5" s="641"/>
      <c r="JLJ5" s="641"/>
      <c r="JLK5" s="641"/>
      <c r="JLL5" s="641"/>
      <c r="JLM5" s="641"/>
      <c r="JLN5" s="641"/>
      <c r="JLO5" s="648" t="s">
        <v>5212</v>
      </c>
      <c r="JLP5" s="641"/>
      <c r="JLQ5" s="641"/>
      <c r="JLR5" s="641"/>
      <c r="JLS5" s="641"/>
      <c r="JLT5" s="641"/>
      <c r="JLU5" s="641"/>
      <c r="JLV5" s="641"/>
      <c r="JLW5" s="643"/>
      <c r="JLX5" s="640"/>
      <c r="JLY5" s="641"/>
      <c r="JLZ5" s="641"/>
      <c r="JMA5" s="641"/>
      <c r="JMB5" s="641"/>
      <c r="JMC5" s="641"/>
      <c r="JMD5" s="641"/>
      <c r="JME5" s="648" t="s">
        <v>5212</v>
      </c>
      <c r="JMF5" s="641"/>
      <c r="JMG5" s="641"/>
      <c r="JMH5" s="641"/>
      <c r="JMI5" s="641"/>
      <c r="JMJ5" s="641"/>
      <c r="JMK5" s="641"/>
      <c r="JML5" s="641"/>
      <c r="JMM5" s="643"/>
      <c r="JMN5" s="640"/>
      <c r="JMO5" s="641"/>
      <c r="JMP5" s="641"/>
      <c r="JMQ5" s="641"/>
      <c r="JMR5" s="641"/>
      <c r="JMS5" s="641"/>
      <c r="JMT5" s="641"/>
      <c r="JMU5" s="648" t="s">
        <v>5212</v>
      </c>
      <c r="JMV5" s="641"/>
      <c r="JMW5" s="641"/>
      <c r="JMX5" s="641"/>
      <c r="JMY5" s="641"/>
      <c r="JMZ5" s="641"/>
      <c r="JNA5" s="641"/>
      <c r="JNB5" s="641"/>
      <c r="JNC5" s="643"/>
      <c r="JND5" s="640"/>
      <c r="JNE5" s="641"/>
      <c r="JNF5" s="641"/>
      <c r="JNG5" s="641"/>
      <c r="JNH5" s="641"/>
      <c r="JNI5" s="641"/>
      <c r="JNJ5" s="641"/>
      <c r="JNK5" s="648" t="s">
        <v>5212</v>
      </c>
      <c r="JNL5" s="641"/>
      <c r="JNM5" s="641"/>
      <c r="JNN5" s="641"/>
      <c r="JNO5" s="641"/>
      <c r="JNP5" s="641"/>
      <c r="JNQ5" s="641"/>
      <c r="JNR5" s="641"/>
      <c r="JNS5" s="643"/>
      <c r="JNT5" s="640"/>
      <c r="JNU5" s="641"/>
      <c r="JNV5" s="641"/>
      <c r="JNW5" s="641"/>
      <c r="JNX5" s="641"/>
      <c r="JNY5" s="641"/>
      <c r="JNZ5" s="641"/>
      <c r="JOA5" s="648" t="s">
        <v>5212</v>
      </c>
      <c r="JOB5" s="641"/>
      <c r="JOC5" s="641"/>
      <c r="JOD5" s="641"/>
      <c r="JOE5" s="641"/>
      <c r="JOF5" s="641"/>
      <c r="JOG5" s="641"/>
      <c r="JOH5" s="641"/>
      <c r="JOI5" s="643"/>
      <c r="JOJ5" s="640"/>
      <c r="JOK5" s="641"/>
      <c r="JOL5" s="641"/>
      <c r="JOM5" s="641"/>
      <c r="JON5" s="641"/>
      <c r="JOO5" s="641"/>
      <c r="JOP5" s="641"/>
      <c r="JOQ5" s="648" t="s">
        <v>5212</v>
      </c>
      <c r="JOR5" s="641"/>
      <c r="JOS5" s="641"/>
      <c r="JOT5" s="641"/>
      <c r="JOU5" s="641"/>
      <c r="JOV5" s="641"/>
      <c r="JOW5" s="641"/>
      <c r="JOX5" s="641"/>
      <c r="JOY5" s="643"/>
      <c r="JOZ5" s="640"/>
      <c r="JPA5" s="641"/>
      <c r="JPB5" s="641"/>
      <c r="JPC5" s="641"/>
      <c r="JPD5" s="641"/>
      <c r="JPE5" s="641"/>
      <c r="JPF5" s="641"/>
      <c r="JPG5" s="648" t="s">
        <v>5212</v>
      </c>
      <c r="JPH5" s="641"/>
      <c r="JPI5" s="641"/>
      <c r="JPJ5" s="641"/>
      <c r="JPK5" s="641"/>
      <c r="JPL5" s="641"/>
      <c r="JPM5" s="641"/>
      <c r="JPN5" s="641"/>
      <c r="JPO5" s="643"/>
      <c r="JPP5" s="640"/>
      <c r="JPQ5" s="641"/>
      <c r="JPR5" s="641"/>
      <c r="JPS5" s="641"/>
      <c r="JPT5" s="641"/>
      <c r="JPU5" s="641"/>
      <c r="JPV5" s="641"/>
      <c r="JPW5" s="648" t="s">
        <v>5212</v>
      </c>
      <c r="JPX5" s="641"/>
      <c r="JPY5" s="641"/>
      <c r="JPZ5" s="641"/>
      <c r="JQA5" s="641"/>
      <c r="JQB5" s="641"/>
      <c r="JQC5" s="641"/>
      <c r="JQD5" s="641"/>
      <c r="JQE5" s="643"/>
      <c r="JQF5" s="640"/>
      <c r="JQG5" s="641"/>
      <c r="JQH5" s="641"/>
      <c r="JQI5" s="641"/>
      <c r="JQJ5" s="641"/>
      <c r="JQK5" s="641"/>
      <c r="JQL5" s="641"/>
      <c r="JQM5" s="648" t="s">
        <v>5212</v>
      </c>
      <c r="JQN5" s="641"/>
      <c r="JQO5" s="641"/>
      <c r="JQP5" s="641"/>
      <c r="JQQ5" s="641"/>
      <c r="JQR5" s="641"/>
      <c r="JQS5" s="641"/>
      <c r="JQT5" s="641"/>
      <c r="JQU5" s="643"/>
      <c r="JQV5" s="640"/>
      <c r="JQW5" s="641"/>
      <c r="JQX5" s="641"/>
      <c r="JQY5" s="641"/>
      <c r="JQZ5" s="641"/>
      <c r="JRA5" s="641"/>
      <c r="JRB5" s="641"/>
      <c r="JRC5" s="648" t="s">
        <v>5212</v>
      </c>
      <c r="JRD5" s="641"/>
      <c r="JRE5" s="641"/>
      <c r="JRF5" s="641"/>
      <c r="JRG5" s="641"/>
      <c r="JRH5" s="641"/>
      <c r="JRI5" s="641"/>
      <c r="JRJ5" s="641"/>
      <c r="JRK5" s="643"/>
      <c r="JRL5" s="640"/>
      <c r="JRM5" s="641"/>
      <c r="JRN5" s="641"/>
      <c r="JRO5" s="641"/>
      <c r="JRP5" s="641"/>
      <c r="JRQ5" s="641"/>
      <c r="JRR5" s="641"/>
      <c r="JRS5" s="648" t="s">
        <v>5212</v>
      </c>
      <c r="JRT5" s="641"/>
      <c r="JRU5" s="641"/>
      <c r="JRV5" s="641"/>
      <c r="JRW5" s="641"/>
      <c r="JRX5" s="641"/>
      <c r="JRY5" s="641"/>
      <c r="JRZ5" s="641"/>
      <c r="JSA5" s="643"/>
      <c r="JSB5" s="640"/>
      <c r="JSC5" s="641"/>
      <c r="JSD5" s="641"/>
      <c r="JSE5" s="641"/>
      <c r="JSF5" s="641"/>
      <c r="JSG5" s="641"/>
      <c r="JSH5" s="641"/>
      <c r="JSI5" s="648" t="s">
        <v>5212</v>
      </c>
      <c r="JSJ5" s="641"/>
      <c r="JSK5" s="641"/>
      <c r="JSL5" s="641"/>
      <c r="JSM5" s="641"/>
      <c r="JSN5" s="641"/>
      <c r="JSO5" s="641"/>
      <c r="JSP5" s="641"/>
      <c r="JSQ5" s="643"/>
      <c r="JSR5" s="640"/>
      <c r="JSS5" s="641"/>
      <c r="JST5" s="641"/>
      <c r="JSU5" s="641"/>
      <c r="JSV5" s="641"/>
      <c r="JSW5" s="641"/>
      <c r="JSX5" s="641"/>
      <c r="JSY5" s="648" t="s">
        <v>5212</v>
      </c>
      <c r="JSZ5" s="641"/>
      <c r="JTA5" s="641"/>
      <c r="JTB5" s="641"/>
      <c r="JTC5" s="641"/>
      <c r="JTD5" s="641"/>
      <c r="JTE5" s="641"/>
      <c r="JTF5" s="641"/>
      <c r="JTG5" s="643"/>
      <c r="JTH5" s="640"/>
      <c r="JTI5" s="641"/>
      <c r="JTJ5" s="641"/>
      <c r="JTK5" s="641"/>
      <c r="JTL5" s="641"/>
      <c r="JTM5" s="641"/>
      <c r="JTN5" s="641"/>
      <c r="JTO5" s="648" t="s">
        <v>5212</v>
      </c>
      <c r="JTP5" s="641"/>
      <c r="JTQ5" s="641"/>
      <c r="JTR5" s="641"/>
      <c r="JTS5" s="641"/>
      <c r="JTT5" s="641"/>
      <c r="JTU5" s="641"/>
      <c r="JTV5" s="641"/>
      <c r="JTW5" s="643"/>
      <c r="JTX5" s="640"/>
      <c r="JTY5" s="641"/>
      <c r="JTZ5" s="641"/>
      <c r="JUA5" s="641"/>
      <c r="JUB5" s="641"/>
      <c r="JUC5" s="641"/>
      <c r="JUD5" s="641"/>
      <c r="JUE5" s="648" t="s">
        <v>5212</v>
      </c>
      <c r="JUF5" s="641"/>
      <c r="JUG5" s="641"/>
      <c r="JUH5" s="641"/>
      <c r="JUI5" s="641"/>
      <c r="JUJ5" s="641"/>
      <c r="JUK5" s="641"/>
      <c r="JUL5" s="641"/>
      <c r="JUM5" s="643"/>
      <c r="JUN5" s="640"/>
      <c r="JUO5" s="641"/>
      <c r="JUP5" s="641"/>
      <c r="JUQ5" s="641"/>
      <c r="JUR5" s="641"/>
      <c r="JUS5" s="641"/>
      <c r="JUT5" s="641"/>
      <c r="JUU5" s="648" t="s">
        <v>5212</v>
      </c>
      <c r="JUV5" s="641"/>
      <c r="JUW5" s="641"/>
      <c r="JUX5" s="641"/>
      <c r="JUY5" s="641"/>
      <c r="JUZ5" s="641"/>
      <c r="JVA5" s="641"/>
      <c r="JVB5" s="641"/>
      <c r="JVC5" s="643"/>
      <c r="JVD5" s="640"/>
      <c r="JVE5" s="641"/>
      <c r="JVF5" s="641"/>
      <c r="JVG5" s="641"/>
      <c r="JVH5" s="641"/>
      <c r="JVI5" s="641"/>
      <c r="JVJ5" s="641"/>
      <c r="JVK5" s="648" t="s">
        <v>5212</v>
      </c>
      <c r="JVL5" s="641"/>
      <c r="JVM5" s="641"/>
      <c r="JVN5" s="641"/>
      <c r="JVO5" s="641"/>
      <c r="JVP5" s="641"/>
      <c r="JVQ5" s="641"/>
      <c r="JVR5" s="641"/>
      <c r="JVS5" s="643"/>
      <c r="JVT5" s="640"/>
      <c r="JVU5" s="641"/>
      <c r="JVV5" s="641"/>
      <c r="JVW5" s="641"/>
      <c r="JVX5" s="641"/>
      <c r="JVY5" s="641"/>
      <c r="JVZ5" s="641"/>
      <c r="JWA5" s="648" t="s">
        <v>5212</v>
      </c>
      <c r="JWB5" s="641"/>
      <c r="JWC5" s="641"/>
      <c r="JWD5" s="641"/>
      <c r="JWE5" s="641"/>
      <c r="JWF5" s="641"/>
      <c r="JWG5" s="641"/>
      <c r="JWH5" s="641"/>
      <c r="JWI5" s="643"/>
      <c r="JWJ5" s="640"/>
      <c r="JWK5" s="641"/>
      <c r="JWL5" s="641"/>
      <c r="JWM5" s="641"/>
      <c r="JWN5" s="641"/>
      <c r="JWO5" s="641"/>
      <c r="JWP5" s="641"/>
      <c r="JWQ5" s="648" t="s">
        <v>5212</v>
      </c>
      <c r="JWR5" s="641"/>
      <c r="JWS5" s="641"/>
      <c r="JWT5" s="641"/>
      <c r="JWU5" s="641"/>
      <c r="JWV5" s="641"/>
      <c r="JWW5" s="641"/>
      <c r="JWX5" s="641"/>
      <c r="JWY5" s="643"/>
      <c r="JWZ5" s="640"/>
      <c r="JXA5" s="641"/>
      <c r="JXB5" s="641"/>
      <c r="JXC5" s="641"/>
      <c r="JXD5" s="641"/>
      <c r="JXE5" s="641"/>
      <c r="JXF5" s="641"/>
      <c r="JXG5" s="648" t="s">
        <v>5212</v>
      </c>
      <c r="JXH5" s="641"/>
      <c r="JXI5" s="641"/>
      <c r="JXJ5" s="641"/>
      <c r="JXK5" s="641"/>
      <c r="JXL5" s="641"/>
      <c r="JXM5" s="641"/>
      <c r="JXN5" s="641"/>
      <c r="JXO5" s="643"/>
      <c r="JXP5" s="640"/>
      <c r="JXQ5" s="641"/>
      <c r="JXR5" s="641"/>
      <c r="JXS5" s="641"/>
      <c r="JXT5" s="641"/>
      <c r="JXU5" s="641"/>
      <c r="JXV5" s="641"/>
      <c r="JXW5" s="648" t="s">
        <v>5212</v>
      </c>
      <c r="JXX5" s="641"/>
      <c r="JXY5" s="641"/>
      <c r="JXZ5" s="641"/>
      <c r="JYA5" s="641"/>
      <c r="JYB5" s="641"/>
      <c r="JYC5" s="641"/>
      <c r="JYD5" s="641"/>
      <c r="JYE5" s="643"/>
      <c r="JYF5" s="640"/>
      <c r="JYG5" s="641"/>
      <c r="JYH5" s="641"/>
      <c r="JYI5" s="641"/>
      <c r="JYJ5" s="641"/>
      <c r="JYK5" s="641"/>
      <c r="JYL5" s="641"/>
      <c r="JYM5" s="648" t="s">
        <v>5212</v>
      </c>
      <c r="JYN5" s="641"/>
      <c r="JYO5" s="641"/>
      <c r="JYP5" s="641"/>
      <c r="JYQ5" s="641"/>
      <c r="JYR5" s="641"/>
      <c r="JYS5" s="641"/>
      <c r="JYT5" s="641"/>
      <c r="JYU5" s="643"/>
      <c r="JYV5" s="640"/>
      <c r="JYW5" s="641"/>
      <c r="JYX5" s="641"/>
      <c r="JYY5" s="641"/>
      <c r="JYZ5" s="641"/>
      <c r="JZA5" s="641"/>
      <c r="JZB5" s="641"/>
      <c r="JZC5" s="648" t="s">
        <v>5212</v>
      </c>
      <c r="JZD5" s="641"/>
      <c r="JZE5" s="641"/>
      <c r="JZF5" s="641"/>
      <c r="JZG5" s="641"/>
      <c r="JZH5" s="641"/>
      <c r="JZI5" s="641"/>
      <c r="JZJ5" s="641"/>
      <c r="JZK5" s="643"/>
      <c r="JZL5" s="640"/>
      <c r="JZM5" s="641"/>
      <c r="JZN5" s="641"/>
      <c r="JZO5" s="641"/>
      <c r="JZP5" s="641"/>
      <c r="JZQ5" s="641"/>
      <c r="JZR5" s="641"/>
      <c r="JZS5" s="648" t="s">
        <v>5212</v>
      </c>
      <c r="JZT5" s="641"/>
      <c r="JZU5" s="641"/>
      <c r="JZV5" s="641"/>
      <c r="JZW5" s="641"/>
      <c r="JZX5" s="641"/>
      <c r="JZY5" s="641"/>
      <c r="JZZ5" s="641"/>
      <c r="KAA5" s="643"/>
      <c r="KAB5" s="640"/>
      <c r="KAC5" s="641"/>
      <c r="KAD5" s="641"/>
      <c r="KAE5" s="641"/>
      <c r="KAF5" s="641"/>
      <c r="KAG5" s="641"/>
      <c r="KAH5" s="641"/>
      <c r="KAI5" s="648" t="s">
        <v>5212</v>
      </c>
      <c r="KAJ5" s="641"/>
      <c r="KAK5" s="641"/>
      <c r="KAL5" s="641"/>
      <c r="KAM5" s="641"/>
      <c r="KAN5" s="641"/>
      <c r="KAO5" s="641"/>
      <c r="KAP5" s="641"/>
      <c r="KAQ5" s="643"/>
      <c r="KAR5" s="640"/>
      <c r="KAS5" s="641"/>
      <c r="KAT5" s="641"/>
      <c r="KAU5" s="641"/>
      <c r="KAV5" s="641"/>
      <c r="KAW5" s="641"/>
      <c r="KAX5" s="641"/>
      <c r="KAY5" s="648" t="s">
        <v>5212</v>
      </c>
      <c r="KAZ5" s="641"/>
      <c r="KBA5" s="641"/>
      <c r="KBB5" s="641"/>
      <c r="KBC5" s="641"/>
      <c r="KBD5" s="641"/>
      <c r="KBE5" s="641"/>
      <c r="KBF5" s="641"/>
      <c r="KBG5" s="643"/>
      <c r="KBH5" s="640"/>
      <c r="KBI5" s="641"/>
      <c r="KBJ5" s="641"/>
      <c r="KBK5" s="641"/>
      <c r="KBL5" s="641"/>
      <c r="KBM5" s="641"/>
      <c r="KBN5" s="641"/>
      <c r="KBO5" s="648" t="s">
        <v>5212</v>
      </c>
      <c r="KBP5" s="641"/>
      <c r="KBQ5" s="641"/>
      <c r="KBR5" s="641"/>
      <c r="KBS5" s="641"/>
      <c r="KBT5" s="641"/>
      <c r="KBU5" s="641"/>
      <c r="KBV5" s="641"/>
      <c r="KBW5" s="643"/>
      <c r="KBX5" s="640"/>
      <c r="KBY5" s="641"/>
      <c r="KBZ5" s="641"/>
      <c r="KCA5" s="641"/>
      <c r="KCB5" s="641"/>
      <c r="KCC5" s="641"/>
      <c r="KCD5" s="641"/>
      <c r="KCE5" s="648" t="s">
        <v>5212</v>
      </c>
      <c r="KCF5" s="641"/>
      <c r="KCG5" s="641"/>
      <c r="KCH5" s="641"/>
      <c r="KCI5" s="641"/>
      <c r="KCJ5" s="641"/>
      <c r="KCK5" s="641"/>
      <c r="KCL5" s="641"/>
      <c r="KCM5" s="643"/>
      <c r="KCN5" s="640"/>
      <c r="KCO5" s="641"/>
      <c r="KCP5" s="641"/>
      <c r="KCQ5" s="641"/>
      <c r="KCR5" s="641"/>
      <c r="KCS5" s="641"/>
      <c r="KCT5" s="641"/>
      <c r="KCU5" s="648" t="s">
        <v>5212</v>
      </c>
      <c r="KCV5" s="641"/>
      <c r="KCW5" s="641"/>
      <c r="KCX5" s="641"/>
      <c r="KCY5" s="641"/>
      <c r="KCZ5" s="641"/>
      <c r="KDA5" s="641"/>
      <c r="KDB5" s="641"/>
      <c r="KDC5" s="643"/>
      <c r="KDD5" s="640"/>
      <c r="KDE5" s="641"/>
      <c r="KDF5" s="641"/>
      <c r="KDG5" s="641"/>
      <c r="KDH5" s="641"/>
      <c r="KDI5" s="641"/>
      <c r="KDJ5" s="641"/>
      <c r="KDK5" s="648" t="s">
        <v>5212</v>
      </c>
      <c r="KDL5" s="641"/>
      <c r="KDM5" s="641"/>
      <c r="KDN5" s="641"/>
      <c r="KDO5" s="641"/>
      <c r="KDP5" s="641"/>
      <c r="KDQ5" s="641"/>
      <c r="KDR5" s="641"/>
      <c r="KDS5" s="643"/>
      <c r="KDT5" s="640"/>
      <c r="KDU5" s="641"/>
      <c r="KDV5" s="641"/>
      <c r="KDW5" s="641"/>
      <c r="KDX5" s="641"/>
      <c r="KDY5" s="641"/>
      <c r="KDZ5" s="641"/>
      <c r="KEA5" s="648" t="s">
        <v>5212</v>
      </c>
      <c r="KEB5" s="641"/>
      <c r="KEC5" s="641"/>
      <c r="KED5" s="641"/>
      <c r="KEE5" s="641"/>
      <c r="KEF5" s="641"/>
      <c r="KEG5" s="641"/>
      <c r="KEH5" s="641"/>
      <c r="KEI5" s="643"/>
      <c r="KEJ5" s="640"/>
      <c r="KEK5" s="641"/>
      <c r="KEL5" s="641"/>
      <c r="KEM5" s="641"/>
      <c r="KEN5" s="641"/>
      <c r="KEO5" s="641"/>
      <c r="KEP5" s="641"/>
      <c r="KEQ5" s="648" t="s">
        <v>5212</v>
      </c>
      <c r="KER5" s="641"/>
      <c r="KES5" s="641"/>
      <c r="KET5" s="641"/>
      <c r="KEU5" s="641"/>
      <c r="KEV5" s="641"/>
      <c r="KEW5" s="641"/>
      <c r="KEX5" s="641"/>
      <c r="KEY5" s="643"/>
      <c r="KEZ5" s="640"/>
      <c r="KFA5" s="641"/>
      <c r="KFB5" s="641"/>
      <c r="KFC5" s="641"/>
      <c r="KFD5" s="641"/>
      <c r="KFE5" s="641"/>
      <c r="KFF5" s="641"/>
      <c r="KFG5" s="648" t="s">
        <v>5212</v>
      </c>
      <c r="KFH5" s="641"/>
      <c r="KFI5" s="641"/>
      <c r="KFJ5" s="641"/>
      <c r="KFK5" s="641"/>
      <c r="KFL5" s="641"/>
      <c r="KFM5" s="641"/>
      <c r="KFN5" s="641"/>
      <c r="KFO5" s="643"/>
      <c r="KFP5" s="640"/>
      <c r="KFQ5" s="641"/>
      <c r="KFR5" s="641"/>
      <c r="KFS5" s="641"/>
      <c r="KFT5" s="641"/>
      <c r="KFU5" s="641"/>
      <c r="KFV5" s="641"/>
      <c r="KFW5" s="648" t="s">
        <v>5212</v>
      </c>
      <c r="KFX5" s="641"/>
      <c r="KFY5" s="641"/>
      <c r="KFZ5" s="641"/>
      <c r="KGA5" s="641"/>
      <c r="KGB5" s="641"/>
      <c r="KGC5" s="641"/>
      <c r="KGD5" s="641"/>
      <c r="KGE5" s="643"/>
      <c r="KGF5" s="640"/>
      <c r="KGG5" s="641"/>
      <c r="KGH5" s="641"/>
      <c r="KGI5" s="641"/>
      <c r="KGJ5" s="641"/>
      <c r="KGK5" s="641"/>
      <c r="KGL5" s="641"/>
      <c r="KGM5" s="648" t="s">
        <v>5212</v>
      </c>
      <c r="KGN5" s="641"/>
      <c r="KGO5" s="641"/>
      <c r="KGP5" s="641"/>
      <c r="KGQ5" s="641"/>
      <c r="KGR5" s="641"/>
      <c r="KGS5" s="641"/>
      <c r="KGT5" s="641"/>
      <c r="KGU5" s="643"/>
      <c r="KGV5" s="640"/>
      <c r="KGW5" s="641"/>
      <c r="KGX5" s="641"/>
      <c r="KGY5" s="641"/>
      <c r="KGZ5" s="641"/>
      <c r="KHA5" s="641"/>
      <c r="KHB5" s="641"/>
      <c r="KHC5" s="648" t="s">
        <v>5212</v>
      </c>
      <c r="KHD5" s="641"/>
      <c r="KHE5" s="641"/>
      <c r="KHF5" s="641"/>
      <c r="KHG5" s="641"/>
      <c r="KHH5" s="641"/>
      <c r="KHI5" s="641"/>
      <c r="KHJ5" s="641"/>
      <c r="KHK5" s="643"/>
      <c r="KHL5" s="640"/>
      <c r="KHM5" s="641"/>
      <c r="KHN5" s="641"/>
      <c r="KHO5" s="641"/>
      <c r="KHP5" s="641"/>
      <c r="KHQ5" s="641"/>
      <c r="KHR5" s="641"/>
      <c r="KHS5" s="648" t="s">
        <v>5212</v>
      </c>
      <c r="KHT5" s="641"/>
      <c r="KHU5" s="641"/>
      <c r="KHV5" s="641"/>
      <c r="KHW5" s="641"/>
      <c r="KHX5" s="641"/>
      <c r="KHY5" s="641"/>
      <c r="KHZ5" s="641"/>
      <c r="KIA5" s="643"/>
      <c r="KIB5" s="640"/>
      <c r="KIC5" s="641"/>
      <c r="KID5" s="641"/>
      <c r="KIE5" s="641"/>
      <c r="KIF5" s="641"/>
      <c r="KIG5" s="641"/>
      <c r="KIH5" s="641"/>
      <c r="KII5" s="648" t="s">
        <v>5212</v>
      </c>
      <c r="KIJ5" s="641"/>
      <c r="KIK5" s="641"/>
      <c r="KIL5" s="641"/>
      <c r="KIM5" s="641"/>
      <c r="KIN5" s="641"/>
      <c r="KIO5" s="641"/>
      <c r="KIP5" s="641"/>
      <c r="KIQ5" s="643"/>
      <c r="KIR5" s="640"/>
      <c r="KIS5" s="641"/>
      <c r="KIT5" s="641"/>
      <c r="KIU5" s="641"/>
      <c r="KIV5" s="641"/>
      <c r="KIW5" s="641"/>
      <c r="KIX5" s="641"/>
      <c r="KIY5" s="648" t="s">
        <v>5212</v>
      </c>
      <c r="KIZ5" s="641"/>
      <c r="KJA5" s="641"/>
      <c r="KJB5" s="641"/>
      <c r="KJC5" s="641"/>
      <c r="KJD5" s="641"/>
      <c r="KJE5" s="641"/>
      <c r="KJF5" s="641"/>
      <c r="KJG5" s="643"/>
      <c r="KJH5" s="640"/>
      <c r="KJI5" s="641"/>
      <c r="KJJ5" s="641"/>
      <c r="KJK5" s="641"/>
      <c r="KJL5" s="641"/>
      <c r="KJM5" s="641"/>
      <c r="KJN5" s="641"/>
      <c r="KJO5" s="648" t="s">
        <v>5212</v>
      </c>
      <c r="KJP5" s="641"/>
      <c r="KJQ5" s="641"/>
      <c r="KJR5" s="641"/>
      <c r="KJS5" s="641"/>
      <c r="KJT5" s="641"/>
      <c r="KJU5" s="641"/>
      <c r="KJV5" s="641"/>
      <c r="KJW5" s="643"/>
      <c r="KJX5" s="640"/>
      <c r="KJY5" s="641"/>
      <c r="KJZ5" s="641"/>
      <c r="KKA5" s="641"/>
      <c r="KKB5" s="641"/>
      <c r="KKC5" s="641"/>
      <c r="KKD5" s="641"/>
      <c r="KKE5" s="648" t="s">
        <v>5212</v>
      </c>
      <c r="KKF5" s="641"/>
      <c r="KKG5" s="641"/>
      <c r="KKH5" s="641"/>
      <c r="KKI5" s="641"/>
      <c r="KKJ5" s="641"/>
      <c r="KKK5" s="641"/>
      <c r="KKL5" s="641"/>
      <c r="KKM5" s="643"/>
      <c r="KKN5" s="640"/>
      <c r="KKO5" s="641"/>
      <c r="KKP5" s="641"/>
      <c r="KKQ5" s="641"/>
      <c r="KKR5" s="641"/>
      <c r="KKS5" s="641"/>
      <c r="KKT5" s="641"/>
      <c r="KKU5" s="648" t="s">
        <v>5212</v>
      </c>
      <c r="KKV5" s="641"/>
      <c r="KKW5" s="641"/>
      <c r="KKX5" s="641"/>
      <c r="KKY5" s="641"/>
      <c r="KKZ5" s="641"/>
      <c r="KLA5" s="641"/>
      <c r="KLB5" s="641"/>
      <c r="KLC5" s="643"/>
      <c r="KLD5" s="640"/>
      <c r="KLE5" s="641"/>
      <c r="KLF5" s="641"/>
      <c r="KLG5" s="641"/>
      <c r="KLH5" s="641"/>
      <c r="KLI5" s="641"/>
      <c r="KLJ5" s="641"/>
      <c r="KLK5" s="648" t="s">
        <v>5212</v>
      </c>
      <c r="KLL5" s="641"/>
      <c r="KLM5" s="641"/>
      <c r="KLN5" s="641"/>
      <c r="KLO5" s="641"/>
      <c r="KLP5" s="641"/>
      <c r="KLQ5" s="641"/>
      <c r="KLR5" s="641"/>
      <c r="KLS5" s="643"/>
      <c r="KLT5" s="640"/>
      <c r="KLU5" s="641"/>
      <c r="KLV5" s="641"/>
      <c r="KLW5" s="641"/>
      <c r="KLX5" s="641"/>
      <c r="KLY5" s="641"/>
      <c r="KLZ5" s="641"/>
      <c r="KMA5" s="648" t="s">
        <v>5212</v>
      </c>
      <c r="KMB5" s="641"/>
      <c r="KMC5" s="641"/>
      <c r="KMD5" s="641"/>
      <c r="KME5" s="641"/>
      <c r="KMF5" s="641"/>
      <c r="KMG5" s="641"/>
      <c r="KMH5" s="641"/>
      <c r="KMI5" s="643"/>
      <c r="KMJ5" s="640"/>
      <c r="KMK5" s="641"/>
      <c r="KML5" s="641"/>
      <c r="KMM5" s="641"/>
      <c r="KMN5" s="641"/>
      <c r="KMO5" s="641"/>
      <c r="KMP5" s="641"/>
      <c r="KMQ5" s="648" t="s">
        <v>5212</v>
      </c>
      <c r="KMR5" s="641"/>
      <c r="KMS5" s="641"/>
      <c r="KMT5" s="641"/>
      <c r="KMU5" s="641"/>
      <c r="KMV5" s="641"/>
      <c r="KMW5" s="641"/>
      <c r="KMX5" s="641"/>
      <c r="KMY5" s="643"/>
      <c r="KMZ5" s="640"/>
      <c r="KNA5" s="641"/>
      <c r="KNB5" s="641"/>
      <c r="KNC5" s="641"/>
      <c r="KND5" s="641"/>
      <c r="KNE5" s="641"/>
      <c r="KNF5" s="641"/>
      <c r="KNG5" s="648" t="s">
        <v>5212</v>
      </c>
      <c r="KNH5" s="641"/>
      <c r="KNI5" s="641"/>
      <c r="KNJ5" s="641"/>
      <c r="KNK5" s="641"/>
      <c r="KNL5" s="641"/>
      <c r="KNM5" s="641"/>
      <c r="KNN5" s="641"/>
      <c r="KNO5" s="643"/>
      <c r="KNP5" s="640"/>
      <c r="KNQ5" s="641"/>
      <c r="KNR5" s="641"/>
      <c r="KNS5" s="641"/>
      <c r="KNT5" s="641"/>
      <c r="KNU5" s="641"/>
      <c r="KNV5" s="641"/>
      <c r="KNW5" s="648" t="s">
        <v>5212</v>
      </c>
      <c r="KNX5" s="641"/>
      <c r="KNY5" s="641"/>
      <c r="KNZ5" s="641"/>
      <c r="KOA5" s="641"/>
      <c r="KOB5" s="641"/>
      <c r="KOC5" s="641"/>
      <c r="KOD5" s="641"/>
      <c r="KOE5" s="643"/>
      <c r="KOF5" s="640"/>
      <c r="KOG5" s="641"/>
      <c r="KOH5" s="641"/>
      <c r="KOI5" s="641"/>
      <c r="KOJ5" s="641"/>
      <c r="KOK5" s="641"/>
      <c r="KOL5" s="641"/>
      <c r="KOM5" s="648" t="s">
        <v>5212</v>
      </c>
      <c r="KON5" s="641"/>
      <c r="KOO5" s="641"/>
      <c r="KOP5" s="641"/>
      <c r="KOQ5" s="641"/>
      <c r="KOR5" s="641"/>
      <c r="KOS5" s="641"/>
      <c r="KOT5" s="641"/>
      <c r="KOU5" s="643"/>
      <c r="KOV5" s="640"/>
      <c r="KOW5" s="641"/>
      <c r="KOX5" s="641"/>
      <c r="KOY5" s="641"/>
      <c r="KOZ5" s="641"/>
      <c r="KPA5" s="641"/>
      <c r="KPB5" s="641"/>
      <c r="KPC5" s="648" t="s">
        <v>5212</v>
      </c>
      <c r="KPD5" s="641"/>
      <c r="KPE5" s="641"/>
      <c r="KPF5" s="641"/>
      <c r="KPG5" s="641"/>
      <c r="KPH5" s="641"/>
      <c r="KPI5" s="641"/>
      <c r="KPJ5" s="641"/>
      <c r="KPK5" s="643"/>
      <c r="KPL5" s="640"/>
      <c r="KPM5" s="641"/>
      <c r="KPN5" s="641"/>
      <c r="KPO5" s="641"/>
      <c r="KPP5" s="641"/>
      <c r="KPQ5" s="641"/>
      <c r="KPR5" s="641"/>
      <c r="KPS5" s="648" t="s">
        <v>5212</v>
      </c>
      <c r="KPT5" s="641"/>
      <c r="KPU5" s="641"/>
      <c r="KPV5" s="641"/>
      <c r="KPW5" s="641"/>
      <c r="KPX5" s="641"/>
      <c r="KPY5" s="641"/>
      <c r="KPZ5" s="641"/>
      <c r="KQA5" s="643"/>
      <c r="KQB5" s="640"/>
      <c r="KQC5" s="641"/>
      <c r="KQD5" s="641"/>
      <c r="KQE5" s="641"/>
      <c r="KQF5" s="641"/>
      <c r="KQG5" s="641"/>
      <c r="KQH5" s="641"/>
      <c r="KQI5" s="648" t="s">
        <v>5212</v>
      </c>
      <c r="KQJ5" s="641"/>
      <c r="KQK5" s="641"/>
      <c r="KQL5" s="641"/>
      <c r="KQM5" s="641"/>
      <c r="KQN5" s="641"/>
      <c r="KQO5" s="641"/>
      <c r="KQP5" s="641"/>
      <c r="KQQ5" s="643"/>
      <c r="KQR5" s="640"/>
      <c r="KQS5" s="641"/>
      <c r="KQT5" s="641"/>
      <c r="KQU5" s="641"/>
      <c r="KQV5" s="641"/>
      <c r="KQW5" s="641"/>
      <c r="KQX5" s="641"/>
      <c r="KQY5" s="648" t="s">
        <v>5212</v>
      </c>
      <c r="KQZ5" s="641"/>
      <c r="KRA5" s="641"/>
      <c r="KRB5" s="641"/>
      <c r="KRC5" s="641"/>
      <c r="KRD5" s="641"/>
      <c r="KRE5" s="641"/>
      <c r="KRF5" s="641"/>
      <c r="KRG5" s="643"/>
      <c r="KRH5" s="640"/>
      <c r="KRI5" s="641"/>
      <c r="KRJ5" s="641"/>
      <c r="KRK5" s="641"/>
      <c r="KRL5" s="641"/>
      <c r="KRM5" s="641"/>
      <c r="KRN5" s="641"/>
      <c r="KRO5" s="648" t="s">
        <v>5212</v>
      </c>
      <c r="KRP5" s="641"/>
      <c r="KRQ5" s="641"/>
      <c r="KRR5" s="641"/>
      <c r="KRS5" s="641"/>
      <c r="KRT5" s="641"/>
      <c r="KRU5" s="641"/>
      <c r="KRV5" s="641"/>
      <c r="KRW5" s="643"/>
      <c r="KRX5" s="640"/>
      <c r="KRY5" s="641"/>
      <c r="KRZ5" s="641"/>
      <c r="KSA5" s="641"/>
      <c r="KSB5" s="641"/>
      <c r="KSC5" s="641"/>
      <c r="KSD5" s="641"/>
      <c r="KSE5" s="648" t="s">
        <v>5212</v>
      </c>
      <c r="KSF5" s="641"/>
      <c r="KSG5" s="641"/>
      <c r="KSH5" s="641"/>
      <c r="KSI5" s="641"/>
      <c r="KSJ5" s="641"/>
      <c r="KSK5" s="641"/>
      <c r="KSL5" s="641"/>
      <c r="KSM5" s="643"/>
      <c r="KSN5" s="640"/>
      <c r="KSO5" s="641"/>
      <c r="KSP5" s="641"/>
      <c r="KSQ5" s="641"/>
      <c r="KSR5" s="641"/>
      <c r="KSS5" s="641"/>
      <c r="KST5" s="641"/>
      <c r="KSU5" s="648" t="s">
        <v>5212</v>
      </c>
      <c r="KSV5" s="641"/>
      <c r="KSW5" s="641"/>
      <c r="KSX5" s="641"/>
      <c r="KSY5" s="641"/>
      <c r="KSZ5" s="641"/>
      <c r="KTA5" s="641"/>
      <c r="KTB5" s="641"/>
      <c r="KTC5" s="643"/>
      <c r="KTD5" s="640"/>
      <c r="KTE5" s="641"/>
      <c r="KTF5" s="641"/>
      <c r="KTG5" s="641"/>
      <c r="KTH5" s="641"/>
      <c r="KTI5" s="641"/>
      <c r="KTJ5" s="641"/>
      <c r="KTK5" s="648" t="s">
        <v>5212</v>
      </c>
      <c r="KTL5" s="641"/>
      <c r="KTM5" s="641"/>
      <c r="KTN5" s="641"/>
      <c r="KTO5" s="641"/>
      <c r="KTP5" s="641"/>
      <c r="KTQ5" s="641"/>
      <c r="KTR5" s="641"/>
      <c r="KTS5" s="643"/>
      <c r="KTT5" s="640"/>
      <c r="KTU5" s="641"/>
      <c r="KTV5" s="641"/>
      <c r="KTW5" s="641"/>
      <c r="KTX5" s="641"/>
      <c r="KTY5" s="641"/>
      <c r="KTZ5" s="641"/>
      <c r="KUA5" s="648" t="s">
        <v>5212</v>
      </c>
      <c r="KUB5" s="641"/>
      <c r="KUC5" s="641"/>
      <c r="KUD5" s="641"/>
      <c r="KUE5" s="641"/>
      <c r="KUF5" s="641"/>
      <c r="KUG5" s="641"/>
      <c r="KUH5" s="641"/>
      <c r="KUI5" s="643"/>
      <c r="KUJ5" s="640"/>
      <c r="KUK5" s="641"/>
      <c r="KUL5" s="641"/>
      <c r="KUM5" s="641"/>
      <c r="KUN5" s="641"/>
      <c r="KUO5" s="641"/>
      <c r="KUP5" s="641"/>
      <c r="KUQ5" s="648" t="s">
        <v>5212</v>
      </c>
      <c r="KUR5" s="641"/>
      <c r="KUS5" s="641"/>
      <c r="KUT5" s="641"/>
      <c r="KUU5" s="641"/>
      <c r="KUV5" s="641"/>
      <c r="KUW5" s="641"/>
      <c r="KUX5" s="641"/>
      <c r="KUY5" s="643"/>
      <c r="KUZ5" s="640"/>
      <c r="KVA5" s="641"/>
      <c r="KVB5" s="641"/>
      <c r="KVC5" s="641"/>
      <c r="KVD5" s="641"/>
      <c r="KVE5" s="641"/>
      <c r="KVF5" s="641"/>
      <c r="KVG5" s="648" t="s">
        <v>5212</v>
      </c>
      <c r="KVH5" s="641"/>
      <c r="KVI5" s="641"/>
      <c r="KVJ5" s="641"/>
      <c r="KVK5" s="641"/>
      <c r="KVL5" s="641"/>
      <c r="KVM5" s="641"/>
      <c r="KVN5" s="641"/>
      <c r="KVO5" s="643"/>
      <c r="KVP5" s="640"/>
      <c r="KVQ5" s="641"/>
      <c r="KVR5" s="641"/>
      <c r="KVS5" s="641"/>
      <c r="KVT5" s="641"/>
      <c r="KVU5" s="641"/>
      <c r="KVV5" s="641"/>
      <c r="KVW5" s="648" t="s">
        <v>5212</v>
      </c>
      <c r="KVX5" s="641"/>
      <c r="KVY5" s="641"/>
      <c r="KVZ5" s="641"/>
      <c r="KWA5" s="641"/>
      <c r="KWB5" s="641"/>
      <c r="KWC5" s="641"/>
      <c r="KWD5" s="641"/>
      <c r="KWE5" s="643"/>
      <c r="KWF5" s="640"/>
      <c r="KWG5" s="641"/>
      <c r="KWH5" s="641"/>
      <c r="KWI5" s="641"/>
      <c r="KWJ5" s="641"/>
      <c r="KWK5" s="641"/>
      <c r="KWL5" s="641"/>
      <c r="KWM5" s="648" t="s">
        <v>5212</v>
      </c>
      <c r="KWN5" s="641"/>
      <c r="KWO5" s="641"/>
      <c r="KWP5" s="641"/>
      <c r="KWQ5" s="641"/>
      <c r="KWR5" s="641"/>
      <c r="KWS5" s="641"/>
      <c r="KWT5" s="641"/>
      <c r="KWU5" s="643"/>
      <c r="KWV5" s="640"/>
      <c r="KWW5" s="641"/>
      <c r="KWX5" s="641"/>
      <c r="KWY5" s="641"/>
      <c r="KWZ5" s="641"/>
      <c r="KXA5" s="641"/>
      <c r="KXB5" s="641"/>
      <c r="KXC5" s="648" t="s">
        <v>5212</v>
      </c>
      <c r="KXD5" s="641"/>
      <c r="KXE5" s="641"/>
      <c r="KXF5" s="641"/>
      <c r="KXG5" s="641"/>
      <c r="KXH5" s="641"/>
      <c r="KXI5" s="641"/>
      <c r="KXJ5" s="641"/>
      <c r="KXK5" s="643"/>
      <c r="KXL5" s="640"/>
      <c r="KXM5" s="641"/>
      <c r="KXN5" s="641"/>
      <c r="KXO5" s="641"/>
      <c r="KXP5" s="641"/>
      <c r="KXQ5" s="641"/>
      <c r="KXR5" s="641"/>
      <c r="KXS5" s="648" t="s">
        <v>5212</v>
      </c>
      <c r="KXT5" s="641"/>
      <c r="KXU5" s="641"/>
      <c r="KXV5" s="641"/>
      <c r="KXW5" s="641"/>
      <c r="KXX5" s="641"/>
      <c r="KXY5" s="641"/>
      <c r="KXZ5" s="641"/>
      <c r="KYA5" s="643"/>
      <c r="KYB5" s="640"/>
      <c r="KYC5" s="641"/>
      <c r="KYD5" s="641"/>
      <c r="KYE5" s="641"/>
      <c r="KYF5" s="641"/>
      <c r="KYG5" s="641"/>
      <c r="KYH5" s="641"/>
      <c r="KYI5" s="648" t="s">
        <v>5212</v>
      </c>
      <c r="KYJ5" s="641"/>
      <c r="KYK5" s="641"/>
      <c r="KYL5" s="641"/>
      <c r="KYM5" s="641"/>
      <c r="KYN5" s="641"/>
      <c r="KYO5" s="641"/>
      <c r="KYP5" s="641"/>
      <c r="KYQ5" s="643"/>
      <c r="KYR5" s="640"/>
      <c r="KYS5" s="641"/>
      <c r="KYT5" s="641"/>
      <c r="KYU5" s="641"/>
      <c r="KYV5" s="641"/>
      <c r="KYW5" s="641"/>
      <c r="KYX5" s="641"/>
      <c r="KYY5" s="648" t="s">
        <v>5212</v>
      </c>
      <c r="KYZ5" s="641"/>
      <c r="KZA5" s="641"/>
      <c r="KZB5" s="641"/>
      <c r="KZC5" s="641"/>
      <c r="KZD5" s="641"/>
      <c r="KZE5" s="641"/>
      <c r="KZF5" s="641"/>
      <c r="KZG5" s="643"/>
      <c r="KZH5" s="640"/>
      <c r="KZI5" s="641"/>
      <c r="KZJ5" s="641"/>
      <c r="KZK5" s="641"/>
      <c r="KZL5" s="641"/>
      <c r="KZM5" s="641"/>
      <c r="KZN5" s="641"/>
      <c r="KZO5" s="648" t="s">
        <v>5212</v>
      </c>
      <c r="KZP5" s="641"/>
      <c r="KZQ5" s="641"/>
      <c r="KZR5" s="641"/>
      <c r="KZS5" s="641"/>
      <c r="KZT5" s="641"/>
      <c r="KZU5" s="641"/>
      <c r="KZV5" s="641"/>
      <c r="KZW5" s="643"/>
      <c r="KZX5" s="640"/>
      <c r="KZY5" s="641"/>
      <c r="KZZ5" s="641"/>
      <c r="LAA5" s="641"/>
      <c r="LAB5" s="641"/>
      <c r="LAC5" s="641"/>
      <c r="LAD5" s="641"/>
      <c r="LAE5" s="648" t="s">
        <v>5212</v>
      </c>
      <c r="LAF5" s="641"/>
      <c r="LAG5" s="641"/>
      <c r="LAH5" s="641"/>
      <c r="LAI5" s="641"/>
      <c r="LAJ5" s="641"/>
      <c r="LAK5" s="641"/>
      <c r="LAL5" s="641"/>
      <c r="LAM5" s="643"/>
      <c r="LAN5" s="640"/>
      <c r="LAO5" s="641"/>
      <c r="LAP5" s="641"/>
      <c r="LAQ5" s="641"/>
      <c r="LAR5" s="641"/>
      <c r="LAS5" s="641"/>
      <c r="LAT5" s="641"/>
      <c r="LAU5" s="648" t="s">
        <v>5212</v>
      </c>
      <c r="LAV5" s="641"/>
      <c r="LAW5" s="641"/>
      <c r="LAX5" s="641"/>
      <c r="LAY5" s="641"/>
      <c r="LAZ5" s="641"/>
      <c r="LBA5" s="641"/>
      <c r="LBB5" s="641"/>
      <c r="LBC5" s="643"/>
      <c r="LBD5" s="640"/>
      <c r="LBE5" s="641"/>
      <c r="LBF5" s="641"/>
      <c r="LBG5" s="641"/>
      <c r="LBH5" s="641"/>
      <c r="LBI5" s="641"/>
      <c r="LBJ5" s="641"/>
      <c r="LBK5" s="648" t="s">
        <v>5212</v>
      </c>
      <c r="LBL5" s="641"/>
      <c r="LBM5" s="641"/>
      <c r="LBN5" s="641"/>
      <c r="LBO5" s="641"/>
      <c r="LBP5" s="641"/>
      <c r="LBQ5" s="641"/>
      <c r="LBR5" s="641"/>
      <c r="LBS5" s="643"/>
      <c r="LBT5" s="640"/>
      <c r="LBU5" s="641"/>
      <c r="LBV5" s="641"/>
      <c r="LBW5" s="641"/>
      <c r="LBX5" s="641"/>
      <c r="LBY5" s="641"/>
      <c r="LBZ5" s="641"/>
      <c r="LCA5" s="648" t="s">
        <v>5212</v>
      </c>
      <c r="LCB5" s="641"/>
      <c r="LCC5" s="641"/>
      <c r="LCD5" s="641"/>
      <c r="LCE5" s="641"/>
      <c r="LCF5" s="641"/>
      <c r="LCG5" s="641"/>
      <c r="LCH5" s="641"/>
      <c r="LCI5" s="643"/>
      <c r="LCJ5" s="640"/>
      <c r="LCK5" s="641"/>
      <c r="LCL5" s="641"/>
      <c r="LCM5" s="641"/>
      <c r="LCN5" s="641"/>
      <c r="LCO5" s="641"/>
      <c r="LCP5" s="641"/>
      <c r="LCQ5" s="648" t="s">
        <v>5212</v>
      </c>
      <c r="LCR5" s="641"/>
      <c r="LCS5" s="641"/>
      <c r="LCT5" s="641"/>
      <c r="LCU5" s="641"/>
      <c r="LCV5" s="641"/>
      <c r="LCW5" s="641"/>
      <c r="LCX5" s="641"/>
      <c r="LCY5" s="643"/>
      <c r="LCZ5" s="640"/>
      <c r="LDA5" s="641"/>
      <c r="LDB5" s="641"/>
      <c r="LDC5" s="641"/>
      <c r="LDD5" s="641"/>
      <c r="LDE5" s="641"/>
      <c r="LDF5" s="641"/>
      <c r="LDG5" s="648" t="s">
        <v>5212</v>
      </c>
      <c r="LDH5" s="641"/>
      <c r="LDI5" s="641"/>
      <c r="LDJ5" s="641"/>
      <c r="LDK5" s="641"/>
      <c r="LDL5" s="641"/>
      <c r="LDM5" s="641"/>
      <c r="LDN5" s="641"/>
      <c r="LDO5" s="643"/>
      <c r="LDP5" s="640"/>
      <c r="LDQ5" s="641"/>
      <c r="LDR5" s="641"/>
      <c r="LDS5" s="641"/>
      <c r="LDT5" s="641"/>
      <c r="LDU5" s="641"/>
      <c r="LDV5" s="641"/>
      <c r="LDW5" s="648" t="s">
        <v>5212</v>
      </c>
      <c r="LDX5" s="641"/>
      <c r="LDY5" s="641"/>
      <c r="LDZ5" s="641"/>
      <c r="LEA5" s="641"/>
      <c r="LEB5" s="641"/>
      <c r="LEC5" s="641"/>
      <c r="LED5" s="641"/>
      <c r="LEE5" s="643"/>
      <c r="LEF5" s="640"/>
      <c r="LEG5" s="641"/>
      <c r="LEH5" s="641"/>
      <c r="LEI5" s="641"/>
      <c r="LEJ5" s="641"/>
      <c r="LEK5" s="641"/>
      <c r="LEL5" s="641"/>
      <c r="LEM5" s="648" t="s">
        <v>5212</v>
      </c>
      <c r="LEN5" s="641"/>
      <c r="LEO5" s="641"/>
      <c r="LEP5" s="641"/>
      <c r="LEQ5" s="641"/>
      <c r="LER5" s="641"/>
      <c r="LES5" s="641"/>
      <c r="LET5" s="641"/>
      <c r="LEU5" s="643"/>
      <c r="LEV5" s="640"/>
      <c r="LEW5" s="641"/>
      <c r="LEX5" s="641"/>
      <c r="LEY5" s="641"/>
      <c r="LEZ5" s="641"/>
      <c r="LFA5" s="641"/>
      <c r="LFB5" s="641"/>
      <c r="LFC5" s="648" t="s">
        <v>5212</v>
      </c>
      <c r="LFD5" s="641"/>
      <c r="LFE5" s="641"/>
      <c r="LFF5" s="641"/>
      <c r="LFG5" s="641"/>
      <c r="LFH5" s="641"/>
      <c r="LFI5" s="641"/>
      <c r="LFJ5" s="641"/>
      <c r="LFK5" s="643"/>
      <c r="LFL5" s="640"/>
      <c r="LFM5" s="641"/>
      <c r="LFN5" s="641"/>
      <c r="LFO5" s="641"/>
      <c r="LFP5" s="641"/>
      <c r="LFQ5" s="641"/>
      <c r="LFR5" s="641"/>
      <c r="LFS5" s="648" t="s">
        <v>5212</v>
      </c>
      <c r="LFT5" s="641"/>
      <c r="LFU5" s="641"/>
      <c r="LFV5" s="641"/>
      <c r="LFW5" s="641"/>
      <c r="LFX5" s="641"/>
      <c r="LFY5" s="641"/>
      <c r="LFZ5" s="641"/>
      <c r="LGA5" s="643"/>
      <c r="LGB5" s="640"/>
      <c r="LGC5" s="641"/>
      <c r="LGD5" s="641"/>
      <c r="LGE5" s="641"/>
      <c r="LGF5" s="641"/>
      <c r="LGG5" s="641"/>
      <c r="LGH5" s="641"/>
      <c r="LGI5" s="648" t="s">
        <v>5212</v>
      </c>
      <c r="LGJ5" s="641"/>
      <c r="LGK5" s="641"/>
      <c r="LGL5" s="641"/>
      <c r="LGM5" s="641"/>
      <c r="LGN5" s="641"/>
      <c r="LGO5" s="641"/>
      <c r="LGP5" s="641"/>
      <c r="LGQ5" s="643"/>
      <c r="LGR5" s="640"/>
      <c r="LGS5" s="641"/>
      <c r="LGT5" s="641"/>
      <c r="LGU5" s="641"/>
      <c r="LGV5" s="641"/>
      <c r="LGW5" s="641"/>
      <c r="LGX5" s="641"/>
      <c r="LGY5" s="648" t="s">
        <v>5212</v>
      </c>
      <c r="LGZ5" s="641"/>
      <c r="LHA5" s="641"/>
      <c r="LHB5" s="641"/>
      <c r="LHC5" s="641"/>
      <c r="LHD5" s="641"/>
      <c r="LHE5" s="641"/>
      <c r="LHF5" s="641"/>
      <c r="LHG5" s="643"/>
      <c r="LHH5" s="640"/>
      <c r="LHI5" s="641"/>
      <c r="LHJ5" s="641"/>
      <c r="LHK5" s="641"/>
      <c r="LHL5" s="641"/>
      <c r="LHM5" s="641"/>
      <c r="LHN5" s="641"/>
      <c r="LHO5" s="648" t="s">
        <v>5212</v>
      </c>
      <c r="LHP5" s="641"/>
      <c r="LHQ5" s="641"/>
      <c r="LHR5" s="641"/>
      <c r="LHS5" s="641"/>
      <c r="LHT5" s="641"/>
      <c r="LHU5" s="641"/>
      <c r="LHV5" s="641"/>
      <c r="LHW5" s="643"/>
      <c r="LHX5" s="640"/>
      <c r="LHY5" s="641"/>
      <c r="LHZ5" s="641"/>
      <c r="LIA5" s="641"/>
      <c r="LIB5" s="641"/>
      <c r="LIC5" s="641"/>
      <c r="LID5" s="641"/>
      <c r="LIE5" s="648" t="s">
        <v>5212</v>
      </c>
      <c r="LIF5" s="641"/>
      <c r="LIG5" s="641"/>
      <c r="LIH5" s="641"/>
      <c r="LII5" s="641"/>
      <c r="LIJ5" s="641"/>
      <c r="LIK5" s="641"/>
      <c r="LIL5" s="641"/>
      <c r="LIM5" s="643"/>
      <c r="LIN5" s="640"/>
      <c r="LIO5" s="641"/>
      <c r="LIP5" s="641"/>
      <c r="LIQ5" s="641"/>
      <c r="LIR5" s="641"/>
      <c r="LIS5" s="641"/>
      <c r="LIT5" s="641"/>
      <c r="LIU5" s="648" t="s">
        <v>5212</v>
      </c>
      <c r="LIV5" s="641"/>
      <c r="LIW5" s="641"/>
      <c r="LIX5" s="641"/>
      <c r="LIY5" s="641"/>
      <c r="LIZ5" s="641"/>
      <c r="LJA5" s="641"/>
      <c r="LJB5" s="641"/>
      <c r="LJC5" s="643"/>
      <c r="LJD5" s="640"/>
      <c r="LJE5" s="641"/>
      <c r="LJF5" s="641"/>
      <c r="LJG5" s="641"/>
      <c r="LJH5" s="641"/>
      <c r="LJI5" s="641"/>
      <c r="LJJ5" s="641"/>
      <c r="LJK5" s="648" t="s">
        <v>5212</v>
      </c>
      <c r="LJL5" s="641"/>
      <c r="LJM5" s="641"/>
      <c r="LJN5" s="641"/>
      <c r="LJO5" s="641"/>
      <c r="LJP5" s="641"/>
      <c r="LJQ5" s="641"/>
      <c r="LJR5" s="641"/>
      <c r="LJS5" s="643"/>
      <c r="LJT5" s="640"/>
      <c r="LJU5" s="641"/>
      <c r="LJV5" s="641"/>
      <c r="LJW5" s="641"/>
      <c r="LJX5" s="641"/>
      <c r="LJY5" s="641"/>
      <c r="LJZ5" s="641"/>
      <c r="LKA5" s="648" t="s">
        <v>5212</v>
      </c>
      <c r="LKB5" s="641"/>
      <c r="LKC5" s="641"/>
      <c r="LKD5" s="641"/>
      <c r="LKE5" s="641"/>
      <c r="LKF5" s="641"/>
      <c r="LKG5" s="641"/>
      <c r="LKH5" s="641"/>
      <c r="LKI5" s="643"/>
      <c r="LKJ5" s="640"/>
      <c r="LKK5" s="641"/>
      <c r="LKL5" s="641"/>
      <c r="LKM5" s="641"/>
      <c r="LKN5" s="641"/>
      <c r="LKO5" s="641"/>
      <c r="LKP5" s="641"/>
      <c r="LKQ5" s="648" t="s">
        <v>5212</v>
      </c>
      <c r="LKR5" s="641"/>
      <c r="LKS5" s="641"/>
      <c r="LKT5" s="641"/>
      <c r="LKU5" s="641"/>
      <c r="LKV5" s="641"/>
      <c r="LKW5" s="641"/>
      <c r="LKX5" s="641"/>
      <c r="LKY5" s="643"/>
      <c r="LKZ5" s="640"/>
      <c r="LLA5" s="641"/>
      <c r="LLB5" s="641"/>
      <c r="LLC5" s="641"/>
      <c r="LLD5" s="641"/>
      <c r="LLE5" s="641"/>
      <c r="LLF5" s="641"/>
      <c r="LLG5" s="648" t="s">
        <v>5212</v>
      </c>
      <c r="LLH5" s="641"/>
      <c r="LLI5" s="641"/>
      <c r="LLJ5" s="641"/>
      <c r="LLK5" s="641"/>
      <c r="LLL5" s="641"/>
      <c r="LLM5" s="641"/>
      <c r="LLN5" s="641"/>
      <c r="LLO5" s="643"/>
      <c r="LLP5" s="640"/>
      <c r="LLQ5" s="641"/>
      <c r="LLR5" s="641"/>
      <c r="LLS5" s="641"/>
      <c r="LLT5" s="641"/>
      <c r="LLU5" s="641"/>
      <c r="LLV5" s="641"/>
      <c r="LLW5" s="648" t="s">
        <v>5212</v>
      </c>
      <c r="LLX5" s="641"/>
      <c r="LLY5" s="641"/>
      <c r="LLZ5" s="641"/>
      <c r="LMA5" s="641"/>
      <c r="LMB5" s="641"/>
      <c r="LMC5" s="641"/>
      <c r="LMD5" s="641"/>
      <c r="LME5" s="643"/>
      <c r="LMF5" s="640"/>
      <c r="LMG5" s="641"/>
      <c r="LMH5" s="641"/>
      <c r="LMI5" s="641"/>
      <c r="LMJ5" s="641"/>
      <c r="LMK5" s="641"/>
      <c r="LML5" s="641"/>
      <c r="LMM5" s="648" t="s">
        <v>5212</v>
      </c>
      <c r="LMN5" s="641"/>
      <c r="LMO5" s="641"/>
      <c r="LMP5" s="641"/>
      <c r="LMQ5" s="641"/>
      <c r="LMR5" s="641"/>
      <c r="LMS5" s="641"/>
      <c r="LMT5" s="641"/>
      <c r="LMU5" s="643"/>
      <c r="LMV5" s="640"/>
      <c r="LMW5" s="641"/>
      <c r="LMX5" s="641"/>
      <c r="LMY5" s="641"/>
      <c r="LMZ5" s="641"/>
      <c r="LNA5" s="641"/>
      <c r="LNB5" s="641"/>
      <c r="LNC5" s="648" t="s">
        <v>5212</v>
      </c>
      <c r="LND5" s="641"/>
      <c r="LNE5" s="641"/>
      <c r="LNF5" s="641"/>
      <c r="LNG5" s="641"/>
      <c r="LNH5" s="641"/>
      <c r="LNI5" s="641"/>
      <c r="LNJ5" s="641"/>
      <c r="LNK5" s="643"/>
      <c r="LNL5" s="640"/>
      <c r="LNM5" s="641"/>
      <c r="LNN5" s="641"/>
      <c r="LNO5" s="641"/>
      <c r="LNP5" s="641"/>
      <c r="LNQ5" s="641"/>
      <c r="LNR5" s="641"/>
      <c r="LNS5" s="648" t="s">
        <v>5212</v>
      </c>
      <c r="LNT5" s="641"/>
      <c r="LNU5" s="641"/>
      <c r="LNV5" s="641"/>
      <c r="LNW5" s="641"/>
      <c r="LNX5" s="641"/>
      <c r="LNY5" s="641"/>
      <c r="LNZ5" s="641"/>
      <c r="LOA5" s="643"/>
      <c r="LOB5" s="640"/>
      <c r="LOC5" s="641"/>
      <c r="LOD5" s="641"/>
      <c r="LOE5" s="641"/>
      <c r="LOF5" s="641"/>
      <c r="LOG5" s="641"/>
      <c r="LOH5" s="641"/>
      <c r="LOI5" s="648" t="s">
        <v>5212</v>
      </c>
      <c r="LOJ5" s="641"/>
      <c r="LOK5" s="641"/>
      <c r="LOL5" s="641"/>
      <c r="LOM5" s="641"/>
      <c r="LON5" s="641"/>
      <c r="LOO5" s="641"/>
      <c r="LOP5" s="641"/>
      <c r="LOQ5" s="643"/>
      <c r="LOR5" s="640"/>
      <c r="LOS5" s="641"/>
      <c r="LOT5" s="641"/>
      <c r="LOU5" s="641"/>
      <c r="LOV5" s="641"/>
      <c r="LOW5" s="641"/>
      <c r="LOX5" s="641"/>
      <c r="LOY5" s="648" t="s">
        <v>5212</v>
      </c>
      <c r="LOZ5" s="641"/>
      <c r="LPA5" s="641"/>
      <c r="LPB5" s="641"/>
      <c r="LPC5" s="641"/>
      <c r="LPD5" s="641"/>
      <c r="LPE5" s="641"/>
      <c r="LPF5" s="641"/>
      <c r="LPG5" s="643"/>
      <c r="LPH5" s="640"/>
      <c r="LPI5" s="641"/>
      <c r="LPJ5" s="641"/>
      <c r="LPK5" s="641"/>
      <c r="LPL5" s="641"/>
      <c r="LPM5" s="641"/>
      <c r="LPN5" s="641"/>
      <c r="LPO5" s="648" t="s">
        <v>5212</v>
      </c>
      <c r="LPP5" s="641"/>
      <c r="LPQ5" s="641"/>
      <c r="LPR5" s="641"/>
      <c r="LPS5" s="641"/>
      <c r="LPT5" s="641"/>
      <c r="LPU5" s="641"/>
      <c r="LPV5" s="641"/>
      <c r="LPW5" s="643"/>
      <c r="LPX5" s="640"/>
      <c r="LPY5" s="641"/>
      <c r="LPZ5" s="641"/>
      <c r="LQA5" s="641"/>
      <c r="LQB5" s="641"/>
      <c r="LQC5" s="641"/>
      <c r="LQD5" s="641"/>
      <c r="LQE5" s="648" t="s">
        <v>5212</v>
      </c>
      <c r="LQF5" s="641"/>
      <c r="LQG5" s="641"/>
      <c r="LQH5" s="641"/>
      <c r="LQI5" s="641"/>
      <c r="LQJ5" s="641"/>
      <c r="LQK5" s="641"/>
      <c r="LQL5" s="641"/>
      <c r="LQM5" s="643"/>
      <c r="LQN5" s="640"/>
      <c r="LQO5" s="641"/>
      <c r="LQP5" s="641"/>
      <c r="LQQ5" s="641"/>
      <c r="LQR5" s="641"/>
      <c r="LQS5" s="641"/>
      <c r="LQT5" s="641"/>
      <c r="LQU5" s="648" t="s">
        <v>5212</v>
      </c>
      <c r="LQV5" s="641"/>
      <c r="LQW5" s="641"/>
      <c r="LQX5" s="641"/>
      <c r="LQY5" s="641"/>
      <c r="LQZ5" s="641"/>
      <c r="LRA5" s="641"/>
      <c r="LRB5" s="641"/>
      <c r="LRC5" s="643"/>
      <c r="LRD5" s="640"/>
      <c r="LRE5" s="641"/>
      <c r="LRF5" s="641"/>
      <c r="LRG5" s="641"/>
      <c r="LRH5" s="641"/>
      <c r="LRI5" s="641"/>
      <c r="LRJ5" s="641"/>
      <c r="LRK5" s="648" t="s">
        <v>5212</v>
      </c>
      <c r="LRL5" s="641"/>
      <c r="LRM5" s="641"/>
      <c r="LRN5" s="641"/>
      <c r="LRO5" s="641"/>
      <c r="LRP5" s="641"/>
      <c r="LRQ5" s="641"/>
      <c r="LRR5" s="641"/>
      <c r="LRS5" s="643"/>
      <c r="LRT5" s="640"/>
      <c r="LRU5" s="641"/>
      <c r="LRV5" s="641"/>
      <c r="LRW5" s="641"/>
      <c r="LRX5" s="641"/>
      <c r="LRY5" s="641"/>
      <c r="LRZ5" s="641"/>
      <c r="LSA5" s="648" t="s">
        <v>5212</v>
      </c>
      <c r="LSB5" s="641"/>
      <c r="LSC5" s="641"/>
      <c r="LSD5" s="641"/>
      <c r="LSE5" s="641"/>
      <c r="LSF5" s="641"/>
      <c r="LSG5" s="641"/>
      <c r="LSH5" s="641"/>
      <c r="LSI5" s="643"/>
      <c r="LSJ5" s="640"/>
      <c r="LSK5" s="641"/>
      <c r="LSL5" s="641"/>
      <c r="LSM5" s="641"/>
      <c r="LSN5" s="641"/>
      <c r="LSO5" s="641"/>
      <c r="LSP5" s="641"/>
      <c r="LSQ5" s="648" t="s">
        <v>5212</v>
      </c>
      <c r="LSR5" s="641"/>
      <c r="LSS5" s="641"/>
      <c r="LST5" s="641"/>
      <c r="LSU5" s="641"/>
      <c r="LSV5" s="641"/>
      <c r="LSW5" s="641"/>
      <c r="LSX5" s="641"/>
      <c r="LSY5" s="643"/>
      <c r="LSZ5" s="640"/>
      <c r="LTA5" s="641"/>
      <c r="LTB5" s="641"/>
      <c r="LTC5" s="641"/>
      <c r="LTD5" s="641"/>
      <c r="LTE5" s="641"/>
      <c r="LTF5" s="641"/>
      <c r="LTG5" s="648" t="s">
        <v>5212</v>
      </c>
      <c r="LTH5" s="641"/>
      <c r="LTI5" s="641"/>
      <c r="LTJ5" s="641"/>
      <c r="LTK5" s="641"/>
      <c r="LTL5" s="641"/>
      <c r="LTM5" s="641"/>
      <c r="LTN5" s="641"/>
      <c r="LTO5" s="643"/>
      <c r="LTP5" s="640"/>
      <c r="LTQ5" s="641"/>
      <c r="LTR5" s="641"/>
      <c r="LTS5" s="641"/>
      <c r="LTT5" s="641"/>
      <c r="LTU5" s="641"/>
      <c r="LTV5" s="641"/>
      <c r="LTW5" s="648" t="s">
        <v>5212</v>
      </c>
      <c r="LTX5" s="641"/>
      <c r="LTY5" s="641"/>
      <c r="LTZ5" s="641"/>
      <c r="LUA5" s="641"/>
      <c r="LUB5" s="641"/>
      <c r="LUC5" s="641"/>
      <c r="LUD5" s="641"/>
      <c r="LUE5" s="643"/>
      <c r="LUF5" s="640"/>
      <c r="LUG5" s="641"/>
      <c r="LUH5" s="641"/>
      <c r="LUI5" s="641"/>
      <c r="LUJ5" s="641"/>
      <c r="LUK5" s="641"/>
      <c r="LUL5" s="641"/>
      <c r="LUM5" s="648" t="s">
        <v>5212</v>
      </c>
      <c r="LUN5" s="641"/>
      <c r="LUO5" s="641"/>
      <c r="LUP5" s="641"/>
      <c r="LUQ5" s="641"/>
      <c r="LUR5" s="641"/>
      <c r="LUS5" s="641"/>
      <c r="LUT5" s="641"/>
      <c r="LUU5" s="643"/>
      <c r="LUV5" s="640"/>
      <c r="LUW5" s="641"/>
      <c r="LUX5" s="641"/>
      <c r="LUY5" s="641"/>
      <c r="LUZ5" s="641"/>
      <c r="LVA5" s="641"/>
      <c r="LVB5" s="641"/>
      <c r="LVC5" s="648" t="s">
        <v>5212</v>
      </c>
      <c r="LVD5" s="641"/>
      <c r="LVE5" s="641"/>
      <c r="LVF5" s="641"/>
      <c r="LVG5" s="641"/>
      <c r="LVH5" s="641"/>
      <c r="LVI5" s="641"/>
      <c r="LVJ5" s="641"/>
      <c r="LVK5" s="643"/>
      <c r="LVL5" s="640"/>
      <c r="LVM5" s="641"/>
      <c r="LVN5" s="641"/>
      <c r="LVO5" s="641"/>
      <c r="LVP5" s="641"/>
      <c r="LVQ5" s="641"/>
      <c r="LVR5" s="641"/>
      <c r="LVS5" s="648" t="s">
        <v>5212</v>
      </c>
      <c r="LVT5" s="641"/>
      <c r="LVU5" s="641"/>
      <c r="LVV5" s="641"/>
      <c r="LVW5" s="641"/>
      <c r="LVX5" s="641"/>
      <c r="LVY5" s="641"/>
      <c r="LVZ5" s="641"/>
      <c r="LWA5" s="643"/>
      <c r="LWB5" s="640"/>
      <c r="LWC5" s="641"/>
      <c r="LWD5" s="641"/>
      <c r="LWE5" s="641"/>
      <c r="LWF5" s="641"/>
      <c r="LWG5" s="641"/>
      <c r="LWH5" s="641"/>
      <c r="LWI5" s="648" t="s">
        <v>5212</v>
      </c>
      <c r="LWJ5" s="641"/>
      <c r="LWK5" s="641"/>
      <c r="LWL5" s="641"/>
      <c r="LWM5" s="641"/>
      <c r="LWN5" s="641"/>
      <c r="LWO5" s="641"/>
      <c r="LWP5" s="641"/>
      <c r="LWQ5" s="643"/>
      <c r="LWR5" s="640"/>
      <c r="LWS5" s="641"/>
      <c r="LWT5" s="641"/>
      <c r="LWU5" s="641"/>
      <c r="LWV5" s="641"/>
      <c r="LWW5" s="641"/>
      <c r="LWX5" s="641"/>
      <c r="LWY5" s="648" t="s">
        <v>5212</v>
      </c>
      <c r="LWZ5" s="641"/>
      <c r="LXA5" s="641"/>
      <c r="LXB5" s="641"/>
      <c r="LXC5" s="641"/>
      <c r="LXD5" s="641"/>
      <c r="LXE5" s="641"/>
      <c r="LXF5" s="641"/>
      <c r="LXG5" s="643"/>
      <c r="LXH5" s="640"/>
      <c r="LXI5" s="641"/>
      <c r="LXJ5" s="641"/>
      <c r="LXK5" s="641"/>
      <c r="LXL5" s="641"/>
      <c r="LXM5" s="641"/>
      <c r="LXN5" s="641"/>
      <c r="LXO5" s="648" t="s">
        <v>5212</v>
      </c>
      <c r="LXP5" s="641"/>
      <c r="LXQ5" s="641"/>
      <c r="LXR5" s="641"/>
      <c r="LXS5" s="641"/>
      <c r="LXT5" s="641"/>
      <c r="LXU5" s="641"/>
      <c r="LXV5" s="641"/>
      <c r="LXW5" s="643"/>
      <c r="LXX5" s="640"/>
      <c r="LXY5" s="641"/>
      <c r="LXZ5" s="641"/>
      <c r="LYA5" s="641"/>
      <c r="LYB5" s="641"/>
      <c r="LYC5" s="641"/>
      <c r="LYD5" s="641"/>
      <c r="LYE5" s="648" t="s">
        <v>5212</v>
      </c>
      <c r="LYF5" s="641"/>
      <c r="LYG5" s="641"/>
      <c r="LYH5" s="641"/>
      <c r="LYI5" s="641"/>
      <c r="LYJ5" s="641"/>
      <c r="LYK5" s="641"/>
      <c r="LYL5" s="641"/>
      <c r="LYM5" s="643"/>
      <c r="LYN5" s="640"/>
      <c r="LYO5" s="641"/>
      <c r="LYP5" s="641"/>
      <c r="LYQ5" s="641"/>
      <c r="LYR5" s="641"/>
      <c r="LYS5" s="641"/>
      <c r="LYT5" s="641"/>
      <c r="LYU5" s="648" t="s">
        <v>5212</v>
      </c>
      <c r="LYV5" s="641"/>
      <c r="LYW5" s="641"/>
      <c r="LYX5" s="641"/>
      <c r="LYY5" s="641"/>
      <c r="LYZ5" s="641"/>
      <c r="LZA5" s="641"/>
      <c r="LZB5" s="641"/>
      <c r="LZC5" s="643"/>
      <c r="LZD5" s="640"/>
      <c r="LZE5" s="641"/>
      <c r="LZF5" s="641"/>
      <c r="LZG5" s="641"/>
      <c r="LZH5" s="641"/>
      <c r="LZI5" s="641"/>
      <c r="LZJ5" s="641"/>
      <c r="LZK5" s="648" t="s">
        <v>5212</v>
      </c>
      <c r="LZL5" s="641"/>
      <c r="LZM5" s="641"/>
      <c r="LZN5" s="641"/>
      <c r="LZO5" s="641"/>
      <c r="LZP5" s="641"/>
      <c r="LZQ5" s="641"/>
      <c r="LZR5" s="641"/>
      <c r="LZS5" s="643"/>
      <c r="LZT5" s="640"/>
      <c r="LZU5" s="641"/>
      <c r="LZV5" s="641"/>
      <c r="LZW5" s="641"/>
      <c r="LZX5" s="641"/>
      <c r="LZY5" s="641"/>
      <c r="LZZ5" s="641"/>
      <c r="MAA5" s="648" t="s">
        <v>5212</v>
      </c>
      <c r="MAB5" s="641"/>
      <c r="MAC5" s="641"/>
      <c r="MAD5" s="641"/>
      <c r="MAE5" s="641"/>
      <c r="MAF5" s="641"/>
      <c r="MAG5" s="641"/>
      <c r="MAH5" s="641"/>
      <c r="MAI5" s="643"/>
      <c r="MAJ5" s="640"/>
      <c r="MAK5" s="641"/>
      <c r="MAL5" s="641"/>
      <c r="MAM5" s="641"/>
      <c r="MAN5" s="641"/>
      <c r="MAO5" s="641"/>
      <c r="MAP5" s="641"/>
      <c r="MAQ5" s="648" t="s">
        <v>5212</v>
      </c>
      <c r="MAR5" s="641"/>
      <c r="MAS5" s="641"/>
      <c r="MAT5" s="641"/>
      <c r="MAU5" s="641"/>
      <c r="MAV5" s="641"/>
      <c r="MAW5" s="641"/>
      <c r="MAX5" s="641"/>
      <c r="MAY5" s="643"/>
      <c r="MAZ5" s="640"/>
      <c r="MBA5" s="641"/>
      <c r="MBB5" s="641"/>
      <c r="MBC5" s="641"/>
      <c r="MBD5" s="641"/>
      <c r="MBE5" s="641"/>
      <c r="MBF5" s="641"/>
      <c r="MBG5" s="648" t="s">
        <v>5212</v>
      </c>
      <c r="MBH5" s="641"/>
      <c r="MBI5" s="641"/>
      <c r="MBJ5" s="641"/>
      <c r="MBK5" s="641"/>
      <c r="MBL5" s="641"/>
      <c r="MBM5" s="641"/>
      <c r="MBN5" s="641"/>
      <c r="MBO5" s="643"/>
      <c r="MBP5" s="640"/>
      <c r="MBQ5" s="641"/>
      <c r="MBR5" s="641"/>
      <c r="MBS5" s="641"/>
      <c r="MBT5" s="641"/>
      <c r="MBU5" s="641"/>
      <c r="MBV5" s="641"/>
      <c r="MBW5" s="648" t="s">
        <v>5212</v>
      </c>
      <c r="MBX5" s="641"/>
      <c r="MBY5" s="641"/>
      <c r="MBZ5" s="641"/>
      <c r="MCA5" s="641"/>
      <c r="MCB5" s="641"/>
      <c r="MCC5" s="641"/>
      <c r="MCD5" s="641"/>
      <c r="MCE5" s="643"/>
      <c r="MCF5" s="640"/>
      <c r="MCG5" s="641"/>
      <c r="MCH5" s="641"/>
      <c r="MCI5" s="641"/>
      <c r="MCJ5" s="641"/>
      <c r="MCK5" s="641"/>
      <c r="MCL5" s="641"/>
      <c r="MCM5" s="648" t="s">
        <v>5212</v>
      </c>
      <c r="MCN5" s="641"/>
      <c r="MCO5" s="641"/>
      <c r="MCP5" s="641"/>
      <c r="MCQ5" s="641"/>
      <c r="MCR5" s="641"/>
      <c r="MCS5" s="641"/>
      <c r="MCT5" s="641"/>
      <c r="MCU5" s="643"/>
      <c r="MCV5" s="640"/>
      <c r="MCW5" s="641"/>
      <c r="MCX5" s="641"/>
      <c r="MCY5" s="641"/>
      <c r="MCZ5" s="641"/>
      <c r="MDA5" s="641"/>
      <c r="MDB5" s="641"/>
      <c r="MDC5" s="648" t="s">
        <v>5212</v>
      </c>
      <c r="MDD5" s="641"/>
      <c r="MDE5" s="641"/>
      <c r="MDF5" s="641"/>
      <c r="MDG5" s="641"/>
      <c r="MDH5" s="641"/>
      <c r="MDI5" s="641"/>
      <c r="MDJ5" s="641"/>
      <c r="MDK5" s="643"/>
      <c r="MDL5" s="640"/>
      <c r="MDM5" s="641"/>
      <c r="MDN5" s="641"/>
      <c r="MDO5" s="641"/>
      <c r="MDP5" s="641"/>
      <c r="MDQ5" s="641"/>
      <c r="MDR5" s="641"/>
      <c r="MDS5" s="648" t="s">
        <v>5212</v>
      </c>
      <c r="MDT5" s="641"/>
      <c r="MDU5" s="641"/>
      <c r="MDV5" s="641"/>
      <c r="MDW5" s="641"/>
      <c r="MDX5" s="641"/>
      <c r="MDY5" s="641"/>
      <c r="MDZ5" s="641"/>
      <c r="MEA5" s="643"/>
      <c r="MEB5" s="640"/>
      <c r="MEC5" s="641"/>
      <c r="MED5" s="641"/>
      <c r="MEE5" s="641"/>
      <c r="MEF5" s="641"/>
      <c r="MEG5" s="641"/>
      <c r="MEH5" s="641"/>
      <c r="MEI5" s="648" t="s">
        <v>5212</v>
      </c>
      <c r="MEJ5" s="641"/>
      <c r="MEK5" s="641"/>
      <c r="MEL5" s="641"/>
      <c r="MEM5" s="641"/>
      <c r="MEN5" s="641"/>
      <c r="MEO5" s="641"/>
      <c r="MEP5" s="641"/>
      <c r="MEQ5" s="643"/>
      <c r="MER5" s="640"/>
      <c r="MES5" s="641"/>
      <c r="MET5" s="641"/>
      <c r="MEU5" s="641"/>
      <c r="MEV5" s="641"/>
      <c r="MEW5" s="641"/>
      <c r="MEX5" s="641"/>
      <c r="MEY5" s="648" t="s">
        <v>5212</v>
      </c>
      <c r="MEZ5" s="641"/>
      <c r="MFA5" s="641"/>
      <c r="MFB5" s="641"/>
      <c r="MFC5" s="641"/>
      <c r="MFD5" s="641"/>
      <c r="MFE5" s="641"/>
      <c r="MFF5" s="641"/>
      <c r="MFG5" s="643"/>
      <c r="MFH5" s="640"/>
      <c r="MFI5" s="641"/>
      <c r="MFJ5" s="641"/>
      <c r="MFK5" s="641"/>
      <c r="MFL5" s="641"/>
      <c r="MFM5" s="641"/>
      <c r="MFN5" s="641"/>
      <c r="MFO5" s="648" t="s">
        <v>5212</v>
      </c>
      <c r="MFP5" s="641"/>
      <c r="MFQ5" s="641"/>
      <c r="MFR5" s="641"/>
      <c r="MFS5" s="641"/>
      <c r="MFT5" s="641"/>
      <c r="MFU5" s="641"/>
      <c r="MFV5" s="641"/>
      <c r="MFW5" s="643"/>
      <c r="MFX5" s="640"/>
      <c r="MFY5" s="641"/>
      <c r="MFZ5" s="641"/>
      <c r="MGA5" s="641"/>
      <c r="MGB5" s="641"/>
      <c r="MGC5" s="641"/>
      <c r="MGD5" s="641"/>
      <c r="MGE5" s="648" t="s">
        <v>5212</v>
      </c>
      <c r="MGF5" s="641"/>
      <c r="MGG5" s="641"/>
      <c r="MGH5" s="641"/>
      <c r="MGI5" s="641"/>
      <c r="MGJ5" s="641"/>
      <c r="MGK5" s="641"/>
      <c r="MGL5" s="641"/>
      <c r="MGM5" s="643"/>
      <c r="MGN5" s="640"/>
      <c r="MGO5" s="641"/>
      <c r="MGP5" s="641"/>
      <c r="MGQ5" s="641"/>
      <c r="MGR5" s="641"/>
      <c r="MGS5" s="641"/>
      <c r="MGT5" s="641"/>
      <c r="MGU5" s="648" t="s">
        <v>5212</v>
      </c>
      <c r="MGV5" s="641"/>
      <c r="MGW5" s="641"/>
      <c r="MGX5" s="641"/>
      <c r="MGY5" s="641"/>
      <c r="MGZ5" s="641"/>
      <c r="MHA5" s="641"/>
      <c r="MHB5" s="641"/>
      <c r="MHC5" s="643"/>
      <c r="MHD5" s="640"/>
      <c r="MHE5" s="641"/>
      <c r="MHF5" s="641"/>
      <c r="MHG5" s="641"/>
      <c r="MHH5" s="641"/>
      <c r="MHI5" s="641"/>
      <c r="MHJ5" s="641"/>
      <c r="MHK5" s="648" t="s">
        <v>5212</v>
      </c>
      <c r="MHL5" s="641"/>
      <c r="MHM5" s="641"/>
      <c r="MHN5" s="641"/>
      <c r="MHO5" s="641"/>
      <c r="MHP5" s="641"/>
      <c r="MHQ5" s="641"/>
      <c r="MHR5" s="641"/>
      <c r="MHS5" s="643"/>
      <c r="MHT5" s="640"/>
      <c r="MHU5" s="641"/>
      <c r="MHV5" s="641"/>
      <c r="MHW5" s="641"/>
      <c r="MHX5" s="641"/>
      <c r="MHY5" s="641"/>
      <c r="MHZ5" s="641"/>
      <c r="MIA5" s="648" t="s">
        <v>5212</v>
      </c>
      <c r="MIB5" s="641"/>
      <c r="MIC5" s="641"/>
      <c r="MID5" s="641"/>
      <c r="MIE5" s="641"/>
      <c r="MIF5" s="641"/>
      <c r="MIG5" s="641"/>
      <c r="MIH5" s="641"/>
      <c r="MII5" s="643"/>
      <c r="MIJ5" s="640"/>
      <c r="MIK5" s="641"/>
      <c r="MIL5" s="641"/>
      <c r="MIM5" s="641"/>
      <c r="MIN5" s="641"/>
      <c r="MIO5" s="641"/>
      <c r="MIP5" s="641"/>
      <c r="MIQ5" s="648" t="s">
        <v>5212</v>
      </c>
      <c r="MIR5" s="641"/>
      <c r="MIS5" s="641"/>
      <c r="MIT5" s="641"/>
      <c r="MIU5" s="641"/>
      <c r="MIV5" s="641"/>
      <c r="MIW5" s="641"/>
      <c r="MIX5" s="641"/>
      <c r="MIY5" s="643"/>
      <c r="MIZ5" s="640"/>
      <c r="MJA5" s="641"/>
      <c r="MJB5" s="641"/>
      <c r="MJC5" s="641"/>
      <c r="MJD5" s="641"/>
      <c r="MJE5" s="641"/>
      <c r="MJF5" s="641"/>
      <c r="MJG5" s="648" t="s">
        <v>5212</v>
      </c>
      <c r="MJH5" s="641"/>
      <c r="MJI5" s="641"/>
      <c r="MJJ5" s="641"/>
      <c r="MJK5" s="641"/>
      <c r="MJL5" s="641"/>
      <c r="MJM5" s="641"/>
      <c r="MJN5" s="641"/>
      <c r="MJO5" s="643"/>
      <c r="MJP5" s="640"/>
      <c r="MJQ5" s="641"/>
      <c r="MJR5" s="641"/>
      <c r="MJS5" s="641"/>
      <c r="MJT5" s="641"/>
      <c r="MJU5" s="641"/>
      <c r="MJV5" s="641"/>
      <c r="MJW5" s="648" t="s">
        <v>5212</v>
      </c>
      <c r="MJX5" s="641"/>
      <c r="MJY5" s="641"/>
      <c r="MJZ5" s="641"/>
      <c r="MKA5" s="641"/>
      <c r="MKB5" s="641"/>
      <c r="MKC5" s="641"/>
      <c r="MKD5" s="641"/>
      <c r="MKE5" s="643"/>
      <c r="MKF5" s="640"/>
      <c r="MKG5" s="641"/>
      <c r="MKH5" s="641"/>
      <c r="MKI5" s="641"/>
      <c r="MKJ5" s="641"/>
      <c r="MKK5" s="641"/>
      <c r="MKL5" s="641"/>
      <c r="MKM5" s="648" t="s">
        <v>5212</v>
      </c>
      <c r="MKN5" s="641"/>
      <c r="MKO5" s="641"/>
      <c r="MKP5" s="641"/>
      <c r="MKQ5" s="641"/>
      <c r="MKR5" s="641"/>
      <c r="MKS5" s="641"/>
      <c r="MKT5" s="641"/>
      <c r="MKU5" s="643"/>
      <c r="MKV5" s="640"/>
      <c r="MKW5" s="641"/>
      <c r="MKX5" s="641"/>
      <c r="MKY5" s="641"/>
      <c r="MKZ5" s="641"/>
      <c r="MLA5" s="641"/>
      <c r="MLB5" s="641"/>
      <c r="MLC5" s="648" t="s">
        <v>5212</v>
      </c>
      <c r="MLD5" s="641"/>
      <c r="MLE5" s="641"/>
      <c r="MLF5" s="641"/>
      <c r="MLG5" s="641"/>
      <c r="MLH5" s="641"/>
      <c r="MLI5" s="641"/>
      <c r="MLJ5" s="641"/>
      <c r="MLK5" s="643"/>
      <c r="MLL5" s="640"/>
      <c r="MLM5" s="641"/>
      <c r="MLN5" s="641"/>
      <c r="MLO5" s="641"/>
      <c r="MLP5" s="641"/>
      <c r="MLQ5" s="641"/>
      <c r="MLR5" s="641"/>
      <c r="MLS5" s="648" t="s">
        <v>5212</v>
      </c>
      <c r="MLT5" s="641"/>
      <c r="MLU5" s="641"/>
      <c r="MLV5" s="641"/>
      <c r="MLW5" s="641"/>
      <c r="MLX5" s="641"/>
      <c r="MLY5" s="641"/>
      <c r="MLZ5" s="641"/>
      <c r="MMA5" s="643"/>
      <c r="MMB5" s="640"/>
      <c r="MMC5" s="641"/>
      <c r="MMD5" s="641"/>
      <c r="MME5" s="641"/>
      <c r="MMF5" s="641"/>
      <c r="MMG5" s="641"/>
      <c r="MMH5" s="641"/>
      <c r="MMI5" s="648" t="s">
        <v>5212</v>
      </c>
      <c r="MMJ5" s="641"/>
      <c r="MMK5" s="641"/>
      <c r="MML5" s="641"/>
      <c r="MMM5" s="641"/>
      <c r="MMN5" s="641"/>
      <c r="MMO5" s="641"/>
      <c r="MMP5" s="641"/>
      <c r="MMQ5" s="643"/>
      <c r="MMR5" s="640"/>
      <c r="MMS5" s="641"/>
      <c r="MMT5" s="641"/>
      <c r="MMU5" s="641"/>
      <c r="MMV5" s="641"/>
      <c r="MMW5" s="641"/>
      <c r="MMX5" s="641"/>
      <c r="MMY5" s="648" t="s">
        <v>5212</v>
      </c>
      <c r="MMZ5" s="641"/>
      <c r="MNA5" s="641"/>
      <c r="MNB5" s="641"/>
      <c r="MNC5" s="641"/>
      <c r="MND5" s="641"/>
      <c r="MNE5" s="641"/>
      <c r="MNF5" s="641"/>
      <c r="MNG5" s="643"/>
      <c r="MNH5" s="640"/>
      <c r="MNI5" s="641"/>
      <c r="MNJ5" s="641"/>
      <c r="MNK5" s="641"/>
      <c r="MNL5" s="641"/>
      <c r="MNM5" s="641"/>
      <c r="MNN5" s="641"/>
      <c r="MNO5" s="648" t="s">
        <v>5212</v>
      </c>
      <c r="MNP5" s="641"/>
      <c r="MNQ5" s="641"/>
      <c r="MNR5" s="641"/>
      <c r="MNS5" s="641"/>
      <c r="MNT5" s="641"/>
      <c r="MNU5" s="641"/>
      <c r="MNV5" s="641"/>
      <c r="MNW5" s="643"/>
      <c r="MNX5" s="640"/>
      <c r="MNY5" s="641"/>
      <c r="MNZ5" s="641"/>
      <c r="MOA5" s="641"/>
      <c r="MOB5" s="641"/>
      <c r="MOC5" s="641"/>
      <c r="MOD5" s="641"/>
      <c r="MOE5" s="648" t="s">
        <v>5212</v>
      </c>
      <c r="MOF5" s="641"/>
      <c r="MOG5" s="641"/>
      <c r="MOH5" s="641"/>
      <c r="MOI5" s="641"/>
      <c r="MOJ5" s="641"/>
      <c r="MOK5" s="641"/>
      <c r="MOL5" s="641"/>
      <c r="MOM5" s="643"/>
      <c r="MON5" s="640"/>
      <c r="MOO5" s="641"/>
      <c r="MOP5" s="641"/>
      <c r="MOQ5" s="641"/>
      <c r="MOR5" s="641"/>
      <c r="MOS5" s="641"/>
      <c r="MOT5" s="641"/>
      <c r="MOU5" s="648" t="s">
        <v>5212</v>
      </c>
      <c r="MOV5" s="641"/>
      <c r="MOW5" s="641"/>
      <c r="MOX5" s="641"/>
      <c r="MOY5" s="641"/>
      <c r="MOZ5" s="641"/>
      <c r="MPA5" s="641"/>
      <c r="MPB5" s="641"/>
      <c r="MPC5" s="643"/>
      <c r="MPD5" s="640"/>
      <c r="MPE5" s="641"/>
      <c r="MPF5" s="641"/>
      <c r="MPG5" s="641"/>
      <c r="MPH5" s="641"/>
      <c r="MPI5" s="641"/>
      <c r="MPJ5" s="641"/>
      <c r="MPK5" s="648" t="s">
        <v>5212</v>
      </c>
      <c r="MPL5" s="641"/>
      <c r="MPM5" s="641"/>
      <c r="MPN5" s="641"/>
      <c r="MPO5" s="641"/>
      <c r="MPP5" s="641"/>
      <c r="MPQ5" s="641"/>
      <c r="MPR5" s="641"/>
      <c r="MPS5" s="643"/>
      <c r="MPT5" s="640"/>
      <c r="MPU5" s="641"/>
      <c r="MPV5" s="641"/>
      <c r="MPW5" s="641"/>
      <c r="MPX5" s="641"/>
      <c r="MPY5" s="641"/>
      <c r="MPZ5" s="641"/>
      <c r="MQA5" s="648" t="s">
        <v>5212</v>
      </c>
      <c r="MQB5" s="641"/>
      <c r="MQC5" s="641"/>
      <c r="MQD5" s="641"/>
      <c r="MQE5" s="641"/>
      <c r="MQF5" s="641"/>
      <c r="MQG5" s="641"/>
      <c r="MQH5" s="641"/>
      <c r="MQI5" s="643"/>
      <c r="MQJ5" s="640"/>
      <c r="MQK5" s="641"/>
      <c r="MQL5" s="641"/>
      <c r="MQM5" s="641"/>
      <c r="MQN5" s="641"/>
      <c r="MQO5" s="641"/>
      <c r="MQP5" s="641"/>
      <c r="MQQ5" s="648" t="s">
        <v>5212</v>
      </c>
      <c r="MQR5" s="641"/>
      <c r="MQS5" s="641"/>
      <c r="MQT5" s="641"/>
      <c r="MQU5" s="641"/>
      <c r="MQV5" s="641"/>
      <c r="MQW5" s="641"/>
      <c r="MQX5" s="641"/>
      <c r="MQY5" s="643"/>
      <c r="MQZ5" s="640"/>
      <c r="MRA5" s="641"/>
      <c r="MRB5" s="641"/>
      <c r="MRC5" s="641"/>
      <c r="MRD5" s="641"/>
      <c r="MRE5" s="641"/>
      <c r="MRF5" s="641"/>
      <c r="MRG5" s="648" t="s">
        <v>5212</v>
      </c>
      <c r="MRH5" s="641"/>
      <c r="MRI5" s="641"/>
      <c r="MRJ5" s="641"/>
      <c r="MRK5" s="641"/>
      <c r="MRL5" s="641"/>
      <c r="MRM5" s="641"/>
      <c r="MRN5" s="641"/>
      <c r="MRO5" s="643"/>
      <c r="MRP5" s="640"/>
      <c r="MRQ5" s="641"/>
      <c r="MRR5" s="641"/>
      <c r="MRS5" s="641"/>
      <c r="MRT5" s="641"/>
      <c r="MRU5" s="641"/>
      <c r="MRV5" s="641"/>
      <c r="MRW5" s="648" t="s">
        <v>5212</v>
      </c>
      <c r="MRX5" s="641"/>
      <c r="MRY5" s="641"/>
      <c r="MRZ5" s="641"/>
      <c r="MSA5" s="641"/>
      <c r="MSB5" s="641"/>
      <c r="MSC5" s="641"/>
      <c r="MSD5" s="641"/>
      <c r="MSE5" s="643"/>
      <c r="MSF5" s="640"/>
      <c r="MSG5" s="641"/>
      <c r="MSH5" s="641"/>
      <c r="MSI5" s="641"/>
      <c r="MSJ5" s="641"/>
      <c r="MSK5" s="641"/>
      <c r="MSL5" s="641"/>
      <c r="MSM5" s="648" t="s">
        <v>5212</v>
      </c>
      <c r="MSN5" s="641"/>
      <c r="MSO5" s="641"/>
      <c r="MSP5" s="641"/>
      <c r="MSQ5" s="641"/>
      <c r="MSR5" s="641"/>
      <c r="MSS5" s="641"/>
      <c r="MST5" s="641"/>
      <c r="MSU5" s="643"/>
      <c r="MSV5" s="640"/>
      <c r="MSW5" s="641"/>
      <c r="MSX5" s="641"/>
      <c r="MSY5" s="641"/>
      <c r="MSZ5" s="641"/>
      <c r="MTA5" s="641"/>
      <c r="MTB5" s="641"/>
      <c r="MTC5" s="648" t="s">
        <v>5212</v>
      </c>
      <c r="MTD5" s="641"/>
      <c r="MTE5" s="641"/>
      <c r="MTF5" s="641"/>
      <c r="MTG5" s="641"/>
      <c r="MTH5" s="641"/>
      <c r="MTI5" s="641"/>
      <c r="MTJ5" s="641"/>
      <c r="MTK5" s="643"/>
      <c r="MTL5" s="640"/>
      <c r="MTM5" s="641"/>
      <c r="MTN5" s="641"/>
      <c r="MTO5" s="641"/>
      <c r="MTP5" s="641"/>
      <c r="MTQ5" s="641"/>
      <c r="MTR5" s="641"/>
      <c r="MTS5" s="648" t="s">
        <v>5212</v>
      </c>
      <c r="MTT5" s="641"/>
      <c r="MTU5" s="641"/>
      <c r="MTV5" s="641"/>
      <c r="MTW5" s="641"/>
      <c r="MTX5" s="641"/>
      <c r="MTY5" s="641"/>
      <c r="MTZ5" s="641"/>
      <c r="MUA5" s="643"/>
      <c r="MUB5" s="640"/>
      <c r="MUC5" s="641"/>
      <c r="MUD5" s="641"/>
      <c r="MUE5" s="641"/>
      <c r="MUF5" s="641"/>
      <c r="MUG5" s="641"/>
      <c r="MUH5" s="641"/>
      <c r="MUI5" s="648" t="s">
        <v>5212</v>
      </c>
      <c r="MUJ5" s="641"/>
      <c r="MUK5" s="641"/>
      <c r="MUL5" s="641"/>
      <c r="MUM5" s="641"/>
      <c r="MUN5" s="641"/>
      <c r="MUO5" s="641"/>
      <c r="MUP5" s="641"/>
      <c r="MUQ5" s="643"/>
      <c r="MUR5" s="640"/>
      <c r="MUS5" s="641"/>
      <c r="MUT5" s="641"/>
      <c r="MUU5" s="641"/>
      <c r="MUV5" s="641"/>
      <c r="MUW5" s="641"/>
      <c r="MUX5" s="641"/>
      <c r="MUY5" s="648" t="s">
        <v>5212</v>
      </c>
      <c r="MUZ5" s="641"/>
      <c r="MVA5" s="641"/>
      <c r="MVB5" s="641"/>
      <c r="MVC5" s="641"/>
      <c r="MVD5" s="641"/>
      <c r="MVE5" s="641"/>
      <c r="MVF5" s="641"/>
      <c r="MVG5" s="643"/>
      <c r="MVH5" s="640"/>
      <c r="MVI5" s="641"/>
      <c r="MVJ5" s="641"/>
      <c r="MVK5" s="641"/>
      <c r="MVL5" s="641"/>
      <c r="MVM5" s="641"/>
      <c r="MVN5" s="641"/>
      <c r="MVO5" s="648" t="s">
        <v>5212</v>
      </c>
      <c r="MVP5" s="641"/>
      <c r="MVQ5" s="641"/>
      <c r="MVR5" s="641"/>
      <c r="MVS5" s="641"/>
      <c r="MVT5" s="641"/>
      <c r="MVU5" s="641"/>
      <c r="MVV5" s="641"/>
      <c r="MVW5" s="643"/>
      <c r="MVX5" s="640"/>
      <c r="MVY5" s="641"/>
      <c r="MVZ5" s="641"/>
      <c r="MWA5" s="641"/>
      <c r="MWB5" s="641"/>
      <c r="MWC5" s="641"/>
      <c r="MWD5" s="641"/>
      <c r="MWE5" s="648" t="s">
        <v>5212</v>
      </c>
      <c r="MWF5" s="641"/>
      <c r="MWG5" s="641"/>
      <c r="MWH5" s="641"/>
      <c r="MWI5" s="641"/>
      <c r="MWJ5" s="641"/>
      <c r="MWK5" s="641"/>
      <c r="MWL5" s="641"/>
      <c r="MWM5" s="643"/>
      <c r="MWN5" s="640"/>
      <c r="MWO5" s="641"/>
      <c r="MWP5" s="641"/>
      <c r="MWQ5" s="641"/>
      <c r="MWR5" s="641"/>
      <c r="MWS5" s="641"/>
      <c r="MWT5" s="641"/>
      <c r="MWU5" s="648" t="s">
        <v>5212</v>
      </c>
      <c r="MWV5" s="641"/>
      <c r="MWW5" s="641"/>
      <c r="MWX5" s="641"/>
      <c r="MWY5" s="641"/>
      <c r="MWZ5" s="641"/>
      <c r="MXA5" s="641"/>
      <c r="MXB5" s="641"/>
      <c r="MXC5" s="643"/>
      <c r="MXD5" s="640"/>
      <c r="MXE5" s="641"/>
      <c r="MXF5" s="641"/>
      <c r="MXG5" s="641"/>
      <c r="MXH5" s="641"/>
      <c r="MXI5" s="641"/>
      <c r="MXJ5" s="641"/>
      <c r="MXK5" s="648" t="s">
        <v>5212</v>
      </c>
      <c r="MXL5" s="641"/>
      <c r="MXM5" s="641"/>
      <c r="MXN5" s="641"/>
      <c r="MXO5" s="641"/>
      <c r="MXP5" s="641"/>
      <c r="MXQ5" s="641"/>
      <c r="MXR5" s="641"/>
      <c r="MXS5" s="643"/>
      <c r="MXT5" s="640"/>
      <c r="MXU5" s="641"/>
      <c r="MXV5" s="641"/>
      <c r="MXW5" s="641"/>
      <c r="MXX5" s="641"/>
      <c r="MXY5" s="641"/>
      <c r="MXZ5" s="641"/>
      <c r="MYA5" s="648" t="s">
        <v>5212</v>
      </c>
      <c r="MYB5" s="641"/>
      <c r="MYC5" s="641"/>
      <c r="MYD5" s="641"/>
      <c r="MYE5" s="641"/>
      <c r="MYF5" s="641"/>
      <c r="MYG5" s="641"/>
      <c r="MYH5" s="641"/>
      <c r="MYI5" s="643"/>
      <c r="MYJ5" s="640"/>
      <c r="MYK5" s="641"/>
      <c r="MYL5" s="641"/>
      <c r="MYM5" s="641"/>
      <c r="MYN5" s="641"/>
      <c r="MYO5" s="641"/>
      <c r="MYP5" s="641"/>
      <c r="MYQ5" s="648" t="s">
        <v>5212</v>
      </c>
      <c r="MYR5" s="641"/>
      <c r="MYS5" s="641"/>
      <c r="MYT5" s="641"/>
      <c r="MYU5" s="641"/>
      <c r="MYV5" s="641"/>
      <c r="MYW5" s="641"/>
      <c r="MYX5" s="641"/>
      <c r="MYY5" s="643"/>
      <c r="MYZ5" s="640"/>
      <c r="MZA5" s="641"/>
      <c r="MZB5" s="641"/>
      <c r="MZC5" s="641"/>
      <c r="MZD5" s="641"/>
      <c r="MZE5" s="641"/>
      <c r="MZF5" s="641"/>
      <c r="MZG5" s="648" t="s">
        <v>5212</v>
      </c>
      <c r="MZH5" s="641"/>
      <c r="MZI5" s="641"/>
      <c r="MZJ5" s="641"/>
      <c r="MZK5" s="641"/>
      <c r="MZL5" s="641"/>
      <c r="MZM5" s="641"/>
      <c r="MZN5" s="641"/>
      <c r="MZO5" s="643"/>
      <c r="MZP5" s="640"/>
      <c r="MZQ5" s="641"/>
      <c r="MZR5" s="641"/>
      <c r="MZS5" s="641"/>
      <c r="MZT5" s="641"/>
      <c r="MZU5" s="641"/>
      <c r="MZV5" s="641"/>
      <c r="MZW5" s="648" t="s">
        <v>5212</v>
      </c>
      <c r="MZX5" s="641"/>
      <c r="MZY5" s="641"/>
      <c r="MZZ5" s="641"/>
      <c r="NAA5" s="641"/>
      <c r="NAB5" s="641"/>
      <c r="NAC5" s="641"/>
      <c r="NAD5" s="641"/>
      <c r="NAE5" s="643"/>
      <c r="NAF5" s="640"/>
      <c r="NAG5" s="641"/>
      <c r="NAH5" s="641"/>
      <c r="NAI5" s="641"/>
      <c r="NAJ5" s="641"/>
      <c r="NAK5" s="641"/>
      <c r="NAL5" s="641"/>
      <c r="NAM5" s="648" t="s">
        <v>5212</v>
      </c>
      <c r="NAN5" s="641"/>
      <c r="NAO5" s="641"/>
      <c r="NAP5" s="641"/>
      <c r="NAQ5" s="641"/>
      <c r="NAR5" s="641"/>
      <c r="NAS5" s="641"/>
      <c r="NAT5" s="641"/>
      <c r="NAU5" s="643"/>
      <c r="NAV5" s="640"/>
      <c r="NAW5" s="641"/>
      <c r="NAX5" s="641"/>
      <c r="NAY5" s="641"/>
      <c r="NAZ5" s="641"/>
      <c r="NBA5" s="641"/>
      <c r="NBB5" s="641"/>
      <c r="NBC5" s="648" t="s">
        <v>5212</v>
      </c>
      <c r="NBD5" s="641"/>
      <c r="NBE5" s="641"/>
      <c r="NBF5" s="641"/>
      <c r="NBG5" s="641"/>
      <c r="NBH5" s="641"/>
      <c r="NBI5" s="641"/>
      <c r="NBJ5" s="641"/>
      <c r="NBK5" s="643"/>
      <c r="NBL5" s="640"/>
      <c r="NBM5" s="641"/>
      <c r="NBN5" s="641"/>
      <c r="NBO5" s="641"/>
      <c r="NBP5" s="641"/>
      <c r="NBQ5" s="641"/>
      <c r="NBR5" s="641"/>
      <c r="NBS5" s="648" t="s">
        <v>5212</v>
      </c>
      <c r="NBT5" s="641"/>
      <c r="NBU5" s="641"/>
      <c r="NBV5" s="641"/>
      <c r="NBW5" s="641"/>
      <c r="NBX5" s="641"/>
      <c r="NBY5" s="641"/>
      <c r="NBZ5" s="641"/>
      <c r="NCA5" s="643"/>
      <c r="NCB5" s="640"/>
      <c r="NCC5" s="641"/>
      <c r="NCD5" s="641"/>
      <c r="NCE5" s="641"/>
      <c r="NCF5" s="641"/>
      <c r="NCG5" s="641"/>
      <c r="NCH5" s="641"/>
      <c r="NCI5" s="648" t="s">
        <v>5212</v>
      </c>
      <c r="NCJ5" s="641"/>
      <c r="NCK5" s="641"/>
      <c r="NCL5" s="641"/>
      <c r="NCM5" s="641"/>
      <c r="NCN5" s="641"/>
      <c r="NCO5" s="641"/>
      <c r="NCP5" s="641"/>
      <c r="NCQ5" s="643"/>
      <c r="NCR5" s="640"/>
      <c r="NCS5" s="641"/>
      <c r="NCT5" s="641"/>
      <c r="NCU5" s="641"/>
      <c r="NCV5" s="641"/>
      <c r="NCW5" s="641"/>
      <c r="NCX5" s="641"/>
      <c r="NCY5" s="648" t="s">
        <v>5212</v>
      </c>
      <c r="NCZ5" s="641"/>
      <c r="NDA5" s="641"/>
      <c r="NDB5" s="641"/>
      <c r="NDC5" s="641"/>
      <c r="NDD5" s="641"/>
      <c r="NDE5" s="641"/>
      <c r="NDF5" s="641"/>
      <c r="NDG5" s="643"/>
      <c r="NDH5" s="640"/>
      <c r="NDI5" s="641"/>
      <c r="NDJ5" s="641"/>
      <c r="NDK5" s="641"/>
      <c r="NDL5" s="641"/>
      <c r="NDM5" s="641"/>
      <c r="NDN5" s="641"/>
      <c r="NDO5" s="648" t="s">
        <v>5212</v>
      </c>
      <c r="NDP5" s="641"/>
      <c r="NDQ5" s="641"/>
      <c r="NDR5" s="641"/>
      <c r="NDS5" s="641"/>
      <c r="NDT5" s="641"/>
      <c r="NDU5" s="641"/>
      <c r="NDV5" s="641"/>
      <c r="NDW5" s="643"/>
      <c r="NDX5" s="640"/>
      <c r="NDY5" s="641"/>
      <c r="NDZ5" s="641"/>
      <c r="NEA5" s="641"/>
      <c r="NEB5" s="641"/>
      <c r="NEC5" s="641"/>
      <c r="NED5" s="641"/>
      <c r="NEE5" s="648" t="s">
        <v>5212</v>
      </c>
      <c r="NEF5" s="641"/>
      <c r="NEG5" s="641"/>
      <c r="NEH5" s="641"/>
      <c r="NEI5" s="641"/>
      <c r="NEJ5" s="641"/>
      <c r="NEK5" s="641"/>
      <c r="NEL5" s="641"/>
      <c r="NEM5" s="643"/>
      <c r="NEN5" s="640"/>
      <c r="NEO5" s="641"/>
      <c r="NEP5" s="641"/>
      <c r="NEQ5" s="641"/>
      <c r="NER5" s="641"/>
      <c r="NES5" s="641"/>
      <c r="NET5" s="641"/>
      <c r="NEU5" s="648" t="s">
        <v>5212</v>
      </c>
      <c r="NEV5" s="641"/>
      <c r="NEW5" s="641"/>
      <c r="NEX5" s="641"/>
      <c r="NEY5" s="641"/>
      <c r="NEZ5" s="641"/>
      <c r="NFA5" s="641"/>
      <c r="NFB5" s="641"/>
      <c r="NFC5" s="643"/>
      <c r="NFD5" s="640"/>
      <c r="NFE5" s="641"/>
      <c r="NFF5" s="641"/>
      <c r="NFG5" s="641"/>
      <c r="NFH5" s="641"/>
      <c r="NFI5" s="641"/>
      <c r="NFJ5" s="641"/>
      <c r="NFK5" s="648" t="s">
        <v>5212</v>
      </c>
      <c r="NFL5" s="641"/>
      <c r="NFM5" s="641"/>
      <c r="NFN5" s="641"/>
      <c r="NFO5" s="641"/>
      <c r="NFP5" s="641"/>
      <c r="NFQ5" s="641"/>
      <c r="NFR5" s="641"/>
      <c r="NFS5" s="643"/>
      <c r="NFT5" s="640"/>
      <c r="NFU5" s="641"/>
      <c r="NFV5" s="641"/>
      <c r="NFW5" s="641"/>
      <c r="NFX5" s="641"/>
      <c r="NFY5" s="641"/>
      <c r="NFZ5" s="641"/>
      <c r="NGA5" s="648" t="s">
        <v>5212</v>
      </c>
      <c r="NGB5" s="641"/>
      <c r="NGC5" s="641"/>
      <c r="NGD5" s="641"/>
      <c r="NGE5" s="641"/>
      <c r="NGF5" s="641"/>
      <c r="NGG5" s="641"/>
      <c r="NGH5" s="641"/>
      <c r="NGI5" s="643"/>
      <c r="NGJ5" s="640"/>
      <c r="NGK5" s="641"/>
      <c r="NGL5" s="641"/>
      <c r="NGM5" s="641"/>
      <c r="NGN5" s="641"/>
      <c r="NGO5" s="641"/>
      <c r="NGP5" s="641"/>
      <c r="NGQ5" s="648" t="s">
        <v>5212</v>
      </c>
      <c r="NGR5" s="641"/>
      <c r="NGS5" s="641"/>
      <c r="NGT5" s="641"/>
      <c r="NGU5" s="641"/>
      <c r="NGV5" s="641"/>
      <c r="NGW5" s="641"/>
      <c r="NGX5" s="641"/>
      <c r="NGY5" s="643"/>
      <c r="NGZ5" s="640"/>
      <c r="NHA5" s="641"/>
      <c r="NHB5" s="641"/>
      <c r="NHC5" s="641"/>
      <c r="NHD5" s="641"/>
      <c r="NHE5" s="641"/>
      <c r="NHF5" s="641"/>
      <c r="NHG5" s="648" t="s">
        <v>5212</v>
      </c>
      <c r="NHH5" s="641"/>
      <c r="NHI5" s="641"/>
      <c r="NHJ5" s="641"/>
      <c r="NHK5" s="641"/>
      <c r="NHL5" s="641"/>
      <c r="NHM5" s="641"/>
      <c r="NHN5" s="641"/>
      <c r="NHO5" s="643"/>
      <c r="NHP5" s="640"/>
      <c r="NHQ5" s="641"/>
      <c r="NHR5" s="641"/>
      <c r="NHS5" s="641"/>
      <c r="NHT5" s="641"/>
      <c r="NHU5" s="641"/>
      <c r="NHV5" s="641"/>
      <c r="NHW5" s="648" t="s">
        <v>5212</v>
      </c>
      <c r="NHX5" s="641"/>
      <c r="NHY5" s="641"/>
      <c r="NHZ5" s="641"/>
      <c r="NIA5" s="641"/>
      <c r="NIB5" s="641"/>
      <c r="NIC5" s="641"/>
      <c r="NID5" s="641"/>
      <c r="NIE5" s="643"/>
      <c r="NIF5" s="640"/>
      <c r="NIG5" s="641"/>
      <c r="NIH5" s="641"/>
      <c r="NII5" s="641"/>
      <c r="NIJ5" s="641"/>
      <c r="NIK5" s="641"/>
      <c r="NIL5" s="641"/>
      <c r="NIM5" s="648" t="s">
        <v>5212</v>
      </c>
      <c r="NIN5" s="641"/>
      <c r="NIO5" s="641"/>
      <c r="NIP5" s="641"/>
      <c r="NIQ5" s="641"/>
      <c r="NIR5" s="641"/>
      <c r="NIS5" s="641"/>
      <c r="NIT5" s="641"/>
      <c r="NIU5" s="643"/>
      <c r="NIV5" s="640"/>
      <c r="NIW5" s="641"/>
      <c r="NIX5" s="641"/>
      <c r="NIY5" s="641"/>
      <c r="NIZ5" s="641"/>
      <c r="NJA5" s="641"/>
      <c r="NJB5" s="641"/>
      <c r="NJC5" s="648" t="s">
        <v>5212</v>
      </c>
      <c r="NJD5" s="641"/>
      <c r="NJE5" s="641"/>
      <c r="NJF5" s="641"/>
      <c r="NJG5" s="641"/>
      <c r="NJH5" s="641"/>
      <c r="NJI5" s="641"/>
      <c r="NJJ5" s="641"/>
      <c r="NJK5" s="643"/>
      <c r="NJL5" s="640"/>
      <c r="NJM5" s="641"/>
      <c r="NJN5" s="641"/>
      <c r="NJO5" s="641"/>
      <c r="NJP5" s="641"/>
      <c r="NJQ5" s="641"/>
      <c r="NJR5" s="641"/>
      <c r="NJS5" s="648" t="s">
        <v>5212</v>
      </c>
      <c r="NJT5" s="641"/>
      <c r="NJU5" s="641"/>
      <c r="NJV5" s="641"/>
      <c r="NJW5" s="641"/>
      <c r="NJX5" s="641"/>
      <c r="NJY5" s="641"/>
      <c r="NJZ5" s="641"/>
      <c r="NKA5" s="643"/>
      <c r="NKB5" s="640"/>
      <c r="NKC5" s="641"/>
      <c r="NKD5" s="641"/>
      <c r="NKE5" s="641"/>
      <c r="NKF5" s="641"/>
      <c r="NKG5" s="641"/>
      <c r="NKH5" s="641"/>
      <c r="NKI5" s="648" t="s">
        <v>5212</v>
      </c>
      <c r="NKJ5" s="641"/>
      <c r="NKK5" s="641"/>
      <c r="NKL5" s="641"/>
      <c r="NKM5" s="641"/>
      <c r="NKN5" s="641"/>
      <c r="NKO5" s="641"/>
      <c r="NKP5" s="641"/>
      <c r="NKQ5" s="643"/>
      <c r="NKR5" s="640"/>
      <c r="NKS5" s="641"/>
      <c r="NKT5" s="641"/>
      <c r="NKU5" s="641"/>
      <c r="NKV5" s="641"/>
      <c r="NKW5" s="641"/>
      <c r="NKX5" s="641"/>
      <c r="NKY5" s="648" t="s">
        <v>5212</v>
      </c>
      <c r="NKZ5" s="641"/>
      <c r="NLA5" s="641"/>
      <c r="NLB5" s="641"/>
      <c r="NLC5" s="641"/>
      <c r="NLD5" s="641"/>
      <c r="NLE5" s="641"/>
      <c r="NLF5" s="641"/>
      <c r="NLG5" s="643"/>
      <c r="NLH5" s="640"/>
      <c r="NLI5" s="641"/>
      <c r="NLJ5" s="641"/>
      <c r="NLK5" s="641"/>
      <c r="NLL5" s="641"/>
      <c r="NLM5" s="641"/>
      <c r="NLN5" s="641"/>
      <c r="NLO5" s="648" t="s">
        <v>5212</v>
      </c>
      <c r="NLP5" s="641"/>
      <c r="NLQ5" s="641"/>
      <c r="NLR5" s="641"/>
      <c r="NLS5" s="641"/>
      <c r="NLT5" s="641"/>
      <c r="NLU5" s="641"/>
      <c r="NLV5" s="641"/>
      <c r="NLW5" s="643"/>
      <c r="NLX5" s="640"/>
      <c r="NLY5" s="641"/>
      <c r="NLZ5" s="641"/>
      <c r="NMA5" s="641"/>
      <c r="NMB5" s="641"/>
      <c r="NMC5" s="641"/>
      <c r="NMD5" s="641"/>
      <c r="NME5" s="648" t="s">
        <v>5212</v>
      </c>
      <c r="NMF5" s="641"/>
      <c r="NMG5" s="641"/>
      <c r="NMH5" s="641"/>
      <c r="NMI5" s="641"/>
      <c r="NMJ5" s="641"/>
      <c r="NMK5" s="641"/>
      <c r="NML5" s="641"/>
      <c r="NMM5" s="643"/>
      <c r="NMN5" s="640"/>
      <c r="NMO5" s="641"/>
      <c r="NMP5" s="641"/>
      <c r="NMQ5" s="641"/>
      <c r="NMR5" s="641"/>
      <c r="NMS5" s="641"/>
      <c r="NMT5" s="641"/>
      <c r="NMU5" s="648" t="s">
        <v>5212</v>
      </c>
      <c r="NMV5" s="641"/>
      <c r="NMW5" s="641"/>
      <c r="NMX5" s="641"/>
      <c r="NMY5" s="641"/>
      <c r="NMZ5" s="641"/>
      <c r="NNA5" s="641"/>
      <c r="NNB5" s="641"/>
      <c r="NNC5" s="643"/>
      <c r="NND5" s="640"/>
      <c r="NNE5" s="641"/>
      <c r="NNF5" s="641"/>
      <c r="NNG5" s="641"/>
      <c r="NNH5" s="641"/>
      <c r="NNI5" s="641"/>
      <c r="NNJ5" s="641"/>
      <c r="NNK5" s="648" t="s">
        <v>5212</v>
      </c>
      <c r="NNL5" s="641"/>
      <c r="NNM5" s="641"/>
      <c r="NNN5" s="641"/>
      <c r="NNO5" s="641"/>
      <c r="NNP5" s="641"/>
      <c r="NNQ5" s="641"/>
      <c r="NNR5" s="641"/>
      <c r="NNS5" s="643"/>
      <c r="NNT5" s="640"/>
      <c r="NNU5" s="641"/>
      <c r="NNV5" s="641"/>
      <c r="NNW5" s="641"/>
      <c r="NNX5" s="641"/>
      <c r="NNY5" s="641"/>
      <c r="NNZ5" s="641"/>
      <c r="NOA5" s="648" t="s">
        <v>5212</v>
      </c>
      <c r="NOB5" s="641"/>
      <c r="NOC5" s="641"/>
      <c r="NOD5" s="641"/>
      <c r="NOE5" s="641"/>
      <c r="NOF5" s="641"/>
      <c r="NOG5" s="641"/>
      <c r="NOH5" s="641"/>
      <c r="NOI5" s="643"/>
      <c r="NOJ5" s="640"/>
      <c r="NOK5" s="641"/>
      <c r="NOL5" s="641"/>
      <c r="NOM5" s="641"/>
      <c r="NON5" s="641"/>
      <c r="NOO5" s="641"/>
      <c r="NOP5" s="641"/>
      <c r="NOQ5" s="648" t="s">
        <v>5212</v>
      </c>
      <c r="NOR5" s="641"/>
      <c r="NOS5" s="641"/>
      <c r="NOT5" s="641"/>
      <c r="NOU5" s="641"/>
      <c r="NOV5" s="641"/>
      <c r="NOW5" s="641"/>
      <c r="NOX5" s="641"/>
      <c r="NOY5" s="643"/>
      <c r="NOZ5" s="640"/>
      <c r="NPA5" s="641"/>
      <c r="NPB5" s="641"/>
      <c r="NPC5" s="641"/>
      <c r="NPD5" s="641"/>
      <c r="NPE5" s="641"/>
      <c r="NPF5" s="641"/>
      <c r="NPG5" s="648" t="s">
        <v>5212</v>
      </c>
      <c r="NPH5" s="641"/>
      <c r="NPI5" s="641"/>
      <c r="NPJ5" s="641"/>
      <c r="NPK5" s="641"/>
      <c r="NPL5" s="641"/>
      <c r="NPM5" s="641"/>
      <c r="NPN5" s="641"/>
      <c r="NPO5" s="643"/>
      <c r="NPP5" s="640"/>
      <c r="NPQ5" s="641"/>
      <c r="NPR5" s="641"/>
      <c r="NPS5" s="641"/>
      <c r="NPT5" s="641"/>
      <c r="NPU5" s="641"/>
      <c r="NPV5" s="641"/>
      <c r="NPW5" s="648" t="s">
        <v>5212</v>
      </c>
      <c r="NPX5" s="641"/>
      <c r="NPY5" s="641"/>
      <c r="NPZ5" s="641"/>
      <c r="NQA5" s="641"/>
      <c r="NQB5" s="641"/>
      <c r="NQC5" s="641"/>
      <c r="NQD5" s="641"/>
      <c r="NQE5" s="643"/>
      <c r="NQF5" s="640"/>
      <c r="NQG5" s="641"/>
      <c r="NQH5" s="641"/>
      <c r="NQI5" s="641"/>
      <c r="NQJ5" s="641"/>
      <c r="NQK5" s="641"/>
      <c r="NQL5" s="641"/>
      <c r="NQM5" s="648" t="s">
        <v>5212</v>
      </c>
      <c r="NQN5" s="641"/>
      <c r="NQO5" s="641"/>
      <c r="NQP5" s="641"/>
      <c r="NQQ5" s="641"/>
      <c r="NQR5" s="641"/>
      <c r="NQS5" s="641"/>
      <c r="NQT5" s="641"/>
      <c r="NQU5" s="643"/>
      <c r="NQV5" s="640"/>
      <c r="NQW5" s="641"/>
      <c r="NQX5" s="641"/>
      <c r="NQY5" s="641"/>
      <c r="NQZ5" s="641"/>
      <c r="NRA5" s="641"/>
      <c r="NRB5" s="641"/>
      <c r="NRC5" s="648" t="s">
        <v>5212</v>
      </c>
      <c r="NRD5" s="641"/>
      <c r="NRE5" s="641"/>
      <c r="NRF5" s="641"/>
      <c r="NRG5" s="641"/>
      <c r="NRH5" s="641"/>
      <c r="NRI5" s="641"/>
      <c r="NRJ5" s="641"/>
      <c r="NRK5" s="643"/>
      <c r="NRL5" s="640"/>
      <c r="NRM5" s="641"/>
      <c r="NRN5" s="641"/>
      <c r="NRO5" s="641"/>
      <c r="NRP5" s="641"/>
      <c r="NRQ5" s="641"/>
      <c r="NRR5" s="641"/>
      <c r="NRS5" s="648" t="s">
        <v>5212</v>
      </c>
      <c r="NRT5" s="641"/>
      <c r="NRU5" s="641"/>
      <c r="NRV5" s="641"/>
      <c r="NRW5" s="641"/>
      <c r="NRX5" s="641"/>
      <c r="NRY5" s="641"/>
      <c r="NRZ5" s="641"/>
      <c r="NSA5" s="643"/>
      <c r="NSB5" s="640"/>
      <c r="NSC5" s="641"/>
      <c r="NSD5" s="641"/>
      <c r="NSE5" s="641"/>
      <c r="NSF5" s="641"/>
      <c r="NSG5" s="641"/>
      <c r="NSH5" s="641"/>
      <c r="NSI5" s="648" t="s">
        <v>5212</v>
      </c>
      <c r="NSJ5" s="641"/>
      <c r="NSK5" s="641"/>
      <c r="NSL5" s="641"/>
      <c r="NSM5" s="641"/>
      <c r="NSN5" s="641"/>
      <c r="NSO5" s="641"/>
      <c r="NSP5" s="641"/>
      <c r="NSQ5" s="643"/>
      <c r="NSR5" s="640"/>
      <c r="NSS5" s="641"/>
      <c r="NST5" s="641"/>
      <c r="NSU5" s="641"/>
      <c r="NSV5" s="641"/>
      <c r="NSW5" s="641"/>
      <c r="NSX5" s="641"/>
      <c r="NSY5" s="648" t="s">
        <v>5212</v>
      </c>
      <c r="NSZ5" s="641"/>
      <c r="NTA5" s="641"/>
      <c r="NTB5" s="641"/>
      <c r="NTC5" s="641"/>
      <c r="NTD5" s="641"/>
      <c r="NTE5" s="641"/>
      <c r="NTF5" s="641"/>
      <c r="NTG5" s="643"/>
      <c r="NTH5" s="640"/>
      <c r="NTI5" s="641"/>
      <c r="NTJ5" s="641"/>
      <c r="NTK5" s="641"/>
      <c r="NTL5" s="641"/>
      <c r="NTM5" s="641"/>
      <c r="NTN5" s="641"/>
      <c r="NTO5" s="648" t="s">
        <v>5212</v>
      </c>
      <c r="NTP5" s="641"/>
      <c r="NTQ5" s="641"/>
      <c r="NTR5" s="641"/>
      <c r="NTS5" s="641"/>
      <c r="NTT5" s="641"/>
      <c r="NTU5" s="641"/>
      <c r="NTV5" s="641"/>
      <c r="NTW5" s="643"/>
      <c r="NTX5" s="640"/>
      <c r="NTY5" s="641"/>
      <c r="NTZ5" s="641"/>
      <c r="NUA5" s="641"/>
      <c r="NUB5" s="641"/>
      <c r="NUC5" s="641"/>
      <c r="NUD5" s="641"/>
      <c r="NUE5" s="648" t="s">
        <v>5212</v>
      </c>
      <c r="NUF5" s="641"/>
      <c r="NUG5" s="641"/>
      <c r="NUH5" s="641"/>
      <c r="NUI5" s="641"/>
      <c r="NUJ5" s="641"/>
      <c r="NUK5" s="641"/>
      <c r="NUL5" s="641"/>
      <c r="NUM5" s="643"/>
      <c r="NUN5" s="640"/>
      <c r="NUO5" s="641"/>
      <c r="NUP5" s="641"/>
      <c r="NUQ5" s="641"/>
      <c r="NUR5" s="641"/>
      <c r="NUS5" s="641"/>
      <c r="NUT5" s="641"/>
      <c r="NUU5" s="648" t="s">
        <v>5212</v>
      </c>
      <c r="NUV5" s="641"/>
      <c r="NUW5" s="641"/>
      <c r="NUX5" s="641"/>
      <c r="NUY5" s="641"/>
      <c r="NUZ5" s="641"/>
      <c r="NVA5" s="641"/>
      <c r="NVB5" s="641"/>
      <c r="NVC5" s="643"/>
      <c r="NVD5" s="640"/>
      <c r="NVE5" s="641"/>
      <c r="NVF5" s="641"/>
      <c r="NVG5" s="641"/>
      <c r="NVH5" s="641"/>
      <c r="NVI5" s="641"/>
      <c r="NVJ5" s="641"/>
      <c r="NVK5" s="648" t="s">
        <v>5212</v>
      </c>
      <c r="NVL5" s="641"/>
      <c r="NVM5" s="641"/>
      <c r="NVN5" s="641"/>
      <c r="NVO5" s="641"/>
      <c r="NVP5" s="641"/>
      <c r="NVQ5" s="641"/>
      <c r="NVR5" s="641"/>
      <c r="NVS5" s="643"/>
      <c r="NVT5" s="640"/>
      <c r="NVU5" s="641"/>
      <c r="NVV5" s="641"/>
      <c r="NVW5" s="641"/>
      <c r="NVX5" s="641"/>
      <c r="NVY5" s="641"/>
      <c r="NVZ5" s="641"/>
      <c r="NWA5" s="648" t="s">
        <v>5212</v>
      </c>
      <c r="NWB5" s="641"/>
      <c r="NWC5" s="641"/>
      <c r="NWD5" s="641"/>
      <c r="NWE5" s="641"/>
      <c r="NWF5" s="641"/>
      <c r="NWG5" s="641"/>
      <c r="NWH5" s="641"/>
      <c r="NWI5" s="643"/>
      <c r="NWJ5" s="640"/>
      <c r="NWK5" s="641"/>
      <c r="NWL5" s="641"/>
      <c r="NWM5" s="641"/>
      <c r="NWN5" s="641"/>
      <c r="NWO5" s="641"/>
      <c r="NWP5" s="641"/>
      <c r="NWQ5" s="648" t="s">
        <v>5212</v>
      </c>
      <c r="NWR5" s="641"/>
      <c r="NWS5" s="641"/>
      <c r="NWT5" s="641"/>
      <c r="NWU5" s="641"/>
      <c r="NWV5" s="641"/>
      <c r="NWW5" s="641"/>
      <c r="NWX5" s="641"/>
      <c r="NWY5" s="643"/>
      <c r="NWZ5" s="640"/>
      <c r="NXA5" s="641"/>
      <c r="NXB5" s="641"/>
      <c r="NXC5" s="641"/>
      <c r="NXD5" s="641"/>
      <c r="NXE5" s="641"/>
      <c r="NXF5" s="641"/>
      <c r="NXG5" s="648" t="s">
        <v>5212</v>
      </c>
      <c r="NXH5" s="641"/>
      <c r="NXI5" s="641"/>
      <c r="NXJ5" s="641"/>
      <c r="NXK5" s="641"/>
      <c r="NXL5" s="641"/>
      <c r="NXM5" s="641"/>
      <c r="NXN5" s="641"/>
      <c r="NXO5" s="643"/>
      <c r="NXP5" s="640"/>
      <c r="NXQ5" s="641"/>
      <c r="NXR5" s="641"/>
      <c r="NXS5" s="641"/>
      <c r="NXT5" s="641"/>
      <c r="NXU5" s="641"/>
      <c r="NXV5" s="641"/>
      <c r="NXW5" s="648" t="s">
        <v>5212</v>
      </c>
      <c r="NXX5" s="641"/>
      <c r="NXY5" s="641"/>
      <c r="NXZ5" s="641"/>
      <c r="NYA5" s="641"/>
      <c r="NYB5" s="641"/>
      <c r="NYC5" s="641"/>
      <c r="NYD5" s="641"/>
      <c r="NYE5" s="643"/>
      <c r="NYF5" s="640"/>
      <c r="NYG5" s="641"/>
      <c r="NYH5" s="641"/>
      <c r="NYI5" s="641"/>
      <c r="NYJ5" s="641"/>
      <c r="NYK5" s="641"/>
      <c r="NYL5" s="641"/>
      <c r="NYM5" s="648" t="s">
        <v>5212</v>
      </c>
      <c r="NYN5" s="641"/>
      <c r="NYO5" s="641"/>
      <c r="NYP5" s="641"/>
      <c r="NYQ5" s="641"/>
      <c r="NYR5" s="641"/>
      <c r="NYS5" s="641"/>
      <c r="NYT5" s="641"/>
      <c r="NYU5" s="643"/>
      <c r="NYV5" s="640"/>
      <c r="NYW5" s="641"/>
      <c r="NYX5" s="641"/>
      <c r="NYY5" s="641"/>
      <c r="NYZ5" s="641"/>
      <c r="NZA5" s="641"/>
      <c r="NZB5" s="641"/>
      <c r="NZC5" s="648" t="s">
        <v>5212</v>
      </c>
      <c r="NZD5" s="641"/>
      <c r="NZE5" s="641"/>
      <c r="NZF5" s="641"/>
      <c r="NZG5" s="641"/>
      <c r="NZH5" s="641"/>
      <c r="NZI5" s="641"/>
      <c r="NZJ5" s="641"/>
      <c r="NZK5" s="643"/>
      <c r="NZL5" s="640"/>
      <c r="NZM5" s="641"/>
      <c r="NZN5" s="641"/>
      <c r="NZO5" s="641"/>
      <c r="NZP5" s="641"/>
      <c r="NZQ5" s="641"/>
      <c r="NZR5" s="641"/>
      <c r="NZS5" s="648" t="s">
        <v>5212</v>
      </c>
      <c r="NZT5" s="641"/>
      <c r="NZU5" s="641"/>
      <c r="NZV5" s="641"/>
      <c r="NZW5" s="641"/>
      <c r="NZX5" s="641"/>
      <c r="NZY5" s="641"/>
      <c r="NZZ5" s="641"/>
      <c r="OAA5" s="643"/>
      <c r="OAB5" s="640"/>
      <c r="OAC5" s="641"/>
      <c r="OAD5" s="641"/>
      <c r="OAE5" s="641"/>
      <c r="OAF5" s="641"/>
      <c r="OAG5" s="641"/>
      <c r="OAH5" s="641"/>
      <c r="OAI5" s="648" t="s">
        <v>5212</v>
      </c>
      <c r="OAJ5" s="641"/>
      <c r="OAK5" s="641"/>
      <c r="OAL5" s="641"/>
      <c r="OAM5" s="641"/>
      <c r="OAN5" s="641"/>
      <c r="OAO5" s="641"/>
      <c r="OAP5" s="641"/>
      <c r="OAQ5" s="643"/>
      <c r="OAR5" s="640"/>
      <c r="OAS5" s="641"/>
      <c r="OAT5" s="641"/>
      <c r="OAU5" s="641"/>
      <c r="OAV5" s="641"/>
      <c r="OAW5" s="641"/>
      <c r="OAX5" s="641"/>
      <c r="OAY5" s="648" t="s">
        <v>5212</v>
      </c>
      <c r="OAZ5" s="641"/>
      <c r="OBA5" s="641"/>
      <c r="OBB5" s="641"/>
      <c r="OBC5" s="641"/>
      <c r="OBD5" s="641"/>
      <c r="OBE5" s="641"/>
      <c r="OBF5" s="641"/>
      <c r="OBG5" s="643"/>
      <c r="OBH5" s="640"/>
      <c r="OBI5" s="641"/>
      <c r="OBJ5" s="641"/>
      <c r="OBK5" s="641"/>
      <c r="OBL5" s="641"/>
      <c r="OBM5" s="641"/>
      <c r="OBN5" s="641"/>
      <c r="OBO5" s="648" t="s">
        <v>5212</v>
      </c>
      <c r="OBP5" s="641"/>
      <c r="OBQ5" s="641"/>
      <c r="OBR5" s="641"/>
      <c r="OBS5" s="641"/>
      <c r="OBT5" s="641"/>
      <c r="OBU5" s="641"/>
      <c r="OBV5" s="641"/>
      <c r="OBW5" s="643"/>
      <c r="OBX5" s="640"/>
      <c r="OBY5" s="641"/>
      <c r="OBZ5" s="641"/>
      <c r="OCA5" s="641"/>
      <c r="OCB5" s="641"/>
      <c r="OCC5" s="641"/>
      <c r="OCD5" s="641"/>
      <c r="OCE5" s="648" t="s">
        <v>5212</v>
      </c>
      <c r="OCF5" s="641"/>
      <c r="OCG5" s="641"/>
      <c r="OCH5" s="641"/>
      <c r="OCI5" s="641"/>
      <c r="OCJ5" s="641"/>
      <c r="OCK5" s="641"/>
      <c r="OCL5" s="641"/>
      <c r="OCM5" s="643"/>
      <c r="OCN5" s="640"/>
      <c r="OCO5" s="641"/>
      <c r="OCP5" s="641"/>
      <c r="OCQ5" s="641"/>
      <c r="OCR5" s="641"/>
      <c r="OCS5" s="641"/>
      <c r="OCT5" s="641"/>
      <c r="OCU5" s="648" t="s">
        <v>5212</v>
      </c>
      <c r="OCV5" s="641"/>
      <c r="OCW5" s="641"/>
      <c r="OCX5" s="641"/>
      <c r="OCY5" s="641"/>
      <c r="OCZ5" s="641"/>
      <c r="ODA5" s="641"/>
      <c r="ODB5" s="641"/>
      <c r="ODC5" s="643"/>
      <c r="ODD5" s="640"/>
      <c r="ODE5" s="641"/>
      <c r="ODF5" s="641"/>
      <c r="ODG5" s="641"/>
      <c r="ODH5" s="641"/>
      <c r="ODI5" s="641"/>
      <c r="ODJ5" s="641"/>
      <c r="ODK5" s="648" t="s">
        <v>5212</v>
      </c>
      <c r="ODL5" s="641"/>
      <c r="ODM5" s="641"/>
      <c r="ODN5" s="641"/>
      <c r="ODO5" s="641"/>
      <c r="ODP5" s="641"/>
      <c r="ODQ5" s="641"/>
      <c r="ODR5" s="641"/>
      <c r="ODS5" s="643"/>
      <c r="ODT5" s="640"/>
      <c r="ODU5" s="641"/>
      <c r="ODV5" s="641"/>
      <c r="ODW5" s="641"/>
      <c r="ODX5" s="641"/>
      <c r="ODY5" s="641"/>
      <c r="ODZ5" s="641"/>
      <c r="OEA5" s="648" t="s">
        <v>5212</v>
      </c>
      <c r="OEB5" s="641"/>
      <c r="OEC5" s="641"/>
      <c r="OED5" s="641"/>
      <c r="OEE5" s="641"/>
      <c r="OEF5" s="641"/>
      <c r="OEG5" s="641"/>
      <c r="OEH5" s="641"/>
      <c r="OEI5" s="643"/>
      <c r="OEJ5" s="640"/>
      <c r="OEK5" s="641"/>
      <c r="OEL5" s="641"/>
      <c r="OEM5" s="641"/>
      <c r="OEN5" s="641"/>
      <c r="OEO5" s="641"/>
      <c r="OEP5" s="641"/>
      <c r="OEQ5" s="648" t="s">
        <v>5212</v>
      </c>
      <c r="OER5" s="641"/>
      <c r="OES5" s="641"/>
      <c r="OET5" s="641"/>
      <c r="OEU5" s="641"/>
      <c r="OEV5" s="641"/>
      <c r="OEW5" s="641"/>
      <c r="OEX5" s="641"/>
      <c r="OEY5" s="643"/>
      <c r="OEZ5" s="640"/>
      <c r="OFA5" s="641"/>
      <c r="OFB5" s="641"/>
      <c r="OFC5" s="641"/>
      <c r="OFD5" s="641"/>
      <c r="OFE5" s="641"/>
      <c r="OFF5" s="641"/>
      <c r="OFG5" s="648" t="s">
        <v>5212</v>
      </c>
      <c r="OFH5" s="641"/>
      <c r="OFI5" s="641"/>
      <c r="OFJ5" s="641"/>
      <c r="OFK5" s="641"/>
      <c r="OFL5" s="641"/>
      <c r="OFM5" s="641"/>
      <c r="OFN5" s="641"/>
      <c r="OFO5" s="643"/>
      <c r="OFP5" s="640"/>
      <c r="OFQ5" s="641"/>
      <c r="OFR5" s="641"/>
      <c r="OFS5" s="641"/>
      <c r="OFT5" s="641"/>
      <c r="OFU5" s="641"/>
      <c r="OFV5" s="641"/>
      <c r="OFW5" s="648" t="s">
        <v>5212</v>
      </c>
      <c r="OFX5" s="641"/>
      <c r="OFY5" s="641"/>
      <c r="OFZ5" s="641"/>
      <c r="OGA5" s="641"/>
      <c r="OGB5" s="641"/>
      <c r="OGC5" s="641"/>
      <c r="OGD5" s="641"/>
      <c r="OGE5" s="643"/>
      <c r="OGF5" s="640"/>
      <c r="OGG5" s="641"/>
      <c r="OGH5" s="641"/>
      <c r="OGI5" s="641"/>
      <c r="OGJ5" s="641"/>
      <c r="OGK5" s="641"/>
      <c r="OGL5" s="641"/>
      <c r="OGM5" s="648" t="s">
        <v>5212</v>
      </c>
      <c r="OGN5" s="641"/>
      <c r="OGO5" s="641"/>
      <c r="OGP5" s="641"/>
      <c r="OGQ5" s="641"/>
      <c r="OGR5" s="641"/>
      <c r="OGS5" s="641"/>
      <c r="OGT5" s="641"/>
      <c r="OGU5" s="643"/>
      <c r="OGV5" s="640"/>
      <c r="OGW5" s="641"/>
      <c r="OGX5" s="641"/>
      <c r="OGY5" s="641"/>
      <c r="OGZ5" s="641"/>
      <c r="OHA5" s="641"/>
      <c r="OHB5" s="641"/>
      <c r="OHC5" s="648" t="s">
        <v>5212</v>
      </c>
      <c r="OHD5" s="641"/>
      <c r="OHE5" s="641"/>
      <c r="OHF5" s="641"/>
      <c r="OHG5" s="641"/>
      <c r="OHH5" s="641"/>
      <c r="OHI5" s="641"/>
      <c r="OHJ5" s="641"/>
      <c r="OHK5" s="643"/>
      <c r="OHL5" s="640"/>
      <c r="OHM5" s="641"/>
      <c r="OHN5" s="641"/>
      <c r="OHO5" s="641"/>
      <c r="OHP5" s="641"/>
      <c r="OHQ5" s="641"/>
      <c r="OHR5" s="641"/>
      <c r="OHS5" s="648" t="s">
        <v>5212</v>
      </c>
      <c r="OHT5" s="641"/>
      <c r="OHU5" s="641"/>
      <c r="OHV5" s="641"/>
      <c r="OHW5" s="641"/>
      <c r="OHX5" s="641"/>
      <c r="OHY5" s="641"/>
      <c r="OHZ5" s="641"/>
      <c r="OIA5" s="643"/>
      <c r="OIB5" s="640"/>
      <c r="OIC5" s="641"/>
      <c r="OID5" s="641"/>
      <c r="OIE5" s="641"/>
      <c r="OIF5" s="641"/>
      <c r="OIG5" s="641"/>
      <c r="OIH5" s="641"/>
      <c r="OII5" s="648" t="s">
        <v>5212</v>
      </c>
      <c r="OIJ5" s="641"/>
      <c r="OIK5" s="641"/>
      <c r="OIL5" s="641"/>
      <c r="OIM5" s="641"/>
      <c r="OIN5" s="641"/>
      <c r="OIO5" s="641"/>
      <c r="OIP5" s="641"/>
      <c r="OIQ5" s="643"/>
      <c r="OIR5" s="640"/>
      <c r="OIS5" s="641"/>
      <c r="OIT5" s="641"/>
      <c r="OIU5" s="641"/>
      <c r="OIV5" s="641"/>
      <c r="OIW5" s="641"/>
      <c r="OIX5" s="641"/>
      <c r="OIY5" s="648" t="s">
        <v>5212</v>
      </c>
      <c r="OIZ5" s="641"/>
      <c r="OJA5" s="641"/>
      <c r="OJB5" s="641"/>
      <c r="OJC5" s="641"/>
      <c r="OJD5" s="641"/>
      <c r="OJE5" s="641"/>
      <c r="OJF5" s="641"/>
      <c r="OJG5" s="643"/>
      <c r="OJH5" s="640"/>
      <c r="OJI5" s="641"/>
      <c r="OJJ5" s="641"/>
      <c r="OJK5" s="641"/>
      <c r="OJL5" s="641"/>
      <c r="OJM5" s="641"/>
      <c r="OJN5" s="641"/>
      <c r="OJO5" s="648" t="s">
        <v>5212</v>
      </c>
      <c r="OJP5" s="641"/>
      <c r="OJQ5" s="641"/>
      <c r="OJR5" s="641"/>
      <c r="OJS5" s="641"/>
      <c r="OJT5" s="641"/>
      <c r="OJU5" s="641"/>
      <c r="OJV5" s="641"/>
      <c r="OJW5" s="643"/>
      <c r="OJX5" s="640"/>
      <c r="OJY5" s="641"/>
      <c r="OJZ5" s="641"/>
      <c r="OKA5" s="641"/>
      <c r="OKB5" s="641"/>
      <c r="OKC5" s="641"/>
      <c r="OKD5" s="641"/>
      <c r="OKE5" s="648" t="s">
        <v>5212</v>
      </c>
      <c r="OKF5" s="641"/>
      <c r="OKG5" s="641"/>
      <c r="OKH5" s="641"/>
      <c r="OKI5" s="641"/>
      <c r="OKJ5" s="641"/>
      <c r="OKK5" s="641"/>
      <c r="OKL5" s="641"/>
      <c r="OKM5" s="643"/>
      <c r="OKN5" s="640"/>
      <c r="OKO5" s="641"/>
      <c r="OKP5" s="641"/>
      <c r="OKQ5" s="641"/>
      <c r="OKR5" s="641"/>
      <c r="OKS5" s="641"/>
      <c r="OKT5" s="641"/>
      <c r="OKU5" s="648" t="s">
        <v>5212</v>
      </c>
      <c r="OKV5" s="641"/>
      <c r="OKW5" s="641"/>
      <c r="OKX5" s="641"/>
      <c r="OKY5" s="641"/>
      <c r="OKZ5" s="641"/>
      <c r="OLA5" s="641"/>
      <c r="OLB5" s="641"/>
      <c r="OLC5" s="643"/>
      <c r="OLD5" s="640"/>
      <c r="OLE5" s="641"/>
      <c r="OLF5" s="641"/>
      <c r="OLG5" s="641"/>
      <c r="OLH5" s="641"/>
      <c r="OLI5" s="641"/>
      <c r="OLJ5" s="641"/>
      <c r="OLK5" s="648" t="s">
        <v>5212</v>
      </c>
      <c r="OLL5" s="641"/>
      <c r="OLM5" s="641"/>
      <c r="OLN5" s="641"/>
      <c r="OLO5" s="641"/>
      <c r="OLP5" s="641"/>
      <c r="OLQ5" s="641"/>
      <c r="OLR5" s="641"/>
      <c r="OLS5" s="643"/>
      <c r="OLT5" s="640"/>
      <c r="OLU5" s="641"/>
      <c r="OLV5" s="641"/>
      <c r="OLW5" s="641"/>
      <c r="OLX5" s="641"/>
      <c r="OLY5" s="641"/>
      <c r="OLZ5" s="641"/>
      <c r="OMA5" s="648" t="s">
        <v>5212</v>
      </c>
      <c r="OMB5" s="641"/>
      <c r="OMC5" s="641"/>
      <c r="OMD5" s="641"/>
      <c r="OME5" s="641"/>
      <c r="OMF5" s="641"/>
      <c r="OMG5" s="641"/>
      <c r="OMH5" s="641"/>
      <c r="OMI5" s="643"/>
      <c r="OMJ5" s="640"/>
      <c r="OMK5" s="641"/>
      <c r="OML5" s="641"/>
      <c r="OMM5" s="641"/>
      <c r="OMN5" s="641"/>
      <c r="OMO5" s="641"/>
      <c r="OMP5" s="641"/>
      <c r="OMQ5" s="648" t="s">
        <v>5212</v>
      </c>
      <c r="OMR5" s="641"/>
      <c r="OMS5" s="641"/>
      <c r="OMT5" s="641"/>
      <c r="OMU5" s="641"/>
      <c r="OMV5" s="641"/>
      <c r="OMW5" s="641"/>
      <c r="OMX5" s="641"/>
      <c r="OMY5" s="643"/>
      <c r="OMZ5" s="640"/>
      <c r="ONA5" s="641"/>
      <c r="ONB5" s="641"/>
      <c r="ONC5" s="641"/>
      <c r="OND5" s="641"/>
      <c r="ONE5" s="641"/>
      <c r="ONF5" s="641"/>
      <c r="ONG5" s="648" t="s">
        <v>5212</v>
      </c>
      <c r="ONH5" s="641"/>
      <c r="ONI5" s="641"/>
      <c r="ONJ5" s="641"/>
      <c r="ONK5" s="641"/>
      <c r="ONL5" s="641"/>
      <c r="ONM5" s="641"/>
      <c r="ONN5" s="641"/>
      <c r="ONO5" s="643"/>
      <c r="ONP5" s="640"/>
      <c r="ONQ5" s="641"/>
      <c r="ONR5" s="641"/>
      <c r="ONS5" s="641"/>
      <c r="ONT5" s="641"/>
      <c r="ONU5" s="641"/>
      <c r="ONV5" s="641"/>
      <c r="ONW5" s="648" t="s">
        <v>5212</v>
      </c>
      <c r="ONX5" s="641"/>
      <c r="ONY5" s="641"/>
      <c r="ONZ5" s="641"/>
      <c r="OOA5" s="641"/>
      <c r="OOB5" s="641"/>
      <c r="OOC5" s="641"/>
      <c r="OOD5" s="641"/>
      <c r="OOE5" s="643"/>
      <c r="OOF5" s="640"/>
      <c r="OOG5" s="641"/>
      <c r="OOH5" s="641"/>
      <c r="OOI5" s="641"/>
      <c r="OOJ5" s="641"/>
      <c r="OOK5" s="641"/>
      <c r="OOL5" s="641"/>
      <c r="OOM5" s="648" t="s">
        <v>5212</v>
      </c>
      <c r="OON5" s="641"/>
      <c r="OOO5" s="641"/>
      <c r="OOP5" s="641"/>
      <c r="OOQ5" s="641"/>
      <c r="OOR5" s="641"/>
      <c r="OOS5" s="641"/>
      <c r="OOT5" s="641"/>
      <c r="OOU5" s="643"/>
      <c r="OOV5" s="640"/>
      <c r="OOW5" s="641"/>
      <c r="OOX5" s="641"/>
      <c r="OOY5" s="641"/>
      <c r="OOZ5" s="641"/>
      <c r="OPA5" s="641"/>
      <c r="OPB5" s="641"/>
      <c r="OPC5" s="648" t="s">
        <v>5212</v>
      </c>
      <c r="OPD5" s="641"/>
      <c r="OPE5" s="641"/>
      <c r="OPF5" s="641"/>
      <c r="OPG5" s="641"/>
      <c r="OPH5" s="641"/>
      <c r="OPI5" s="641"/>
      <c r="OPJ5" s="641"/>
      <c r="OPK5" s="643"/>
      <c r="OPL5" s="640"/>
      <c r="OPM5" s="641"/>
      <c r="OPN5" s="641"/>
      <c r="OPO5" s="641"/>
      <c r="OPP5" s="641"/>
      <c r="OPQ5" s="641"/>
      <c r="OPR5" s="641"/>
      <c r="OPS5" s="648" t="s">
        <v>5212</v>
      </c>
      <c r="OPT5" s="641"/>
      <c r="OPU5" s="641"/>
      <c r="OPV5" s="641"/>
      <c r="OPW5" s="641"/>
      <c r="OPX5" s="641"/>
      <c r="OPY5" s="641"/>
      <c r="OPZ5" s="641"/>
      <c r="OQA5" s="643"/>
      <c r="OQB5" s="640"/>
      <c r="OQC5" s="641"/>
      <c r="OQD5" s="641"/>
      <c r="OQE5" s="641"/>
      <c r="OQF5" s="641"/>
      <c r="OQG5" s="641"/>
      <c r="OQH5" s="641"/>
      <c r="OQI5" s="648" t="s">
        <v>5212</v>
      </c>
      <c r="OQJ5" s="641"/>
      <c r="OQK5" s="641"/>
      <c r="OQL5" s="641"/>
      <c r="OQM5" s="641"/>
      <c r="OQN5" s="641"/>
      <c r="OQO5" s="641"/>
      <c r="OQP5" s="641"/>
      <c r="OQQ5" s="643"/>
      <c r="OQR5" s="640"/>
      <c r="OQS5" s="641"/>
      <c r="OQT5" s="641"/>
      <c r="OQU5" s="641"/>
      <c r="OQV5" s="641"/>
      <c r="OQW5" s="641"/>
      <c r="OQX5" s="641"/>
      <c r="OQY5" s="648" t="s">
        <v>5212</v>
      </c>
      <c r="OQZ5" s="641"/>
      <c r="ORA5" s="641"/>
      <c r="ORB5" s="641"/>
      <c r="ORC5" s="641"/>
      <c r="ORD5" s="641"/>
      <c r="ORE5" s="641"/>
      <c r="ORF5" s="641"/>
      <c r="ORG5" s="643"/>
      <c r="ORH5" s="640"/>
      <c r="ORI5" s="641"/>
      <c r="ORJ5" s="641"/>
      <c r="ORK5" s="641"/>
      <c r="ORL5" s="641"/>
      <c r="ORM5" s="641"/>
      <c r="ORN5" s="641"/>
      <c r="ORO5" s="648" t="s">
        <v>5212</v>
      </c>
      <c r="ORP5" s="641"/>
      <c r="ORQ5" s="641"/>
      <c r="ORR5" s="641"/>
      <c r="ORS5" s="641"/>
      <c r="ORT5" s="641"/>
      <c r="ORU5" s="641"/>
      <c r="ORV5" s="641"/>
      <c r="ORW5" s="643"/>
      <c r="ORX5" s="640"/>
      <c r="ORY5" s="641"/>
      <c r="ORZ5" s="641"/>
      <c r="OSA5" s="641"/>
      <c r="OSB5" s="641"/>
      <c r="OSC5" s="641"/>
      <c r="OSD5" s="641"/>
      <c r="OSE5" s="648" t="s">
        <v>5212</v>
      </c>
      <c r="OSF5" s="641"/>
      <c r="OSG5" s="641"/>
      <c r="OSH5" s="641"/>
      <c r="OSI5" s="641"/>
      <c r="OSJ5" s="641"/>
      <c r="OSK5" s="641"/>
      <c r="OSL5" s="641"/>
      <c r="OSM5" s="643"/>
      <c r="OSN5" s="640"/>
      <c r="OSO5" s="641"/>
      <c r="OSP5" s="641"/>
      <c r="OSQ5" s="641"/>
      <c r="OSR5" s="641"/>
      <c r="OSS5" s="641"/>
      <c r="OST5" s="641"/>
      <c r="OSU5" s="648" t="s">
        <v>5212</v>
      </c>
      <c r="OSV5" s="641"/>
      <c r="OSW5" s="641"/>
      <c r="OSX5" s="641"/>
      <c r="OSY5" s="641"/>
      <c r="OSZ5" s="641"/>
      <c r="OTA5" s="641"/>
      <c r="OTB5" s="641"/>
      <c r="OTC5" s="643"/>
      <c r="OTD5" s="640"/>
      <c r="OTE5" s="641"/>
      <c r="OTF5" s="641"/>
      <c r="OTG5" s="641"/>
      <c r="OTH5" s="641"/>
      <c r="OTI5" s="641"/>
      <c r="OTJ5" s="641"/>
      <c r="OTK5" s="648" t="s">
        <v>5212</v>
      </c>
      <c r="OTL5" s="641"/>
      <c r="OTM5" s="641"/>
      <c r="OTN5" s="641"/>
      <c r="OTO5" s="641"/>
      <c r="OTP5" s="641"/>
      <c r="OTQ5" s="641"/>
      <c r="OTR5" s="641"/>
      <c r="OTS5" s="643"/>
      <c r="OTT5" s="640"/>
      <c r="OTU5" s="641"/>
      <c r="OTV5" s="641"/>
      <c r="OTW5" s="641"/>
      <c r="OTX5" s="641"/>
      <c r="OTY5" s="641"/>
      <c r="OTZ5" s="641"/>
      <c r="OUA5" s="648" t="s">
        <v>5212</v>
      </c>
      <c r="OUB5" s="641"/>
      <c r="OUC5" s="641"/>
      <c r="OUD5" s="641"/>
      <c r="OUE5" s="641"/>
      <c r="OUF5" s="641"/>
      <c r="OUG5" s="641"/>
      <c r="OUH5" s="641"/>
      <c r="OUI5" s="643"/>
      <c r="OUJ5" s="640"/>
      <c r="OUK5" s="641"/>
      <c r="OUL5" s="641"/>
      <c r="OUM5" s="641"/>
      <c r="OUN5" s="641"/>
      <c r="OUO5" s="641"/>
      <c r="OUP5" s="641"/>
      <c r="OUQ5" s="648" t="s">
        <v>5212</v>
      </c>
      <c r="OUR5" s="641"/>
      <c r="OUS5" s="641"/>
      <c r="OUT5" s="641"/>
      <c r="OUU5" s="641"/>
      <c r="OUV5" s="641"/>
      <c r="OUW5" s="641"/>
      <c r="OUX5" s="641"/>
      <c r="OUY5" s="643"/>
      <c r="OUZ5" s="640"/>
      <c r="OVA5" s="641"/>
      <c r="OVB5" s="641"/>
      <c r="OVC5" s="641"/>
      <c r="OVD5" s="641"/>
      <c r="OVE5" s="641"/>
      <c r="OVF5" s="641"/>
      <c r="OVG5" s="648" t="s">
        <v>5212</v>
      </c>
      <c r="OVH5" s="641"/>
      <c r="OVI5" s="641"/>
      <c r="OVJ5" s="641"/>
      <c r="OVK5" s="641"/>
      <c r="OVL5" s="641"/>
      <c r="OVM5" s="641"/>
      <c r="OVN5" s="641"/>
      <c r="OVO5" s="643"/>
      <c r="OVP5" s="640"/>
      <c r="OVQ5" s="641"/>
      <c r="OVR5" s="641"/>
      <c r="OVS5" s="641"/>
      <c r="OVT5" s="641"/>
      <c r="OVU5" s="641"/>
      <c r="OVV5" s="641"/>
      <c r="OVW5" s="648" t="s">
        <v>5212</v>
      </c>
      <c r="OVX5" s="641"/>
      <c r="OVY5" s="641"/>
      <c r="OVZ5" s="641"/>
      <c r="OWA5" s="641"/>
      <c r="OWB5" s="641"/>
      <c r="OWC5" s="641"/>
      <c r="OWD5" s="641"/>
      <c r="OWE5" s="643"/>
      <c r="OWF5" s="640"/>
      <c r="OWG5" s="641"/>
      <c r="OWH5" s="641"/>
      <c r="OWI5" s="641"/>
      <c r="OWJ5" s="641"/>
      <c r="OWK5" s="641"/>
      <c r="OWL5" s="641"/>
      <c r="OWM5" s="648" t="s">
        <v>5212</v>
      </c>
      <c r="OWN5" s="641"/>
      <c r="OWO5" s="641"/>
      <c r="OWP5" s="641"/>
      <c r="OWQ5" s="641"/>
      <c r="OWR5" s="641"/>
      <c r="OWS5" s="641"/>
      <c r="OWT5" s="641"/>
      <c r="OWU5" s="643"/>
      <c r="OWV5" s="640"/>
      <c r="OWW5" s="641"/>
      <c r="OWX5" s="641"/>
      <c r="OWY5" s="641"/>
      <c r="OWZ5" s="641"/>
      <c r="OXA5" s="641"/>
      <c r="OXB5" s="641"/>
      <c r="OXC5" s="648" t="s">
        <v>5212</v>
      </c>
      <c r="OXD5" s="641"/>
      <c r="OXE5" s="641"/>
      <c r="OXF5" s="641"/>
      <c r="OXG5" s="641"/>
      <c r="OXH5" s="641"/>
      <c r="OXI5" s="641"/>
      <c r="OXJ5" s="641"/>
      <c r="OXK5" s="643"/>
      <c r="OXL5" s="640"/>
      <c r="OXM5" s="641"/>
      <c r="OXN5" s="641"/>
      <c r="OXO5" s="641"/>
      <c r="OXP5" s="641"/>
      <c r="OXQ5" s="641"/>
      <c r="OXR5" s="641"/>
      <c r="OXS5" s="648" t="s">
        <v>5212</v>
      </c>
      <c r="OXT5" s="641"/>
      <c r="OXU5" s="641"/>
      <c r="OXV5" s="641"/>
      <c r="OXW5" s="641"/>
      <c r="OXX5" s="641"/>
      <c r="OXY5" s="641"/>
      <c r="OXZ5" s="641"/>
      <c r="OYA5" s="643"/>
      <c r="OYB5" s="640"/>
      <c r="OYC5" s="641"/>
      <c r="OYD5" s="641"/>
      <c r="OYE5" s="641"/>
      <c r="OYF5" s="641"/>
      <c r="OYG5" s="641"/>
      <c r="OYH5" s="641"/>
      <c r="OYI5" s="648" t="s">
        <v>5212</v>
      </c>
      <c r="OYJ5" s="641"/>
      <c r="OYK5" s="641"/>
      <c r="OYL5" s="641"/>
      <c r="OYM5" s="641"/>
      <c r="OYN5" s="641"/>
      <c r="OYO5" s="641"/>
      <c r="OYP5" s="641"/>
      <c r="OYQ5" s="643"/>
      <c r="OYR5" s="640"/>
      <c r="OYS5" s="641"/>
      <c r="OYT5" s="641"/>
      <c r="OYU5" s="641"/>
      <c r="OYV5" s="641"/>
      <c r="OYW5" s="641"/>
      <c r="OYX5" s="641"/>
      <c r="OYY5" s="648" t="s">
        <v>5212</v>
      </c>
      <c r="OYZ5" s="641"/>
      <c r="OZA5" s="641"/>
      <c r="OZB5" s="641"/>
      <c r="OZC5" s="641"/>
      <c r="OZD5" s="641"/>
      <c r="OZE5" s="641"/>
      <c r="OZF5" s="641"/>
      <c r="OZG5" s="643"/>
      <c r="OZH5" s="640"/>
      <c r="OZI5" s="641"/>
      <c r="OZJ5" s="641"/>
      <c r="OZK5" s="641"/>
      <c r="OZL5" s="641"/>
      <c r="OZM5" s="641"/>
      <c r="OZN5" s="641"/>
      <c r="OZO5" s="648" t="s">
        <v>5212</v>
      </c>
      <c r="OZP5" s="641"/>
      <c r="OZQ5" s="641"/>
      <c r="OZR5" s="641"/>
      <c r="OZS5" s="641"/>
      <c r="OZT5" s="641"/>
      <c r="OZU5" s="641"/>
      <c r="OZV5" s="641"/>
      <c r="OZW5" s="643"/>
      <c r="OZX5" s="640"/>
      <c r="OZY5" s="641"/>
      <c r="OZZ5" s="641"/>
      <c r="PAA5" s="641"/>
      <c r="PAB5" s="641"/>
      <c r="PAC5" s="641"/>
      <c r="PAD5" s="641"/>
      <c r="PAE5" s="648" t="s">
        <v>5212</v>
      </c>
      <c r="PAF5" s="641"/>
      <c r="PAG5" s="641"/>
      <c r="PAH5" s="641"/>
      <c r="PAI5" s="641"/>
      <c r="PAJ5" s="641"/>
      <c r="PAK5" s="641"/>
      <c r="PAL5" s="641"/>
      <c r="PAM5" s="643"/>
      <c r="PAN5" s="640"/>
      <c r="PAO5" s="641"/>
      <c r="PAP5" s="641"/>
      <c r="PAQ5" s="641"/>
      <c r="PAR5" s="641"/>
      <c r="PAS5" s="641"/>
      <c r="PAT5" s="641"/>
      <c r="PAU5" s="648" t="s">
        <v>5212</v>
      </c>
      <c r="PAV5" s="641"/>
      <c r="PAW5" s="641"/>
      <c r="PAX5" s="641"/>
      <c r="PAY5" s="641"/>
      <c r="PAZ5" s="641"/>
      <c r="PBA5" s="641"/>
      <c r="PBB5" s="641"/>
      <c r="PBC5" s="643"/>
      <c r="PBD5" s="640"/>
      <c r="PBE5" s="641"/>
      <c r="PBF5" s="641"/>
      <c r="PBG5" s="641"/>
      <c r="PBH5" s="641"/>
      <c r="PBI5" s="641"/>
      <c r="PBJ5" s="641"/>
      <c r="PBK5" s="648" t="s">
        <v>5212</v>
      </c>
      <c r="PBL5" s="641"/>
      <c r="PBM5" s="641"/>
      <c r="PBN5" s="641"/>
      <c r="PBO5" s="641"/>
      <c r="PBP5" s="641"/>
      <c r="PBQ5" s="641"/>
      <c r="PBR5" s="641"/>
      <c r="PBS5" s="643"/>
      <c r="PBT5" s="640"/>
      <c r="PBU5" s="641"/>
      <c r="PBV5" s="641"/>
      <c r="PBW5" s="641"/>
      <c r="PBX5" s="641"/>
      <c r="PBY5" s="641"/>
      <c r="PBZ5" s="641"/>
      <c r="PCA5" s="648" t="s">
        <v>5212</v>
      </c>
      <c r="PCB5" s="641"/>
      <c r="PCC5" s="641"/>
      <c r="PCD5" s="641"/>
      <c r="PCE5" s="641"/>
      <c r="PCF5" s="641"/>
      <c r="PCG5" s="641"/>
      <c r="PCH5" s="641"/>
      <c r="PCI5" s="643"/>
      <c r="PCJ5" s="640"/>
      <c r="PCK5" s="641"/>
      <c r="PCL5" s="641"/>
      <c r="PCM5" s="641"/>
      <c r="PCN5" s="641"/>
      <c r="PCO5" s="641"/>
      <c r="PCP5" s="641"/>
      <c r="PCQ5" s="648" t="s">
        <v>5212</v>
      </c>
      <c r="PCR5" s="641"/>
      <c r="PCS5" s="641"/>
      <c r="PCT5" s="641"/>
      <c r="PCU5" s="641"/>
      <c r="PCV5" s="641"/>
      <c r="PCW5" s="641"/>
      <c r="PCX5" s="641"/>
      <c r="PCY5" s="643"/>
      <c r="PCZ5" s="640"/>
      <c r="PDA5" s="641"/>
      <c r="PDB5" s="641"/>
      <c r="PDC5" s="641"/>
      <c r="PDD5" s="641"/>
      <c r="PDE5" s="641"/>
      <c r="PDF5" s="641"/>
      <c r="PDG5" s="648" t="s">
        <v>5212</v>
      </c>
      <c r="PDH5" s="641"/>
      <c r="PDI5" s="641"/>
      <c r="PDJ5" s="641"/>
      <c r="PDK5" s="641"/>
      <c r="PDL5" s="641"/>
      <c r="PDM5" s="641"/>
      <c r="PDN5" s="641"/>
      <c r="PDO5" s="643"/>
      <c r="PDP5" s="640"/>
      <c r="PDQ5" s="641"/>
      <c r="PDR5" s="641"/>
      <c r="PDS5" s="641"/>
      <c r="PDT5" s="641"/>
      <c r="PDU5" s="641"/>
      <c r="PDV5" s="641"/>
      <c r="PDW5" s="648" t="s">
        <v>5212</v>
      </c>
      <c r="PDX5" s="641"/>
      <c r="PDY5" s="641"/>
      <c r="PDZ5" s="641"/>
      <c r="PEA5" s="641"/>
      <c r="PEB5" s="641"/>
      <c r="PEC5" s="641"/>
      <c r="PED5" s="641"/>
      <c r="PEE5" s="643"/>
      <c r="PEF5" s="640"/>
      <c r="PEG5" s="641"/>
      <c r="PEH5" s="641"/>
      <c r="PEI5" s="641"/>
      <c r="PEJ5" s="641"/>
      <c r="PEK5" s="641"/>
      <c r="PEL5" s="641"/>
      <c r="PEM5" s="648" t="s">
        <v>5212</v>
      </c>
      <c r="PEN5" s="641"/>
      <c r="PEO5" s="641"/>
      <c r="PEP5" s="641"/>
      <c r="PEQ5" s="641"/>
      <c r="PER5" s="641"/>
      <c r="PES5" s="641"/>
      <c r="PET5" s="641"/>
      <c r="PEU5" s="643"/>
      <c r="PEV5" s="640"/>
      <c r="PEW5" s="641"/>
      <c r="PEX5" s="641"/>
      <c r="PEY5" s="641"/>
      <c r="PEZ5" s="641"/>
      <c r="PFA5" s="641"/>
      <c r="PFB5" s="641"/>
      <c r="PFC5" s="648" t="s">
        <v>5212</v>
      </c>
      <c r="PFD5" s="641"/>
      <c r="PFE5" s="641"/>
      <c r="PFF5" s="641"/>
      <c r="PFG5" s="641"/>
      <c r="PFH5" s="641"/>
      <c r="PFI5" s="641"/>
      <c r="PFJ5" s="641"/>
      <c r="PFK5" s="643"/>
      <c r="PFL5" s="640"/>
      <c r="PFM5" s="641"/>
      <c r="PFN5" s="641"/>
      <c r="PFO5" s="641"/>
      <c r="PFP5" s="641"/>
      <c r="PFQ5" s="641"/>
      <c r="PFR5" s="641"/>
      <c r="PFS5" s="648" t="s">
        <v>5212</v>
      </c>
      <c r="PFT5" s="641"/>
      <c r="PFU5" s="641"/>
      <c r="PFV5" s="641"/>
      <c r="PFW5" s="641"/>
      <c r="PFX5" s="641"/>
      <c r="PFY5" s="641"/>
      <c r="PFZ5" s="641"/>
      <c r="PGA5" s="643"/>
      <c r="PGB5" s="640"/>
      <c r="PGC5" s="641"/>
      <c r="PGD5" s="641"/>
      <c r="PGE5" s="641"/>
      <c r="PGF5" s="641"/>
      <c r="PGG5" s="641"/>
      <c r="PGH5" s="641"/>
      <c r="PGI5" s="648" t="s">
        <v>5212</v>
      </c>
      <c r="PGJ5" s="641"/>
      <c r="PGK5" s="641"/>
      <c r="PGL5" s="641"/>
      <c r="PGM5" s="641"/>
      <c r="PGN5" s="641"/>
      <c r="PGO5" s="641"/>
      <c r="PGP5" s="641"/>
      <c r="PGQ5" s="643"/>
      <c r="PGR5" s="640"/>
      <c r="PGS5" s="641"/>
      <c r="PGT5" s="641"/>
      <c r="PGU5" s="641"/>
      <c r="PGV5" s="641"/>
      <c r="PGW5" s="641"/>
      <c r="PGX5" s="641"/>
      <c r="PGY5" s="648" t="s">
        <v>5212</v>
      </c>
      <c r="PGZ5" s="641"/>
      <c r="PHA5" s="641"/>
      <c r="PHB5" s="641"/>
      <c r="PHC5" s="641"/>
      <c r="PHD5" s="641"/>
      <c r="PHE5" s="641"/>
      <c r="PHF5" s="641"/>
      <c r="PHG5" s="643"/>
      <c r="PHH5" s="640"/>
      <c r="PHI5" s="641"/>
      <c r="PHJ5" s="641"/>
      <c r="PHK5" s="641"/>
      <c r="PHL5" s="641"/>
      <c r="PHM5" s="641"/>
      <c r="PHN5" s="641"/>
      <c r="PHO5" s="648" t="s">
        <v>5212</v>
      </c>
      <c r="PHP5" s="641"/>
      <c r="PHQ5" s="641"/>
      <c r="PHR5" s="641"/>
      <c r="PHS5" s="641"/>
      <c r="PHT5" s="641"/>
      <c r="PHU5" s="641"/>
      <c r="PHV5" s="641"/>
      <c r="PHW5" s="643"/>
      <c r="PHX5" s="640"/>
      <c r="PHY5" s="641"/>
      <c r="PHZ5" s="641"/>
      <c r="PIA5" s="641"/>
      <c r="PIB5" s="641"/>
      <c r="PIC5" s="641"/>
      <c r="PID5" s="641"/>
      <c r="PIE5" s="648" t="s">
        <v>5212</v>
      </c>
      <c r="PIF5" s="641"/>
      <c r="PIG5" s="641"/>
      <c r="PIH5" s="641"/>
      <c r="PII5" s="641"/>
      <c r="PIJ5" s="641"/>
      <c r="PIK5" s="641"/>
      <c r="PIL5" s="641"/>
      <c r="PIM5" s="643"/>
      <c r="PIN5" s="640"/>
      <c r="PIO5" s="641"/>
      <c r="PIP5" s="641"/>
      <c r="PIQ5" s="641"/>
      <c r="PIR5" s="641"/>
      <c r="PIS5" s="641"/>
      <c r="PIT5" s="641"/>
      <c r="PIU5" s="648" t="s">
        <v>5212</v>
      </c>
      <c r="PIV5" s="641"/>
      <c r="PIW5" s="641"/>
      <c r="PIX5" s="641"/>
      <c r="PIY5" s="641"/>
      <c r="PIZ5" s="641"/>
      <c r="PJA5" s="641"/>
      <c r="PJB5" s="641"/>
      <c r="PJC5" s="643"/>
      <c r="PJD5" s="640"/>
      <c r="PJE5" s="641"/>
      <c r="PJF5" s="641"/>
      <c r="PJG5" s="641"/>
      <c r="PJH5" s="641"/>
      <c r="PJI5" s="641"/>
      <c r="PJJ5" s="641"/>
      <c r="PJK5" s="648" t="s">
        <v>5212</v>
      </c>
      <c r="PJL5" s="641"/>
      <c r="PJM5" s="641"/>
      <c r="PJN5" s="641"/>
      <c r="PJO5" s="641"/>
      <c r="PJP5" s="641"/>
      <c r="PJQ5" s="641"/>
      <c r="PJR5" s="641"/>
      <c r="PJS5" s="643"/>
      <c r="PJT5" s="640"/>
      <c r="PJU5" s="641"/>
      <c r="PJV5" s="641"/>
      <c r="PJW5" s="641"/>
      <c r="PJX5" s="641"/>
      <c r="PJY5" s="641"/>
      <c r="PJZ5" s="641"/>
      <c r="PKA5" s="648" t="s">
        <v>5212</v>
      </c>
      <c r="PKB5" s="641"/>
      <c r="PKC5" s="641"/>
      <c r="PKD5" s="641"/>
      <c r="PKE5" s="641"/>
      <c r="PKF5" s="641"/>
      <c r="PKG5" s="641"/>
      <c r="PKH5" s="641"/>
      <c r="PKI5" s="643"/>
      <c r="PKJ5" s="640"/>
      <c r="PKK5" s="641"/>
      <c r="PKL5" s="641"/>
      <c r="PKM5" s="641"/>
      <c r="PKN5" s="641"/>
      <c r="PKO5" s="641"/>
      <c r="PKP5" s="641"/>
      <c r="PKQ5" s="648" t="s">
        <v>5212</v>
      </c>
      <c r="PKR5" s="641"/>
      <c r="PKS5" s="641"/>
      <c r="PKT5" s="641"/>
      <c r="PKU5" s="641"/>
      <c r="PKV5" s="641"/>
      <c r="PKW5" s="641"/>
      <c r="PKX5" s="641"/>
      <c r="PKY5" s="643"/>
      <c r="PKZ5" s="640"/>
      <c r="PLA5" s="641"/>
      <c r="PLB5" s="641"/>
      <c r="PLC5" s="641"/>
      <c r="PLD5" s="641"/>
      <c r="PLE5" s="641"/>
      <c r="PLF5" s="641"/>
      <c r="PLG5" s="648" t="s">
        <v>5212</v>
      </c>
      <c r="PLH5" s="641"/>
      <c r="PLI5" s="641"/>
      <c r="PLJ5" s="641"/>
      <c r="PLK5" s="641"/>
      <c r="PLL5" s="641"/>
      <c r="PLM5" s="641"/>
      <c r="PLN5" s="641"/>
      <c r="PLO5" s="643"/>
      <c r="PLP5" s="640"/>
      <c r="PLQ5" s="641"/>
      <c r="PLR5" s="641"/>
      <c r="PLS5" s="641"/>
      <c r="PLT5" s="641"/>
      <c r="PLU5" s="641"/>
      <c r="PLV5" s="641"/>
      <c r="PLW5" s="648" t="s">
        <v>5212</v>
      </c>
      <c r="PLX5" s="641"/>
      <c r="PLY5" s="641"/>
      <c r="PLZ5" s="641"/>
      <c r="PMA5" s="641"/>
      <c r="PMB5" s="641"/>
      <c r="PMC5" s="641"/>
      <c r="PMD5" s="641"/>
      <c r="PME5" s="643"/>
      <c r="PMF5" s="640"/>
      <c r="PMG5" s="641"/>
      <c r="PMH5" s="641"/>
      <c r="PMI5" s="641"/>
      <c r="PMJ5" s="641"/>
      <c r="PMK5" s="641"/>
      <c r="PML5" s="641"/>
      <c r="PMM5" s="648" t="s">
        <v>5212</v>
      </c>
      <c r="PMN5" s="641"/>
      <c r="PMO5" s="641"/>
      <c r="PMP5" s="641"/>
      <c r="PMQ5" s="641"/>
      <c r="PMR5" s="641"/>
      <c r="PMS5" s="641"/>
      <c r="PMT5" s="641"/>
      <c r="PMU5" s="643"/>
      <c r="PMV5" s="640"/>
      <c r="PMW5" s="641"/>
      <c r="PMX5" s="641"/>
      <c r="PMY5" s="641"/>
      <c r="PMZ5" s="641"/>
      <c r="PNA5" s="641"/>
      <c r="PNB5" s="641"/>
      <c r="PNC5" s="648" t="s">
        <v>5212</v>
      </c>
      <c r="PND5" s="641"/>
      <c r="PNE5" s="641"/>
      <c r="PNF5" s="641"/>
      <c r="PNG5" s="641"/>
      <c r="PNH5" s="641"/>
      <c r="PNI5" s="641"/>
      <c r="PNJ5" s="641"/>
      <c r="PNK5" s="643"/>
      <c r="PNL5" s="640"/>
      <c r="PNM5" s="641"/>
      <c r="PNN5" s="641"/>
      <c r="PNO5" s="641"/>
      <c r="PNP5" s="641"/>
      <c r="PNQ5" s="641"/>
      <c r="PNR5" s="641"/>
      <c r="PNS5" s="648" t="s">
        <v>5212</v>
      </c>
      <c r="PNT5" s="641"/>
      <c r="PNU5" s="641"/>
      <c r="PNV5" s="641"/>
      <c r="PNW5" s="641"/>
      <c r="PNX5" s="641"/>
      <c r="PNY5" s="641"/>
      <c r="PNZ5" s="641"/>
      <c r="POA5" s="643"/>
      <c r="POB5" s="640"/>
      <c r="POC5" s="641"/>
      <c r="POD5" s="641"/>
      <c r="POE5" s="641"/>
      <c r="POF5" s="641"/>
      <c r="POG5" s="641"/>
      <c r="POH5" s="641"/>
      <c r="POI5" s="648" t="s">
        <v>5212</v>
      </c>
      <c r="POJ5" s="641"/>
      <c r="POK5" s="641"/>
      <c r="POL5" s="641"/>
      <c r="POM5" s="641"/>
      <c r="PON5" s="641"/>
      <c r="POO5" s="641"/>
      <c r="POP5" s="641"/>
      <c r="POQ5" s="643"/>
      <c r="POR5" s="640"/>
      <c r="POS5" s="641"/>
      <c r="POT5" s="641"/>
      <c r="POU5" s="641"/>
      <c r="POV5" s="641"/>
      <c r="POW5" s="641"/>
      <c r="POX5" s="641"/>
      <c r="POY5" s="648" t="s">
        <v>5212</v>
      </c>
      <c r="POZ5" s="641"/>
      <c r="PPA5" s="641"/>
      <c r="PPB5" s="641"/>
      <c r="PPC5" s="641"/>
      <c r="PPD5" s="641"/>
      <c r="PPE5" s="641"/>
      <c r="PPF5" s="641"/>
      <c r="PPG5" s="643"/>
      <c r="PPH5" s="640"/>
      <c r="PPI5" s="641"/>
      <c r="PPJ5" s="641"/>
      <c r="PPK5" s="641"/>
      <c r="PPL5" s="641"/>
      <c r="PPM5" s="641"/>
      <c r="PPN5" s="641"/>
      <c r="PPO5" s="648" t="s">
        <v>5212</v>
      </c>
      <c r="PPP5" s="641"/>
      <c r="PPQ5" s="641"/>
      <c r="PPR5" s="641"/>
      <c r="PPS5" s="641"/>
      <c r="PPT5" s="641"/>
      <c r="PPU5" s="641"/>
      <c r="PPV5" s="641"/>
      <c r="PPW5" s="643"/>
      <c r="PPX5" s="640"/>
      <c r="PPY5" s="641"/>
      <c r="PPZ5" s="641"/>
      <c r="PQA5" s="641"/>
      <c r="PQB5" s="641"/>
      <c r="PQC5" s="641"/>
      <c r="PQD5" s="641"/>
      <c r="PQE5" s="648" t="s">
        <v>5212</v>
      </c>
      <c r="PQF5" s="641"/>
      <c r="PQG5" s="641"/>
      <c r="PQH5" s="641"/>
      <c r="PQI5" s="641"/>
      <c r="PQJ5" s="641"/>
      <c r="PQK5" s="641"/>
      <c r="PQL5" s="641"/>
      <c r="PQM5" s="643"/>
      <c r="PQN5" s="640"/>
      <c r="PQO5" s="641"/>
      <c r="PQP5" s="641"/>
      <c r="PQQ5" s="641"/>
      <c r="PQR5" s="641"/>
      <c r="PQS5" s="641"/>
      <c r="PQT5" s="641"/>
      <c r="PQU5" s="648" t="s">
        <v>5212</v>
      </c>
      <c r="PQV5" s="641"/>
      <c r="PQW5" s="641"/>
      <c r="PQX5" s="641"/>
      <c r="PQY5" s="641"/>
      <c r="PQZ5" s="641"/>
      <c r="PRA5" s="641"/>
      <c r="PRB5" s="641"/>
      <c r="PRC5" s="643"/>
      <c r="PRD5" s="640"/>
      <c r="PRE5" s="641"/>
      <c r="PRF5" s="641"/>
      <c r="PRG5" s="641"/>
      <c r="PRH5" s="641"/>
      <c r="PRI5" s="641"/>
      <c r="PRJ5" s="641"/>
      <c r="PRK5" s="648" t="s">
        <v>5212</v>
      </c>
      <c r="PRL5" s="641"/>
      <c r="PRM5" s="641"/>
      <c r="PRN5" s="641"/>
      <c r="PRO5" s="641"/>
      <c r="PRP5" s="641"/>
      <c r="PRQ5" s="641"/>
      <c r="PRR5" s="641"/>
      <c r="PRS5" s="643"/>
      <c r="PRT5" s="640"/>
      <c r="PRU5" s="641"/>
      <c r="PRV5" s="641"/>
      <c r="PRW5" s="641"/>
      <c r="PRX5" s="641"/>
      <c r="PRY5" s="641"/>
      <c r="PRZ5" s="641"/>
      <c r="PSA5" s="648" t="s">
        <v>5212</v>
      </c>
      <c r="PSB5" s="641"/>
      <c r="PSC5" s="641"/>
      <c r="PSD5" s="641"/>
      <c r="PSE5" s="641"/>
      <c r="PSF5" s="641"/>
      <c r="PSG5" s="641"/>
      <c r="PSH5" s="641"/>
      <c r="PSI5" s="643"/>
      <c r="PSJ5" s="640"/>
      <c r="PSK5" s="641"/>
      <c r="PSL5" s="641"/>
      <c r="PSM5" s="641"/>
      <c r="PSN5" s="641"/>
      <c r="PSO5" s="641"/>
      <c r="PSP5" s="641"/>
      <c r="PSQ5" s="648" t="s">
        <v>5212</v>
      </c>
      <c r="PSR5" s="641"/>
      <c r="PSS5" s="641"/>
      <c r="PST5" s="641"/>
      <c r="PSU5" s="641"/>
      <c r="PSV5" s="641"/>
      <c r="PSW5" s="641"/>
      <c r="PSX5" s="641"/>
      <c r="PSY5" s="643"/>
      <c r="PSZ5" s="640"/>
      <c r="PTA5" s="641"/>
      <c r="PTB5" s="641"/>
      <c r="PTC5" s="641"/>
      <c r="PTD5" s="641"/>
      <c r="PTE5" s="641"/>
      <c r="PTF5" s="641"/>
      <c r="PTG5" s="648" t="s">
        <v>5212</v>
      </c>
      <c r="PTH5" s="641"/>
      <c r="PTI5" s="641"/>
      <c r="PTJ5" s="641"/>
      <c r="PTK5" s="641"/>
      <c r="PTL5" s="641"/>
      <c r="PTM5" s="641"/>
      <c r="PTN5" s="641"/>
      <c r="PTO5" s="643"/>
      <c r="PTP5" s="640"/>
      <c r="PTQ5" s="641"/>
      <c r="PTR5" s="641"/>
      <c r="PTS5" s="641"/>
      <c r="PTT5" s="641"/>
      <c r="PTU5" s="641"/>
      <c r="PTV5" s="641"/>
      <c r="PTW5" s="648" t="s">
        <v>5212</v>
      </c>
      <c r="PTX5" s="641"/>
      <c r="PTY5" s="641"/>
      <c r="PTZ5" s="641"/>
      <c r="PUA5" s="641"/>
      <c r="PUB5" s="641"/>
      <c r="PUC5" s="641"/>
      <c r="PUD5" s="641"/>
      <c r="PUE5" s="643"/>
      <c r="PUF5" s="640"/>
      <c r="PUG5" s="641"/>
      <c r="PUH5" s="641"/>
      <c r="PUI5" s="641"/>
      <c r="PUJ5" s="641"/>
      <c r="PUK5" s="641"/>
      <c r="PUL5" s="641"/>
      <c r="PUM5" s="648" t="s">
        <v>5212</v>
      </c>
      <c r="PUN5" s="641"/>
      <c r="PUO5" s="641"/>
      <c r="PUP5" s="641"/>
      <c r="PUQ5" s="641"/>
      <c r="PUR5" s="641"/>
      <c r="PUS5" s="641"/>
      <c r="PUT5" s="641"/>
      <c r="PUU5" s="643"/>
      <c r="PUV5" s="640"/>
      <c r="PUW5" s="641"/>
      <c r="PUX5" s="641"/>
      <c r="PUY5" s="641"/>
      <c r="PUZ5" s="641"/>
      <c r="PVA5" s="641"/>
      <c r="PVB5" s="641"/>
      <c r="PVC5" s="648" t="s">
        <v>5212</v>
      </c>
      <c r="PVD5" s="641"/>
      <c r="PVE5" s="641"/>
      <c r="PVF5" s="641"/>
      <c r="PVG5" s="641"/>
      <c r="PVH5" s="641"/>
      <c r="PVI5" s="641"/>
      <c r="PVJ5" s="641"/>
      <c r="PVK5" s="643"/>
      <c r="PVL5" s="640"/>
      <c r="PVM5" s="641"/>
      <c r="PVN5" s="641"/>
      <c r="PVO5" s="641"/>
      <c r="PVP5" s="641"/>
      <c r="PVQ5" s="641"/>
      <c r="PVR5" s="641"/>
      <c r="PVS5" s="648" t="s">
        <v>5212</v>
      </c>
      <c r="PVT5" s="641"/>
      <c r="PVU5" s="641"/>
      <c r="PVV5" s="641"/>
      <c r="PVW5" s="641"/>
      <c r="PVX5" s="641"/>
      <c r="PVY5" s="641"/>
      <c r="PVZ5" s="641"/>
      <c r="PWA5" s="643"/>
      <c r="PWB5" s="640"/>
      <c r="PWC5" s="641"/>
      <c r="PWD5" s="641"/>
      <c r="PWE5" s="641"/>
      <c r="PWF5" s="641"/>
      <c r="PWG5" s="641"/>
      <c r="PWH5" s="641"/>
      <c r="PWI5" s="648" t="s">
        <v>5212</v>
      </c>
      <c r="PWJ5" s="641"/>
      <c r="PWK5" s="641"/>
      <c r="PWL5" s="641"/>
      <c r="PWM5" s="641"/>
      <c r="PWN5" s="641"/>
      <c r="PWO5" s="641"/>
      <c r="PWP5" s="641"/>
      <c r="PWQ5" s="643"/>
      <c r="PWR5" s="640"/>
      <c r="PWS5" s="641"/>
      <c r="PWT5" s="641"/>
      <c r="PWU5" s="641"/>
      <c r="PWV5" s="641"/>
      <c r="PWW5" s="641"/>
      <c r="PWX5" s="641"/>
      <c r="PWY5" s="648" t="s">
        <v>5212</v>
      </c>
      <c r="PWZ5" s="641"/>
      <c r="PXA5" s="641"/>
      <c r="PXB5" s="641"/>
      <c r="PXC5" s="641"/>
      <c r="PXD5" s="641"/>
      <c r="PXE5" s="641"/>
      <c r="PXF5" s="641"/>
      <c r="PXG5" s="643"/>
      <c r="PXH5" s="640"/>
      <c r="PXI5" s="641"/>
      <c r="PXJ5" s="641"/>
      <c r="PXK5" s="641"/>
      <c r="PXL5" s="641"/>
      <c r="PXM5" s="641"/>
      <c r="PXN5" s="641"/>
      <c r="PXO5" s="648" t="s">
        <v>5212</v>
      </c>
      <c r="PXP5" s="641"/>
      <c r="PXQ5" s="641"/>
      <c r="PXR5" s="641"/>
      <c r="PXS5" s="641"/>
      <c r="PXT5" s="641"/>
      <c r="PXU5" s="641"/>
      <c r="PXV5" s="641"/>
      <c r="PXW5" s="643"/>
      <c r="PXX5" s="640"/>
      <c r="PXY5" s="641"/>
      <c r="PXZ5" s="641"/>
      <c r="PYA5" s="641"/>
      <c r="PYB5" s="641"/>
      <c r="PYC5" s="641"/>
      <c r="PYD5" s="641"/>
      <c r="PYE5" s="648" t="s">
        <v>5212</v>
      </c>
      <c r="PYF5" s="641"/>
      <c r="PYG5" s="641"/>
      <c r="PYH5" s="641"/>
      <c r="PYI5" s="641"/>
      <c r="PYJ5" s="641"/>
      <c r="PYK5" s="641"/>
      <c r="PYL5" s="641"/>
      <c r="PYM5" s="643"/>
      <c r="PYN5" s="640"/>
      <c r="PYO5" s="641"/>
      <c r="PYP5" s="641"/>
      <c r="PYQ5" s="641"/>
      <c r="PYR5" s="641"/>
      <c r="PYS5" s="641"/>
      <c r="PYT5" s="641"/>
      <c r="PYU5" s="648" t="s">
        <v>5212</v>
      </c>
      <c r="PYV5" s="641"/>
      <c r="PYW5" s="641"/>
      <c r="PYX5" s="641"/>
      <c r="PYY5" s="641"/>
      <c r="PYZ5" s="641"/>
      <c r="PZA5" s="641"/>
      <c r="PZB5" s="641"/>
      <c r="PZC5" s="643"/>
      <c r="PZD5" s="640"/>
      <c r="PZE5" s="641"/>
      <c r="PZF5" s="641"/>
      <c r="PZG5" s="641"/>
      <c r="PZH5" s="641"/>
      <c r="PZI5" s="641"/>
      <c r="PZJ5" s="641"/>
      <c r="PZK5" s="648" t="s">
        <v>5212</v>
      </c>
      <c r="PZL5" s="641"/>
      <c r="PZM5" s="641"/>
      <c r="PZN5" s="641"/>
      <c r="PZO5" s="641"/>
      <c r="PZP5" s="641"/>
      <c r="PZQ5" s="641"/>
      <c r="PZR5" s="641"/>
      <c r="PZS5" s="643"/>
      <c r="PZT5" s="640"/>
      <c r="PZU5" s="641"/>
      <c r="PZV5" s="641"/>
      <c r="PZW5" s="641"/>
      <c r="PZX5" s="641"/>
      <c r="PZY5" s="641"/>
      <c r="PZZ5" s="641"/>
      <c r="QAA5" s="648" t="s">
        <v>5212</v>
      </c>
      <c r="QAB5" s="641"/>
      <c r="QAC5" s="641"/>
      <c r="QAD5" s="641"/>
      <c r="QAE5" s="641"/>
      <c r="QAF5" s="641"/>
      <c r="QAG5" s="641"/>
      <c r="QAH5" s="641"/>
      <c r="QAI5" s="643"/>
      <c r="QAJ5" s="640"/>
      <c r="QAK5" s="641"/>
      <c r="QAL5" s="641"/>
      <c r="QAM5" s="641"/>
      <c r="QAN5" s="641"/>
      <c r="QAO5" s="641"/>
      <c r="QAP5" s="641"/>
      <c r="QAQ5" s="648" t="s">
        <v>5212</v>
      </c>
      <c r="QAR5" s="641"/>
      <c r="QAS5" s="641"/>
      <c r="QAT5" s="641"/>
      <c r="QAU5" s="641"/>
      <c r="QAV5" s="641"/>
      <c r="QAW5" s="641"/>
      <c r="QAX5" s="641"/>
      <c r="QAY5" s="643"/>
      <c r="QAZ5" s="640"/>
      <c r="QBA5" s="641"/>
      <c r="QBB5" s="641"/>
      <c r="QBC5" s="641"/>
      <c r="QBD5" s="641"/>
      <c r="QBE5" s="641"/>
      <c r="QBF5" s="641"/>
      <c r="QBG5" s="648" t="s">
        <v>5212</v>
      </c>
      <c r="QBH5" s="641"/>
      <c r="QBI5" s="641"/>
      <c r="QBJ5" s="641"/>
      <c r="QBK5" s="641"/>
      <c r="QBL5" s="641"/>
      <c r="QBM5" s="641"/>
      <c r="QBN5" s="641"/>
      <c r="QBO5" s="643"/>
      <c r="QBP5" s="640"/>
      <c r="QBQ5" s="641"/>
      <c r="QBR5" s="641"/>
      <c r="QBS5" s="641"/>
      <c r="QBT5" s="641"/>
      <c r="QBU5" s="641"/>
      <c r="QBV5" s="641"/>
      <c r="QBW5" s="648" t="s">
        <v>5212</v>
      </c>
      <c r="QBX5" s="641"/>
      <c r="QBY5" s="641"/>
      <c r="QBZ5" s="641"/>
      <c r="QCA5" s="641"/>
      <c r="QCB5" s="641"/>
      <c r="QCC5" s="641"/>
      <c r="QCD5" s="641"/>
      <c r="QCE5" s="643"/>
      <c r="QCF5" s="640"/>
      <c r="QCG5" s="641"/>
      <c r="QCH5" s="641"/>
      <c r="QCI5" s="641"/>
      <c r="QCJ5" s="641"/>
      <c r="QCK5" s="641"/>
      <c r="QCL5" s="641"/>
      <c r="QCM5" s="648" t="s">
        <v>5212</v>
      </c>
      <c r="QCN5" s="641"/>
      <c r="QCO5" s="641"/>
      <c r="QCP5" s="641"/>
      <c r="QCQ5" s="641"/>
      <c r="QCR5" s="641"/>
      <c r="QCS5" s="641"/>
      <c r="QCT5" s="641"/>
      <c r="QCU5" s="643"/>
      <c r="QCV5" s="640"/>
      <c r="QCW5" s="641"/>
      <c r="QCX5" s="641"/>
      <c r="QCY5" s="641"/>
      <c r="QCZ5" s="641"/>
      <c r="QDA5" s="641"/>
      <c r="QDB5" s="641"/>
      <c r="QDC5" s="648" t="s">
        <v>5212</v>
      </c>
      <c r="QDD5" s="641"/>
      <c r="QDE5" s="641"/>
      <c r="QDF5" s="641"/>
      <c r="QDG5" s="641"/>
      <c r="QDH5" s="641"/>
      <c r="QDI5" s="641"/>
      <c r="QDJ5" s="641"/>
      <c r="QDK5" s="643"/>
      <c r="QDL5" s="640"/>
      <c r="QDM5" s="641"/>
      <c r="QDN5" s="641"/>
      <c r="QDO5" s="641"/>
      <c r="QDP5" s="641"/>
      <c r="QDQ5" s="641"/>
      <c r="QDR5" s="641"/>
      <c r="QDS5" s="648" t="s">
        <v>5212</v>
      </c>
      <c r="QDT5" s="641"/>
      <c r="QDU5" s="641"/>
      <c r="QDV5" s="641"/>
      <c r="QDW5" s="641"/>
      <c r="QDX5" s="641"/>
      <c r="QDY5" s="641"/>
      <c r="QDZ5" s="641"/>
      <c r="QEA5" s="643"/>
      <c r="QEB5" s="640"/>
      <c r="QEC5" s="641"/>
      <c r="QED5" s="641"/>
      <c r="QEE5" s="641"/>
      <c r="QEF5" s="641"/>
      <c r="QEG5" s="641"/>
      <c r="QEH5" s="641"/>
      <c r="QEI5" s="648" t="s">
        <v>5212</v>
      </c>
      <c r="QEJ5" s="641"/>
      <c r="QEK5" s="641"/>
      <c r="QEL5" s="641"/>
      <c r="QEM5" s="641"/>
      <c r="QEN5" s="641"/>
      <c r="QEO5" s="641"/>
      <c r="QEP5" s="641"/>
      <c r="QEQ5" s="643"/>
      <c r="QER5" s="640"/>
      <c r="QES5" s="641"/>
      <c r="QET5" s="641"/>
      <c r="QEU5" s="641"/>
      <c r="QEV5" s="641"/>
      <c r="QEW5" s="641"/>
      <c r="QEX5" s="641"/>
      <c r="QEY5" s="648" t="s">
        <v>5212</v>
      </c>
      <c r="QEZ5" s="641"/>
      <c r="QFA5" s="641"/>
      <c r="QFB5" s="641"/>
      <c r="QFC5" s="641"/>
      <c r="QFD5" s="641"/>
      <c r="QFE5" s="641"/>
      <c r="QFF5" s="641"/>
      <c r="QFG5" s="643"/>
      <c r="QFH5" s="640"/>
      <c r="QFI5" s="641"/>
      <c r="QFJ5" s="641"/>
      <c r="QFK5" s="641"/>
      <c r="QFL5" s="641"/>
      <c r="QFM5" s="641"/>
      <c r="QFN5" s="641"/>
      <c r="QFO5" s="648" t="s">
        <v>5212</v>
      </c>
      <c r="QFP5" s="641"/>
      <c r="QFQ5" s="641"/>
      <c r="QFR5" s="641"/>
      <c r="QFS5" s="641"/>
      <c r="QFT5" s="641"/>
      <c r="QFU5" s="641"/>
      <c r="QFV5" s="641"/>
      <c r="QFW5" s="643"/>
      <c r="QFX5" s="640"/>
      <c r="QFY5" s="641"/>
      <c r="QFZ5" s="641"/>
      <c r="QGA5" s="641"/>
      <c r="QGB5" s="641"/>
      <c r="QGC5" s="641"/>
      <c r="QGD5" s="641"/>
      <c r="QGE5" s="648" t="s">
        <v>5212</v>
      </c>
      <c r="QGF5" s="641"/>
      <c r="QGG5" s="641"/>
      <c r="QGH5" s="641"/>
      <c r="QGI5" s="641"/>
      <c r="QGJ5" s="641"/>
      <c r="QGK5" s="641"/>
      <c r="QGL5" s="641"/>
      <c r="QGM5" s="643"/>
      <c r="QGN5" s="640"/>
      <c r="QGO5" s="641"/>
      <c r="QGP5" s="641"/>
      <c r="QGQ5" s="641"/>
      <c r="QGR5" s="641"/>
      <c r="QGS5" s="641"/>
      <c r="QGT5" s="641"/>
      <c r="QGU5" s="648" t="s">
        <v>5212</v>
      </c>
      <c r="QGV5" s="641"/>
      <c r="QGW5" s="641"/>
      <c r="QGX5" s="641"/>
      <c r="QGY5" s="641"/>
      <c r="QGZ5" s="641"/>
      <c r="QHA5" s="641"/>
      <c r="QHB5" s="641"/>
      <c r="QHC5" s="643"/>
      <c r="QHD5" s="640"/>
      <c r="QHE5" s="641"/>
      <c r="QHF5" s="641"/>
      <c r="QHG5" s="641"/>
      <c r="QHH5" s="641"/>
      <c r="QHI5" s="641"/>
      <c r="QHJ5" s="641"/>
      <c r="QHK5" s="648" t="s">
        <v>5212</v>
      </c>
      <c r="QHL5" s="641"/>
      <c r="QHM5" s="641"/>
      <c r="QHN5" s="641"/>
      <c r="QHO5" s="641"/>
      <c r="QHP5" s="641"/>
      <c r="QHQ5" s="641"/>
      <c r="QHR5" s="641"/>
      <c r="QHS5" s="643"/>
      <c r="QHT5" s="640"/>
      <c r="QHU5" s="641"/>
      <c r="QHV5" s="641"/>
      <c r="QHW5" s="641"/>
      <c r="QHX5" s="641"/>
      <c r="QHY5" s="641"/>
      <c r="QHZ5" s="641"/>
      <c r="QIA5" s="648" t="s">
        <v>5212</v>
      </c>
      <c r="QIB5" s="641"/>
      <c r="QIC5" s="641"/>
      <c r="QID5" s="641"/>
      <c r="QIE5" s="641"/>
      <c r="QIF5" s="641"/>
      <c r="QIG5" s="641"/>
      <c r="QIH5" s="641"/>
      <c r="QII5" s="643"/>
      <c r="QIJ5" s="640"/>
      <c r="QIK5" s="641"/>
      <c r="QIL5" s="641"/>
      <c r="QIM5" s="641"/>
      <c r="QIN5" s="641"/>
      <c r="QIO5" s="641"/>
      <c r="QIP5" s="641"/>
      <c r="QIQ5" s="648" t="s">
        <v>5212</v>
      </c>
      <c r="QIR5" s="641"/>
      <c r="QIS5" s="641"/>
      <c r="QIT5" s="641"/>
      <c r="QIU5" s="641"/>
      <c r="QIV5" s="641"/>
      <c r="QIW5" s="641"/>
      <c r="QIX5" s="641"/>
      <c r="QIY5" s="643"/>
      <c r="QIZ5" s="640"/>
      <c r="QJA5" s="641"/>
      <c r="QJB5" s="641"/>
      <c r="QJC5" s="641"/>
      <c r="QJD5" s="641"/>
      <c r="QJE5" s="641"/>
      <c r="QJF5" s="641"/>
      <c r="QJG5" s="648" t="s">
        <v>5212</v>
      </c>
      <c r="QJH5" s="641"/>
      <c r="QJI5" s="641"/>
      <c r="QJJ5" s="641"/>
      <c r="QJK5" s="641"/>
      <c r="QJL5" s="641"/>
      <c r="QJM5" s="641"/>
      <c r="QJN5" s="641"/>
      <c r="QJO5" s="643"/>
      <c r="QJP5" s="640"/>
      <c r="QJQ5" s="641"/>
      <c r="QJR5" s="641"/>
      <c r="QJS5" s="641"/>
      <c r="QJT5" s="641"/>
      <c r="QJU5" s="641"/>
      <c r="QJV5" s="641"/>
      <c r="QJW5" s="648" t="s">
        <v>5212</v>
      </c>
      <c r="QJX5" s="641"/>
      <c r="QJY5" s="641"/>
      <c r="QJZ5" s="641"/>
      <c r="QKA5" s="641"/>
      <c r="QKB5" s="641"/>
      <c r="QKC5" s="641"/>
      <c r="QKD5" s="641"/>
      <c r="QKE5" s="643"/>
      <c r="QKF5" s="640"/>
      <c r="QKG5" s="641"/>
      <c r="QKH5" s="641"/>
      <c r="QKI5" s="641"/>
      <c r="QKJ5" s="641"/>
      <c r="QKK5" s="641"/>
      <c r="QKL5" s="641"/>
      <c r="QKM5" s="648" t="s">
        <v>5212</v>
      </c>
      <c r="QKN5" s="641"/>
      <c r="QKO5" s="641"/>
      <c r="QKP5" s="641"/>
      <c r="QKQ5" s="641"/>
      <c r="QKR5" s="641"/>
      <c r="QKS5" s="641"/>
      <c r="QKT5" s="641"/>
      <c r="QKU5" s="643"/>
      <c r="QKV5" s="640"/>
      <c r="QKW5" s="641"/>
      <c r="QKX5" s="641"/>
      <c r="QKY5" s="641"/>
      <c r="QKZ5" s="641"/>
      <c r="QLA5" s="641"/>
      <c r="QLB5" s="641"/>
      <c r="QLC5" s="648" t="s">
        <v>5212</v>
      </c>
      <c r="QLD5" s="641"/>
      <c r="QLE5" s="641"/>
      <c r="QLF5" s="641"/>
      <c r="QLG5" s="641"/>
      <c r="QLH5" s="641"/>
      <c r="QLI5" s="641"/>
      <c r="QLJ5" s="641"/>
      <c r="QLK5" s="643"/>
      <c r="QLL5" s="640"/>
      <c r="QLM5" s="641"/>
      <c r="QLN5" s="641"/>
      <c r="QLO5" s="641"/>
      <c r="QLP5" s="641"/>
      <c r="QLQ5" s="641"/>
      <c r="QLR5" s="641"/>
      <c r="QLS5" s="648" t="s">
        <v>5212</v>
      </c>
      <c r="QLT5" s="641"/>
      <c r="QLU5" s="641"/>
      <c r="QLV5" s="641"/>
      <c r="QLW5" s="641"/>
      <c r="QLX5" s="641"/>
      <c r="QLY5" s="641"/>
      <c r="QLZ5" s="641"/>
      <c r="QMA5" s="643"/>
      <c r="QMB5" s="640"/>
      <c r="QMC5" s="641"/>
      <c r="QMD5" s="641"/>
      <c r="QME5" s="641"/>
      <c r="QMF5" s="641"/>
      <c r="QMG5" s="641"/>
      <c r="QMH5" s="641"/>
      <c r="QMI5" s="648" t="s">
        <v>5212</v>
      </c>
      <c r="QMJ5" s="641"/>
      <c r="QMK5" s="641"/>
      <c r="QML5" s="641"/>
      <c r="QMM5" s="641"/>
      <c r="QMN5" s="641"/>
      <c r="QMO5" s="641"/>
      <c r="QMP5" s="641"/>
      <c r="QMQ5" s="643"/>
      <c r="QMR5" s="640"/>
      <c r="QMS5" s="641"/>
      <c r="QMT5" s="641"/>
      <c r="QMU5" s="641"/>
      <c r="QMV5" s="641"/>
      <c r="QMW5" s="641"/>
      <c r="QMX5" s="641"/>
      <c r="QMY5" s="648" t="s">
        <v>5212</v>
      </c>
      <c r="QMZ5" s="641"/>
      <c r="QNA5" s="641"/>
      <c r="QNB5" s="641"/>
      <c r="QNC5" s="641"/>
      <c r="QND5" s="641"/>
      <c r="QNE5" s="641"/>
      <c r="QNF5" s="641"/>
      <c r="QNG5" s="643"/>
      <c r="QNH5" s="640"/>
      <c r="QNI5" s="641"/>
      <c r="QNJ5" s="641"/>
      <c r="QNK5" s="641"/>
      <c r="QNL5" s="641"/>
      <c r="QNM5" s="641"/>
      <c r="QNN5" s="641"/>
      <c r="QNO5" s="648" t="s">
        <v>5212</v>
      </c>
      <c r="QNP5" s="641"/>
      <c r="QNQ5" s="641"/>
      <c r="QNR5" s="641"/>
      <c r="QNS5" s="641"/>
      <c r="QNT5" s="641"/>
      <c r="QNU5" s="641"/>
      <c r="QNV5" s="641"/>
      <c r="QNW5" s="643"/>
      <c r="QNX5" s="640"/>
      <c r="QNY5" s="641"/>
      <c r="QNZ5" s="641"/>
      <c r="QOA5" s="641"/>
      <c r="QOB5" s="641"/>
      <c r="QOC5" s="641"/>
      <c r="QOD5" s="641"/>
      <c r="QOE5" s="648" t="s">
        <v>5212</v>
      </c>
      <c r="QOF5" s="641"/>
      <c r="QOG5" s="641"/>
      <c r="QOH5" s="641"/>
      <c r="QOI5" s="641"/>
      <c r="QOJ5" s="641"/>
      <c r="QOK5" s="641"/>
      <c r="QOL5" s="641"/>
      <c r="QOM5" s="643"/>
      <c r="QON5" s="640"/>
      <c r="QOO5" s="641"/>
      <c r="QOP5" s="641"/>
      <c r="QOQ5" s="641"/>
      <c r="QOR5" s="641"/>
      <c r="QOS5" s="641"/>
      <c r="QOT5" s="641"/>
      <c r="QOU5" s="648" t="s">
        <v>5212</v>
      </c>
      <c r="QOV5" s="641"/>
      <c r="QOW5" s="641"/>
      <c r="QOX5" s="641"/>
      <c r="QOY5" s="641"/>
      <c r="QOZ5" s="641"/>
      <c r="QPA5" s="641"/>
      <c r="QPB5" s="641"/>
      <c r="QPC5" s="643"/>
      <c r="QPD5" s="640"/>
      <c r="QPE5" s="641"/>
      <c r="QPF5" s="641"/>
      <c r="QPG5" s="641"/>
      <c r="QPH5" s="641"/>
      <c r="QPI5" s="641"/>
      <c r="QPJ5" s="641"/>
      <c r="QPK5" s="648" t="s">
        <v>5212</v>
      </c>
      <c r="QPL5" s="641"/>
      <c r="QPM5" s="641"/>
      <c r="QPN5" s="641"/>
      <c r="QPO5" s="641"/>
      <c r="QPP5" s="641"/>
      <c r="QPQ5" s="641"/>
      <c r="QPR5" s="641"/>
      <c r="QPS5" s="643"/>
      <c r="QPT5" s="640"/>
      <c r="QPU5" s="641"/>
      <c r="QPV5" s="641"/>
      <c r="QPW5" s="641"/>
      <c r="QPX5" s="641"/>
      <c r="QPY5" s="641"/>
      <c r="QPZ5" s="641"/>
      <c r="QQA5" s="648" t="s">
        <v>5212</v>
      </c>
      <c r="QQB5" s="641"/>
      <c r="QQC5" s="641"/>
      <c r="QQD5" s="641"/>
      <c r="QQE5" s="641"/>
      <c r="QQF5" s="641"/>
      <c r="QQG5" s="641"/>
      <c r="QQH5" s="641"/>
      <c r="QQI5" s="643"/>
      <c r="QQJ5" s="640"/>
      <c r="QQK5" s="641"/>
      <c r="QQL5" s="641"/>
      <c r="QQM5" s="641"/>
      <c r="QQN5" s="641"/>
      <c r="QQO5" s="641"/>
      <c r="QQP5" s="641"/>
      <c r="QQQ5" s="648" t="s">
        <v>5212</v>
      </c>
      <c r="QQR5" s="641"/>
      <c r="QQS5" s="641"/>
      <c r="QQT5" s="641"/>
      <c r="QQU5" s="641"/>
      <c r="QQV5" s="641"/>
      <c r="QQW5" s="641"/>
      <c r="QQX5" s="641"/>
      <c r="QQY5" s="643"/>
      <c r="QQZ5" s="640"/>
      <c r="QRA5" s="641"/>
      <c r="QRB5" s="641"/>
      <c r="QRC5" s="641"/>
      <c r="QRD5" s="641"/>
      <c r="QRE5" s="641"/>
      <c r="QRF5" s="641"/>
      <c r="QRG5" s="648" t="s">
        <v>5212</v>
      </c>
      <c r="QRH5" s="641"/>
      <c r="QRI5" s="641"/>
      <c r="QRJ5" s="641"/>
      <c r="QRK5" s="641"/>
      <c r="QRL5" s="641"/>
      <c r="QRM5" s="641"/>
      <c r="QRN5" s="641"/>
      <c r="QRO5" s="643"/>
      <c r="QRP5" s="640"/>
      <c r="QRQ5" s="641"/>
      <c r="QRR5" s="641"/>
      <c r="QRS5" s="641"/>
      <c r="QRT5" s="641"/>
      <c r="QRU5" s="641"/>
      <c r="QRV5" s="641"/>
      <c r="QRW5" s="648" t="s">
        <v>5212</v>
      </c>
      <c r="QRX5" s="641"/>
      <c r="QRY5" s="641"/>
      <c r="QRZ5" s="641"/>
      <c r="QSA5" s="641"/>
      <c r="QSB5" s="641"/>
      <c r="QSC5" s="641"/>
      <c r="QSD5" s="641"/>
      <c r="QSE5" s="643"/>
      <c r="QSF5" s="640"/>
      <c r="QSG5" s="641"/>
      <c r="QSH5" s="641"/>
      <c r="QSI5" s="641"/>
      <c r="QSJ5" s="641"/>
      <c r="QSK5" s="641"/>
      <c r="QSL5" s="641"/>
      <c r="QSM5" s="648" t="s">
        <v>5212</v>
      </c>
      <c r="QSN5" s="641"/>
      <c r="QSO5" s="641"/>
      <c r="QSP5" s="641"/>
      <c r="QSQ5" s="641"/>
      <c r="QSR5" s="641"/>
      <c r="QSS5" s="641"/>
      <c r="QST5" s="641"/>
      <c r="QSU5" s="643"/>
      <c r="QSV5" s="640"/>
      <c r="QSW5" s="641"/>
      <c r="QSX5" s="641"/>
      <c r="QSY5" s="641"/>
      <c r="QSZ5" s="641"/>
      <c r="QTA5" s="641"/>
      <c r="QTB5" s="641"/>
      <c r="QTC5" s="648" t="s">
        <v>5212</v>
      </c>
      <c r="QTD5" s="641"/>
      <c r="QTE5" s="641"/>
      <c r="QTF5" s="641"/>
      <c r="QTG5" s="641"/>
      <c r="QTH5" s="641"/>
      <c r="QTI5" s="641"/>
      <c r="QTJ5" s="641"/>
      <c r="QTK5" s="643"/>
      <c r="QTL5" s="640"/>
      <c r="QTM5" s="641"/>
      <c r="QTN5" s="641"/>
      <c r="QTO5" s="641"/>
      <c r="QTP5" s="641"/>
      <c r="QTQ5" s="641"/>
      <c r="QTR5" s="641"/>
      <c r="QTS5" s="648" t="s">
        <v>5212</v>
      </c>
      <c r="QTT5" s="641"/>
      <c r="QTU5" s="641"/>
      <c r="QTV5" s="641"/>
      <c r="QTW5" s="641"/>
      <c r="QTX5" s="641"/>
      <c r="QTY5" s="641"/>
      <c r="QTZ5" s="641"/>
      <c r="QUA5" s="643"/>
      <c r="QUB5" s="640"/>
      <c r="QUC5" s="641"/>
      <c r="QUD5" s="641"/>
      <c r="QUE5" s="641"/>
      <c r="QUF5" s="641"/>
      <c r="QUG5" s="641"/>
      <c r="QUH5" s="641"/>
      <c r="QUI5" s="648" t="s">
        <v>5212</v>
      </c>
      <c r="QUJ5" s="641"/>
      <c r="QUK5" s="641"/>
      <c r="QUL5" s="641"/>
      <c r="QUM5" s="641"/>
      <c r="QUN5" s="641"/>
      <c r="QUO5" s="641"/>
      <c r="QUP5" s="641"/>
      <c r="QUQ5" s="643"/>
      <c r="QUR5" s="640"/>
      <c r="QUS5" s="641"/>
      <c r="QUT5" s="641"/>
      <c r="QUU5" s="641"/>
      <c r="QUV5" s="641"/>
      <c r="QUW5" s="641"/>
      <c r="QUX5" s="641"/>
      <c r="QUY5" s="648" t="s">
        <v>5212</v>
      </c>
      <c r="QUZ5" s="641"/>
      <c r="QVA5" s="641"/>
      <c r="QVB5" s="641"/>
      <c r="QVC5" s="641"/>
      <c r="QVD5" s="641"/>
      <c r="QVE5" s="641"/>
      <c r="QVF5" s="641"/>
      <c r="QVG5" s="643"/>
      <c r="QVH5" s="640"/>
      <c r="QVI5" s="641"/>
      <c r="QVJ5" s="641"/>
      <c r="QVK5" s="641"/>
      <c r="QVL5" s="641"/>
      <c r="QVM5" s="641"/>
      <c r="QVN5" s="641"/>
      <c r="QVO5" s="648" t="s">
        <v>5212</v>
      </c>
      <c r="QVP5" s="641"/>
      <c r="QVQ5" s="641"/>
      <c r="QVR5" s="641"/>
      <c r="QVS5" s="641"/>
      <c r="QVT5" s="641"/>
      <c r="QVU5" s="641"/>
      <c r="QVV5" s="641"/>
      <c r="QVW5" s="643"/>
      <c r="QVX5" s="640"/>
      <c r="QVY5" s="641"/>
      <c r="QVZ5" s="641"/>
      <c r="QWA5" s="641"/>
      <c r="QWB5" s="641"/>
      <c r="QWC5" s="641"/>
      <c r="QWD5" s="641"/>
      <c r="QWE5" s="648" t="s">
        <v>5212</v>
      </c>
      <c r="QWF5" s="641"/>
      <c r="QWG5" s="641"/>
      <c r="QWH5" s="641"/>
      <c r="QWI5" s="641"/>
      <c r="QWJ5" s="641"/>
      <c r="QWK5" s="641"/>
      <c r="QWL5" s="641"/>
      <c r="QWM5" s="643"/>
      <c r="QWN5" s="640"/>
      <c r="QWO5" s="641"/>
      <c r="QWP5" s="641"/>
      <c r="QWQ5" s="641"/>
      <c r="QWR5" s="641"/>
      <c r="QWS5" s="641"/>
      <c r="QWT5" s="641"/>
      <c r="QWU5" s="648" t="s">
        <v>5212</v>
      </c>
      <c r="QWV5" s="641"/>
      <c r="QWW5" s="641"/>
      <c r="QWX5" s="641"/>
      <c r="QWY5" s="641"/>
      <c r="QWZ5" s="641"/>
      <c r="QXA5" s="641"/>
      <c r="QXB5" s="641"/>
      <c r="QXC5" s="643"/>
      <c r="QXD5" s="640"/>
      <c r="QXE5" s="641"/>
      <c r="QXF5" s="641"/>
      <c r="QXG5" s="641"/>
      <c r="QXH5" s="641"/>
      <c r="QXI5" s="641"/>
      <c r="QXJ5" s="641"/>
      <c r="QXK5" s="648" t="s">
        <v>5212</v>
      </c>
      <c r="QXL5" s="641"/>
      <c r="QXM5" s="641"/>
      <c r="QXN5" s="641"/>
      <c r="QXO5" s="641"/>
      <c r="QXP5" s="641"/>
      <c r="QXQ5" s="641"/>
      <c r="QXR5" s="641"/>
      <c r="QXS5" s="643"/>
      <c r="QXT5" s="640"/>
      <c r="QXU5" s="641"/>
      <c r="QXV5" s="641"/>
      <c r="QXW5" s="641"/>
      <c r="QXX5" s="641"/>
      <c r="QXY5" s="641"/>
      <c r="QXZ5" s="641"/>
      <c r="QYA5" s="648" t="s">
        <v>5212</v>
      </c>
      <c r="QYB5" s="641"/>
      <c r="QYC5" s="641"/>
      <c r="QYD5" s="641"/>
      <c r="QYE5" s="641"/>
      <c r="QYF5" s="641"/>
      <c r="QYG5" s="641"/>
      <c r="QYH5" s="641"/>
      <c r="QYI5" s="643"/>
      <c r="QYJ5" s="640"/>
      <c r="QYK5" s="641"/>
      <c r="QYL5" s="641"/>
      <c r="QYM5" s="641"/>
      <c r="QYN5" s="641"/>
      <c r="QYO5" s="641"/>
      <c r="QYP5" s="641"/>
      <c r="QYQ5" s="648" t="s">
        <v>5212</v>
      </c>
      <c r="QYR5" s="641"/>
      <c r="QYS5" s="641"/>
      <c r="QYT5" s="641"/>
      <c r="QYU5" s="641"/>
      <c r="QYV5" s="641"/>
      <c r="QYW5" s="641"/>
      <c r="QYX5" s="641"/>
      <c r="QYY5" s="643"/>
      <c r="QYZ5" s="640"/>
      <c r="QZA5" s="641"/>
      <c r="QZB5" s="641"/>
      <c r="QZC5" s="641"/>
      <c r="QZD5" s="641"/>
      <c r="QZE5" s="641"/>
      <c r="QZF5" s="641"/>
      <c r="QZG5" s="648" t="s">
        <v>5212</v>
      </c>
      <c r="QZH5" s="641"/>
      <c r="QZI5" s="641"/>
      <c r="QZJ5" s="641"/>
      <c r="QZK5" s="641"/>
      <c r="QZL5" s="641"/>
      <c r="QZM5" s="641"/>
      <c r="QZN5" s="641"/>
      <c r="QZO5" s="643"/>
      <c r="QZP5" s="640"/>
      <c r="QZQ5" s="641"/>
      <c r="QZR5" s="641"/>
      <c r="QZS5" s="641"/>
      <c r="QZT5" s="641"/>
      <c r="QZU5" s="641"/>
      <c r="QZV5" s="641"/>
      <c r="QZW5" s="648" t="s">
        <v>5212</v>
      </c>
      <c r="QZX5" s="641"/>
      <c r="QZY5" s="641"/>
      <c r="QZZ5" s="641"/>
      <c r="RAA5" s="641"/>
      <c r="RAB5" s="641"/>
      <c r="RAC5" s="641"/>
      <c r="RAD5" s="641"/>
      <c r="RAE5" s="643"/>
      <c r="RAF5" s="640"/>
      <c r="RAG5" s="641"/>
      <c r="RAH5" s="641"/>
      <c r="RAI5" s="641"/>
      <c r="RAJ5" s="641"/>
      <c r="RAK5" s="641"/>
      <c r="RAL5" s="641"/>
      <c r="RAM5" s="648" t="s">
        <v>5212</v>
      </c>
      <c r="RAN5" s="641"/>
      <c r="RAO5" s="641"/>
      <c r="RAP5" s="641"/>
      <c r="RAQ5" s="641"/>
      <c r="RAR5" s="641"/>
      <c r="RAS5" s="641"/>
      <c r="RAT5" s="641"/>
      <c r="RAU5" s="643"/>
      <c r="RAV5" s="640"/>
      <c r="RAW5" s="641"/>
      <c r="RAX5" s="641"/>
      <c r="RAY5" s="641"/>
      <c r="RAZ5" s="641"/>
      <c r="RBA5" s="641"/>
      <c r="RBB5" s="641"/>
      <c r="RBC5" s="648" t="s">
        <v>5212</v>
      </c>
      <c r="RBD5" s="641"/>
      <c r="RBE5" s="641"/>
      <c r="RBF5" s="641"/>
      <c r="RBG5" s="641"/>
      <c r="RBH5" s="641"/>
      <c r="RBI5" s="641"/>
      <c r="RBJ5" s="641"/>
      <c r="RBK5" s="643"/>
      <c r="RBL5" s="640"/>
      <c r="RBM5" s="641"/>
      <c r="RBN5" s="641"/>
      <c r="RBO5" s="641"/>
      <c r="RBP5" s="641"/>
      <c r="RBQ5" s="641"/>
      <c r="RBR5" s="641"/>
      <c r="RBS5" s="648" t="s">
        <v>5212</v>
      </c>
      <c r="RBT5" s="641"/>
      <c r="RBU5" s="641"/>
      <c r="RBV5" s="641"/>
      <c r="RBW5" s="641"/>
      <c r="RBX5" s="641"/>
      <c r="RBY5" s="641"/>
      <c r="RBZ5" s="641"/>
      <c r="RCA5" s="643"/>
      <c r="RCB5" s="640"/>
      <c r="RCC5" s="641"/>
      <c r="RCD5" s="641"/>
      <c r="RCE5" s="641"/>
      <c r="RCF5" s="641"/>
      <c r="RCG5" s="641"/>
      <c r="RCH5" s="641"/>
      <c r="RCI5" s="648" t="s">
        <v>5212</v>
      </c>
      <c r="RCJ5" s="641"/>
      <c r="RCK5" s="641"/>
      <c r="RCL5" s="641"/>
      <c r="RCM5" s="641"/>
      <c r="RCN5" s="641"/>
      <c r="RCO5" s="641"/>
      <c r="RCP5" s="641"/>
      <c r="RCQ5" s="643"/>
      <c r="RCR5" s="640"/>
      <c r="RCS5" s="641"/>
      <c r="RCT5" s="641"/>
      <c r="RCU5" s="641"/>
      <c r="RCV5" s="641"/>
      <c r="RCW5" s="641"/>
      <c r="RCX5" s="641"/>
      <c r="RCY5" s="648" t="s">
        <v>5212</v>
      </c>
      <c r="RCZ5" s="641"/>
      <c r="RDA5" s="641"/>
      <c r="RDB5" s="641"/>
      <c r="RDC5" s="641"/>
      <c r="RDD5" s="641"/>
      <c r="RDE5" s="641"/>
      <c r="RDF5" s="641"/>
      <c r="RDG5" s="643"/>
      <c r="RDH5" s="640"/>
      <c r="RDI5" s="641"/>
      <c r="RDJ5" s="641"/>
      <c r="RDK5" s="641"/>
      <c r="RDL5" s="641"/>
      <c r="RDM5" s="641"/>
      <c r="RDN5" s="641"/>
      <c r="RDO5" s="648" t="s">
        <v>5212</v>
      </c>
      <c r="RDP5" s="641"/>
      <c r="RDQ5" s="641"/>
      <c r="RDR5" s="641"/>
      <c r="RDS5" s="641"/>
      <c r="RDT5" s="641"/>
      <c r="RDU5" s="641"/>
      <c r="RDV5" s="641"/>
      <c r="RDW5" s="643"/>
      <c r="RDX5" s="640"/>
      <c r="RDY5" s="641"/>
      <c r="RDZ5" s="641"/>
      <c r="REA5" s="641"/>
      <c r="REB5" s="641"/>
      <c r="REC5" s="641"/>
      <c r="RED5" s="641"/>
      <c r="REE5" s="648" t="s">
        <v>5212</v>
      </c>
      <c r="REF5" s="641"/>
      <c r="REG5" s="641"/>
      <c r="REH5" s="641"/>
      <c r="REI5" s="641"/>
      <c r="REJ5" s="641"/>
      <c r="REK5" s="641"/>
      <c r="REL5" s="641"/>
      <c r="REM5" s="643"/>
      <c r="REN5" s="640"/>
      <c r="REO5" s="641"/>
      <c r="REP5" s="641"/>
      <c r="REQ5" s="641"/>
      <c r="RER5" s="641"/>
      <c r="RES5" s="641"/>
      <c r="RET5" s="641"/>
      <c r="REU5" s="648" t="s">
        <v>5212</v>
      </c>
      <c r="REV5" s="641"/>
      <c r="REW5" s="641"/>
      <c r="REX5" s="641"/>
      <c r="REY5" s="641"/>
      <c r="REZ5" s="641"/>
      <c r="RFA5" s="641"/>
      <c r="RFB5" s="641"/>
      <c r="RFC5" s="643"/>
      <c r="RFD5" s="640"/>
      <c r="RFE5" s="641"/>
      <c r="RFF5" s="641"/>
      <c r="RFG5" s="641"/>
      <c r="RFH5" s="641"/>
      <c r="RFI5" s="641"/>
      <c r="RFJ5" s="641"/>
      <c r="RFK5" s="648" t="s">
        <v>5212</v>
      </c>
      <c r="RFL5" s="641"/>
      <c r="RFM5" s="641"/>
      <c r="RFN5" s="641"/>
      <c r="RFO5" s="641"/>
      <c r="RFP5" s="641"/>
      <c r="RFQ5" s="641"/>
      <c r="RFR5" s="641"/>
      <c r="RFS5" s="643"/>
      <c r="RFT5" s="640"/>
      <c r="RFU5" s="641"/>
      <c r="RFV5" s="641"/>
      <c r="RFW5" s="641"/>
      <c r="RFX5" s="641"/>
      <c r="RFY5" s="641"/>
      <c r="RFZ5" s="641"/>
      <c r="RGA5" s="648" t="s">
        <v>5212</v>
      </c>
      <c r="RGB5" s="641"/>
      <c r="RGC5" s="641"/>
      <c r="RGD5" s="641"/>
      <c r="RGE5" s="641"/>
      <c r="RGF5" s="641"/>
      <c r="RGG5" s="641"/>
      <c r="RGH5" s="641"/>
      <c r="RGI5" s="643"/>
      <c r="RGJ5" s="640"/>
      <c r="RGK5" s="641"/>
      <c r="RGL5" s="641"/>
      <c r="RGM5" s="641"/>
      <c r="RGN5" s="641"/>
      <c r="RGO5" s="641"/>
      <c r="RGP5" s="641"/>
      <c r="RGQ5" s="648" t="s">
        <v>5212</v>
      </c>
      <c r="RGR5" s="641"/>
      <c r="RGS5" s="641"/>
      <c r="RGT5" s="641"/>
      <c r="RGU5" s="641"/>
      <c r="RGV5" s="641"/>
      <c r="RGW5" s="641"/>
      <c r="RGX5" s="641"/>
      <c r="RGY5" s="643"/>
      <c r="RGZ5" s="640"/>
      <c r="RHA5" s="641"/>
      <c r="RHB5" s="641"/>
      <c r="RHC5" s="641"/>
      <c r="RHD5" s="641"/>
      <c r="RHE5" s="641"/>
      <c r="RHF5" s="641"/>
      <c r="RHG5" s="648" t="s">
        <v>5212</v>
      </c>
      <c r="RHH5" s="641"/>
      <c r="RHI5" s="641"/>
      <c r="RHJ5" s="641"/>
      <c r="RHK5" s="641"/>
      <c r="RHL5" s="641"/>
      <c r="RHM5" s="641"/>
      <c r="RHN5" s="641"/>
      <c r="RHO5" s="643"/>
      <c r="RHP5" s="640"/>
      <c r="RHQ5" s="641"/>
      <c r="RHR5" s="641"/>
      <c r="RHS5" s="641"/>
      <c r="RHT5" s="641"/>
      <c r="RHU5" s="641"/>
      <c r="RHV5" s="641"/>
      <c r="RHW5" s="648" t="s">
        <v>5212</v>
      </c>
      <c r="RHX5" s="641"/>
      <c r="RHY5" s="641"/>
      <c r="RHZ5" s="641"/>
      <c r="RIA5" s="641"/>
      <c r="RIB5" s="641"/>
      <c r="RIC5" s="641"/>
      <c r="RID5" s="641"/>
      <c r="RIE5" s="643"/>
      <c r="RIF5" s="640"/>
      <c r="RIG5" s="641"/>
      <c r="RIH5" s="641"/>
      <c r="RII5" s="641"/>
      <c r="RIJ5" s="641"/>
      <c r="RIK5" s="641"/>
      <c r="RIL5" s="641"/>
      <c r="RIM5" s="648" t="s">
        <v>5212</v>
      </c>
      <c r="RIN5" s="641"/>
      <c r="RIO5" s="641"/>
      <c r="RIP5" s="641"/>
      <c r="RIQ5" s="641"/>
      <c r="RIR5" s="641"/>
      <c r="RIS5" s="641"/>
      <c r="RIT5" s="641"/>
      <c r="RIU5" s="643"/>
      <c r="RIV5" s="640"/>
      <c r="RIW5" s="641"/>
      <c r="RIX5" s="641"/>
      <c r="RIY5" s="641"/>
      <c r="RIZ5" s="641"/>
      <c r="RJA5" s="641"/>
      <c r="RJB5" s="641"/>
      <c r="RJC5" s="648" t="s">
        <v>5212</v>
      </c>
      <c r="RJD5" s="641"/>
      <c r="RJE5" s="641"/>
      <c r="RJF5" s="641"/>
      <c r="RJG5" s="641"/>
      <c r="RJH5" s="641"/>
      <c r="RJI5" s="641"/>
      <c r="RJJ5" s="641"/>
      <c r="RJK5" s="643"/>
      <c r="RJL5" s="640"/>
      <c r="RJM5" s="641"/>
      <c r="RJN5" s="641"/>
      <c r="RJO5" s="641"/>
      <c r="RJP5" s="641"/>
      <c r="RJQ5" s="641"/>
      <c r="RJR5" s="641"/>
      <c r="RJS5" s="648" t="s">
        <v>5212</v>
      </c>
      <c r="RJT5" s="641"/>
      <c r="RJU5" s="641"/>
      <c r="RJV5" s="641"/>
      <c r="RJW5" s="641"/>
      <c r="RJX5" s="641"/>
      <c r="RJY5" s="641"/>
      <c r="RJZ5" s="641"/>
      <c r="RKA5" s="643"/>
      <c r="RKB5" s="640"/>
      <c r="RKC5" s="641"/>
      <c r="RKD5" s="641"/>
      <c r="RKE5" s="641"/>
      <c r="RKF5" s="641"/>
      <c r="RKG5" s="641"/>
      <c r="RKH5" s="641"/>
      <c r="RKI5" s="648" t="s">
        <v>5212</v>
      </c>
      <c r="RKJ5" s="641"/>
      <c r="RKK5" s="641"/>
      <c r="RKL5" s="641"/>
      <c r="RKM5" s="641"/>
      <c r="RKN5" s="641"/>
      <c r="RKO5" s="641"/>
      <c r="RKP5" s="641"/>
      <c r="RKQ5" s="643"/>
      <c r="RKR5" s="640"/>
      <c r="RKS5" s="641"/>
      <c r="RKT5" s="641"/>
      <c r="RKU5" s="641"/>
      <c r="RKV5" s="641"/>
      <c r="RKW5" s="641"/>
      <c r="RKX5" s="641"/>
      <c r="RKY5" s="648" t="s">
        <v>5212</v>
      </c>
      <c r="RKZ5" s="641"/>
      <c r="RLA5" s="641"/>
      <c r="RLB5" s="641"/>
      <c r="RLC5" s="641"/>
      <c r="RLD5" s="641"/>
      <c r="RLE5" s="641"/>
      <c r="RLF5" s="641"/>
      <c r="RLG5" s="643"/>
      <c r="RLH5" s="640"/>
      <c r="RLI5" s="641"/>
      <c r="RLJ5" s="641"/>
      <c r="RLK5" s="641"/>
      <c r="RLL5" s="641"/>
      <c r="RLM5" s="641"/>
      <c r="RLN5" s="641"/>
      <c r="RLO5" s="648" t="s">
        <v>5212</v>
      </c>
      <c r="RLP5" s="641"/>
      <c r="RLQ5" s="641"/>
      <c r="RLR5" s="641"/>
      <c r="RLS5" s="641"/>
      <c r="RLT5" s="641"/>
      <c r="RLU5" s="641"/>
      <c r="RLV5" s="641"/>
      <c r="RLW5" s="643"/>
      <c r="RLX5" s="640"/>
      <c r="RLY5" s="641"/>
      <c r="RLZ5" s="641"/>
      <c r="RMA5" s="641"/>
      <c r="RMB5" s="641"/>
      <c r="RMC5" s="641"/>
      <c r="RMD5" s="641"/>
      <c r="RME5" s="648" t="s">
        <v>5212</v>
      </c>
      <c r="RMF5" s="641"/>
      <c r="RMG5" s="641"/>
      <c r="RMH5" s="641"/>
      <c r="RMI5" s="641"/>
      <c r="RMJ5" s="641"/>
      <c r="RMK5" s="641"/>
      <c r="RML5" s="641"/>
      <c r="RMM5" s="643"/>
      <c r="RMN5" s="640"/>
      <c r="RMO5" s="641"/>
      <c r="RMP5" s="641"/>
      <c r="RMQ5" s="641"/>
      <c r="RMR5" s="641"/>
      <c r="RMS5" s="641"/>
      <c r="RMT5" s="641"/>
      <c r="RMU5" s="648" t="s">
        <v>5212</v>
      </c>
      <c r="RMV5" s="641"/>
      <c r="RMW5" s="641"/>
      <c r="RMX5" s="641"/>
      <c r="RMY5" s="641"/>
      <c r="RMZ5" s="641"/>
      <c r="RNA5" s="641"/>
      <c r="RNB5" s="641"/>
      <c r="RNC5" s="643"/>
      <c r="RND5" s="640"/>
      <c r="RNE5" s="641"/>
      <c r="RNF5" s="641"/>
      <c r="RNG5" s="641"/>
      <c r="RNH5" s="641"/>
      <c r="RNI5" s="641"/>
      <c r="RNJ5" s="641"/>
      <c r="RNK5" s="648" t="s">
        <v>5212</v>
      </c>
      <c r="RNL5" s="641"/>
      <c r="RNM5" s="641"/>
      <c r="RNN5" s="641"/>
      <c r="RNO5" s="641"/>
      <c r="RNP5" s="641"/>
      <c r="RNQ5" s="641"/>
      <c r="RNR5" s="641"/>
      <c r="RNS5" s="643"/>
      <c r="RNT5" s="640"/>
      <c r="RNU5" s="641"/>
      <c r="RNV5" s="641"/>
      <c r="RNW5" s="641"/>
      <c r="RNX5" s="641"/>
      <c r="RNY5" s="641"/>
      <c r="RNZ5" s="641"/>
      <c r="ROA5" s="648" t="s">
        <v>5212</v>
      </c>
      <c r="ROB5" s="641"/>
      <c r="ROC5" s="641"/>
      <c r="ROD5" s="641"/>
      <c r="ROE5" s="641"/>
      <c r="ROF5" s="641"/>
      <c r="ROG5" s="641"/>
      <c r="ROH5" s="641"/>
      <c r="ROI5" s="643"/>
      <c r="ROJ5" s="640"/>
      <c r="ROK5" s="641"/>
      <c r="ROL5" s="641"/>
      <c r="ROM5" s="641"/>
      <c r="RON5" s="641"/>
      <c r="ROO5" s="641"/>
      <c r="ROP5" s="641"/>
      <c r="ROQ5" s="648" t="s">
        <v>5212</v>
      </c>
      <c r="ROR5" s="641"/>
      <c r="ROS5" s="641"/>
      <c r="ROT5" s="641"/>
      <c r="ROU5" s="641"/>
      <c r="ROV5" s="641"/>
      <c r="ROW5" s="641"/>
      <c r="ROX5" s="641"/>
      <c r="ROY5" s="643"/>
      <c r="ROZ5" s="640"/>
      <c r="RPA5" s="641"/>
      <c r="RPB5" s="641"/>
      <c r="RPC5" s="641"/>
      <c r="RPD5" s="641"/>
      <c r="RPE5" s="641"/>
      <c r="RPF5" s="641"/>
      <c r="RPG5" s="648" t="s">
        <v>5212</v>
      </c>
      <c r="RPH5" s="641"/>
      <c r="RPI5" s="641"/>
      <c r="RPJ5" s="641"/>
      <c r="RPK5" s="641"/>
      <c r="RPL5" s="641"/>
      <c r="RPM5" s="641"/>
      <c r="RPN5" s="641"/>
      <c r="RPO5" s="643"/>
      <c r="RPP5" s="640"/>
      <c r="RPQ5" s="641"/>
      <c r="RPR5" s="641"/>
      <c r="RPS5" s="641"/>
      <c r="RPT5" s="641"/>
      <c r="RPU5" s="641"/>
      <c r="RPV5" s="641"/>
      <c r="RPW5" s="648" t="s">
        <v>5212</v>
      </c>
      <c r="RPX5" s="641"/>
      <c r="RPY5" s="641"/>
      <c r="RPZ5" s="641"/>
      <c r="RQA5" s="641"/>
      <c r="RQB5" s="641"/>
      <c r="RQC5" s="641"/>
      <c r="RQD5" s="641"/>
      <c r="RQE5" s="643"/>
      <c r="RQF5" s="640"/>
      <c r="RQG5" s="641"/>
      <c r="RQH5" s="641"/>
      <c r="RQI5" s="641"/>
      <c r="RQJ5" s="641"/>
      <c r="RQK5" s="641"/>
      <c r="RQL5" s="641"/>
      <c r="RQM5" s="648" t="s">
        <v>5212</v>
      </c>
      <c r="RQN5" s="641"/>
      <c r="RQO5" s="641"/>
      <c r="RQP5" s="641"/>
      <c r="RQQ5" s="641"/>
      <c r="RQR5" s="641"/>
      <c r="RQS5" s="641"/>
      <c r="RQT5" s="641"/>
      <c r="RQU5" s="643"/>
      <c r="RQV5" s="640"/>
      <c r="RQW5" s="641"/>
      <c r="RQX5" s="641"/>
      <c r="RQY5" s="641"/>
      <c r="RQZ5" s="641"/>
      <c r="RRA5" s="641"/>
      <c r="RRB5" s="641"/>
      <c r="RRC5" s="648" t="s">
        <v>5212</v>
      </c>
      <c r="RRD5" s="641"/>
      <c r="RRE5" s="641"/>
      <c r="RRF5" s="641"/>
      <c r="RRG5" s="641"/>
      <c r="RRH5" s="641"/>
      <c r="RRI5" s="641"/>
      <c r="RRJ5" s="641"/>
      <c r="RRK5" s="643"/>
      <c r="RRL5" s="640"/>
      <c r="RRM5" s="641"/>
      <c r="RRN5" s="641"/>
      <c r="RRO5" s="641"/>
      <c r="RRP5" s="641"/>
      <c r="RRQ5" s="641"/>
      <c r="RRR5" s="641"/>
      <c r="RRS5" s="648" t="s">
        <v>5212</v>
      </c>
      <c r="RRT5" s="641"/>
      <c r="RRU5" s="641"/>
      <c r="RRV5" s="641"/>
      <c r="RRW5" s="641"/>
      <c r="RRX5" s="641"/>
      <c r="RRY5" s="641"/>
      <c r="RRZ5" s="641"/>
      <c r="RSA5" s="643"/>
      <c r="RSB5" s="640"/>
      <c r="RSC5" s="641"/>
      <c r="RSD5" s="641"/>
      <c r="RSE5" s="641"/>
      <c r="RSF5" s="641"/>
      <c r="RSG5" s="641"/>
      <c r="RSH5" s="641"/>
      <c r="RSI5" s="648" t="s">
        <v>5212</v>
      </c>
      <c r="RSJ5" s="641"/>
      <c r="RSK5" s="641"/>
      <c r="RSL5" s="641"/>
      <c r="RSM5" s="641"/>
      <c r="RSN5" s="641"/>
      <c r="RSO5" s="641"/>
      <c r="RSP5" s="641"/>
      <c r="RSQ5" s="643"/>
      <c r="RSR5" s="640"/>
      <c r="RSS5" s="641"/>
      <c r="RST5" s="641"/>
      <c r="RSU5" s="641"/>
      <c r="RSV5" s="641"/>
      <c r="RSW5" s="641"/>
      <c r="RSX5" s="641"/>
      <c r="RSY5" s="648" t="s">
        <v>5212</v>
      </c>
      <c r="RSZ5" s="641"/>
      <c r="RTA5" s="641"/>
      <c r="RTB5" s="641"/>
      <c r="RTC5" s="641"/>
      <c r="RTD5" s="641"/>
      <c r="RTE5" s="641"/>
      <c r="RTF5" s="641"/>
      <c r="RTG5" s="643"/>
      <c r="RTH5" s="640"/>
      <c r="RTI5" s="641"/>
      <c r="RTJ5" s="641"/>
      <c r="RTK5" s="641"/>
      <c r="RTL5" s="641"/>
      <c r="RTM5" s="641"/>
      <c r="RTN5" s="641"/>
      <c r="RTO5" s="648" t="s">
        <v>5212</v>
      </c>
      <c r="RTP5" s="641"/>
      <c r="RTQ5" s="641"/>
      <c r="RTR5" s="641"/>
      <c r="RTS5" s="641"/>
      <c r="RTT5" s="641"/>
      <c r="RTU5" s="641"/>
      <c r="RTV5" s="641"/>
      <c r="RTW5" s="643"/>
      <c r="RTX5" s="640"/>
      <c r="RTY5" s="641"/>
      <c r="RTZ5" s="641"/>
      <c r="RUA5" s="641"/>
      <c r="RUB5" s="641"/>
      <c r="RUC5" s="641"/>
      <c r="RUD5" s="641"/>
      <c r="RUE5" s="648" t="s">
        <v>5212</v>
      </c>
      <c r="RUF5" s="641"/>
      <c r="RUG5" s="641"/>
      <c r="RUH5" s="641"/>
      <c r="RUI5" s="641"/>
      <c r="RUJ5" s="641"/>
      <c r="RUK5" s="641"/>
      <c r="RUL5" s="641"/>
      <c r="RUM5" s="643"/>
      <c r="RUN5" s="640"/>
      <c r="RUO5" s="641"/>
      <c r="RUP5" s="641"/>
      <c r="RUQ5" s="641"/>
      <c r="RUR5" s="641"/>
      <c r="RUS5" s="641"/>
      <c r="RUT5" s="641"/>
      <c r="RUU5" s="648" t="s">
        <v>5212</v>
      </c>
      <c r="RUV5" s="641"/>
      <c r="RUW5" s="641"/>
      <c r="RUX5" s="641"/>
      <c r="RUY5" s="641"/>
      <c r="RUZ5" s="641"/>
      <c r="RVA5" s="641"/>
      <c r="RVB5" s="641"/>
      <c r="RVC5" s="643"/>
      <c r="RVD5" s="640"/>
      <c r="RVE5" s="641"/>
      <c r="RVF5" s="641"/>
      <c r="RVG5" s="641"/>
      <c r="RVH5" s="641"/>
      <c r="RVI5" s="641"/>
      <c r="RVJ5" s="641"/>
      <c r="RVK5" s="648" t="s">
        <v>5212</v>
      </c>
      <c r="RVL5" s="641"/>
      <c r="RVM5" s="641"/>
      <c r="RVN5" s="641"/>
      <c r="RVO5" s="641"/>
      <c r="RVP5" s="641"/>
      <c r="RVQ5" s="641"/>
      <c r="RVR5" s="641"/>
      <c r="RVS5" s="643"/>
      <c r="RVT5" s="640"/>
      <c r="RVU5" s="641"/>
      <c r="RVV5" s="641"/>
      <c r="RVW5" s="641"/>
      <c r="RVX5" s="641"/>
      <c r="RVY5" s="641"/>
      <c r="RVZ5" s="641"/>
      <c r="RWA5" s="648" t="s">
        <v>5212</v>
      </c>
      <c r="RWB5" s="641"/>
      <c r="RWC5" s="641"/>
      <c r="RWD5" s="641"/>
      <c r="RWE5" s="641"/>
      <c r="RWF5" s="641"/>
      <c r="RWG5" s="641"/>
      <c r="RWH5" s="641"/>
      <c r="RWI5" s="643"/>
      <c r="RWJ5" s="640"/>
      <c r="RWK5" s="641"/>
      <c r="RWL5" s="641"/>
      <c r="RWM5" s="641"/>
      <c r="RWN5" s="641"/>
      <c r="RWO5" s="641"/>
      <c r="RWP5" s="641"/>
      <c r="RWQ5" s="648" t="s">
        <v>5212</v>
      </c>
      <c r="RWR5" s="641"/>
      <c r="RWS5" s="641"/>
      <c r="RWT5" s="641"/>
      <c r="RWU5" s="641"/>
      <c r="RWV5" s="641"/>
      <c r="RWW5" s="641"/>
      <c r="RWX5" s="641"/>
      <c r="RWY5" s="643"/>
      <c r="RWZ5" s="640"/>
      <c r="RXA5" s="641"/>
      <c r="RXB5" s="641"/>
      <c r="RXC5" s="641"/>
      <c r="RXD5" s="641"/>
      <c r="RXE5" s="641"/>
      <c r="RXF5" s="641"/>
      <c r="RXG5" s="648" t="s">
        <v>5212</v>
      </c>
      <c r="RXH5" s="641"/>
      <c r="RXI5" s="641"/>
      <c r="RXJ5" s="641"/>
      <c r="RXK5" s="641"/>
      <c r="RXL5" s="641"/>
      <c r="RXM5" s="641"/>
      <c r="RXN5" s="641"/>
      <c r="RXO5" s="643"/>
      <c r="RXP5" s="640"/>
      <c r="RXQ5" s="641"/>
      <c r="RXR5" s="641"/>
      <c r="RXS5" s="641"/>
      <c r="RXT5" s="641"/>
      <c r="RXU5" s="641"/>
      <c r="RXV5" s="641"/>
      <c r="RXW5" s="648" t="s">
        <v>5212</v>
      </c>
      <c r="RXX5" s="641"/>
      <c r="RXY5" s="641"/>
      <c r="RXZ5" s="641"/>
      <c r="RYA5" s="641"/>
      <c r="RYB5" s="641"/>
      <c r="RYC5" s="641"/>
      <c r="RYD5" s="641"/>
      <c r="RYE5" s="643"/>
      <c r="RYF5" s="640"/>
      <c r="RYG5" s="641"/>
      <c r="RYH5" s="641"/>
      <c r="RYI5" s="641"/>
      <c r="RYJ5" s="641"/>
      <c r="RYK5" s="641"/>
      <c r="RYL5" s="641"/>
      <c r="RYM5" s="648" t="s">
        <v>5212</v>
      </c>
      <c r="RYN5" s="641"/>
      <c r="RYO5" s="641"/>
      <c r="RYP5" s="641"/>
      <c r="RYQ5" s="641"/>
      <c r="RYR5" s="641"/>
      <c r="RYS5" s="641"/>
      <c r="RYT5" s="641"/>
      <c r="RYU5" s="643"/>
      <c r="RYV5" s="640"/>
      <c r="RYW5" s="641"/>
      <c r="RYX5" s="641"/>
      <c r="RYY5" s="641"/>
      <c r="RYZ5" s="641"/>
      <c r="RZA5" s="641"/>
      <c r="RZB5" s="641"/>
      <c r="RZC5" s="648" t="s">
        <v>5212</v>
      </c>
      <c r="RZD5" s="641"/>
      <c r="RZE5" s="641"/>
      <c r="RZF5" s="641"/>
      <c r="RZG5" s="641"/>
      <c r="RZH5" s="641"/>
      <c r="RZI5" s="641"/>
      <c r="RZJ5" s="641"/>
      <c r="RZK5" s="643"/>
      <c r="RZL5" s="640"/>
      <c r="RZM5" s="641"/>
      <c r="RZN5" s="641"/>
      <c r="RZO5" s="641"/>
      <c r="RZP5" s="641"/>
      <c r="RZQ5" s="641"/>
      <c r="RZR5" s="641"/>
      <c r="RZS5" s="648" t="s">
        <v>5212</v>
      </c>
      <c r="RZT5" s="641"/>
      <c r="RZU5" s="641"/>
      <c r="RZV5" s="641"/>
      <c r="RZW5" s="641"/>
      <c r="RZX5" s="641"/>
      <c r="RZY5" s="641"/>
      <c r="RZZ5" s="641"/>
      <c r="SAA5" s="643"/>
      <c r="SAB5" s="640"/>
      <c r="SAC5" s="641"/>
      <c r="SAD5" s="641"/>
      <c r="SAE5" s="641"/>
      <c r="SAF5" s="641"/>
      <c r="SAG5" s="641"/>
      <c r="SAH5" s="641"/>
      <c r="SAI5" s="648" t="s">
        <v>5212</v>
      </c>
      <c r="SAJ5" s="641"/>
      <c r="SAK5" s="641"/>
      <c r="SAL5" s="641"/>
      <c r="SAM5" s="641"/>
      <c r="SAN5" s="641"/>
      <c r="SAO5" s="641"/>
      <c r="SAP5" s="641"/>
      <c r="SAQ5" s="643"/>
      <c r="SAR5" s="640"/>
      <c r="SAS5" s="641"/>
      <c r="SAT5" s="641"/>
      <c r="SAU5" s="641"/>
      <c r="SAV5" s="641"/>
      <c r="SAW5" s="641"/>
      <c r="SAX5" s="641"/>
      <c r="SAY5" s="648" t="s">
        <v>5212</v>
      </c>
      <c r="SAZ5" s="641"/>
      <c r="SBA5" s="641"/>
      <c r="SBB5" s="641"/>
      <c r="SBC5" s="641"/>
      <c r="SBD5" s="641"/>
      <c r="SBE5" s="641"/>
      <c r="SBF5" s="641"/>
      <c r="SBG5" s="643"/>
      <c r="SBH5" s="640"/>
      <c r="SBI5" s="641"/>
      <c r="SBJ5" s="641"/>
      <c r="SBK5" s="641"/>
      <c r="SBL5" s="641"/>
      <c r="SBM5" s="641"/>
      <c r="SBN5" s="641"/>
      <c r="SBO5" s="648" t="s">
        <v>5212</v>
      </c>
      <c r="SBP5" s="641"/>
      <c r="SBQ5" s="641"/>
      <c r="SBR5" s="641"/>
      <c r="SBS5" s="641"/>
      <c r="SBT5" s="641"/>
      <c r="SBU5" s="641"/>
      <c r="SBV5" s="641"/>
      <c r="SBW5" s="643"/>
      <c r="SBX5" s="640"/>
      <c r="SBY5" s="641"/>
      <c r="SBZ5" s="641"/>
      <c r="SCA5" s="641"/>
      <c r="SCB5" s="641"/>
      <c r="SCC5" s="641"/>
      <c r="SCD5" s="641"/>
      <c r="SCE5" s="648" t="s">
        <v>5212</v>
      </c>
      <c r="SCF5" s="641"/>
      <c r="SCG5" s="641"/>
      <c r="SCH5" s="641"/>
      <c r="SCI5" s="641"/>
      <c r="SCJ5" s="641"/>
      <c r="SCK5" s="641"/>
      <c r="SCL5" s="641"/>
      <c r="SCM5" s="643"/>
      <c r="SCN5" s="640"/>
      <c r="SCO5" s="641"/>
      <c r="SCP5" s="641"/>
      <c r="SCQ5" s="641"/>
      <c r="SCR5" s="641"/>
      <c r="SCS5" s="641"/>
      <c r="SCT5" s="641"/>
      <c r="SCU5" s="648" t="s">
        <v>5212</v>
      </c>
      <c r="SCV5" s="641"/>
      <c r="SCW5" s="641"/>
      <c r="SCX5" s="641"/>
      <c r="SCY5" s="641"/>
      <c r="SCZ5" s="641"/>
      <c r="SDA5" s="641"/>
      <c r="SDB5" s="641"/>
      <c r="SDC5" s="643"/>
      <c r="SDD5" s="640"/>
      <c r="SDE5" s="641"/>
      <c r="SDF5" s="641"/>
      <c r="SDG5" s="641"/>
      <c r="SDH5" s="641"/>
      <c r="SDI5" s="641"/>
      <c r="SDJ5" s="641"/>
      <c r="SDK5" s="648" t="s">
        <v>5212</v>
      </c>
      <c r="SDL5" s="641"/>
      <c r="SDM5" s="641"/>
      <c r="SDN5" s="641"/>
      <c r="SDO5" s="641"/>
      <c r="SDP5" s="641"/>
      <c r="SDQ5" s="641"/>
      <c r="SDR5" s="641"/>
      <c r="SDS5" s="643"/>
      <c r="SDT5" s="640"/>
      <c r="SDU5" s="641"/>
      <c r="SDV5" s="641"/>
      <c r="SDW5" s="641"/>
      <c r="SDX5" s="641"/>
      <c r="SDY5" s="641"/>
      <c r="SDZ5" s="641"/>
      <c r="SEA5" s="648" t="s">
        <v>5212</v>
      </c>
      <c r="SEB5" s="641"/>
      <c r="SEC5" s="641"/>
      <c r="SED5" s="641"/>
      <c r="SEE5" s="641"/>
      <c r="SEF5" s="641"/>
      <c r="SEG5" s="641"/>
      <c r="SEH5" s="641"/>
      <c r="SEI5" s="643"/>
      <c r="SEJ5" s="640"/>
      <c r="SEK5" s="641"/>
      <c r="SEL5" s="641"/>
      <c r="SEM5" s="641"/>
      <c r="SEN5" s="641"/>
      <c r="SEO5" s="641"/>
      <c r="SEP5" s="641"/>
      <c r="SEQ5" s="648" t="s">
        <v>5212</v>
      </c>
      <c r="SER5" s="641"/>
      <c r="SES5" s="641"/>
      <c r="SET5" s="641"/>
      <c r="SEU5" s="641"/>
      <c r="SEV5" s="641"/>
      <c r="SEW5" s="641"/>
      <c r="SEX5" s="641"/>
      <c r="SEY5" s="643"/>
      <c r="SEZ5" s="640"/>
      <c r="SFA5" s="641"/>
      <c r="SFB5" s="641"/>
      <c r="SFC5" s="641"/>
      <c r="SFD5" s="641"/>
      <c r="SFE5" s="641"/>
      <c r="SFF5" s="641"/>
      <c r="SFG5" s="648" t="s">
        <v>5212</v>
      </c>
      <c r="SFH5" s="641"/>
      <c r="SFI5" s="641"/>
      <c r="SFJ5" s="641"/>
      <c r="SFK5" s="641"/>
      <c r="SFL5" s="641"/>
      <c r="SFM5" s="641"/>
      <c r="SFN5" s="641"/>
      <c r="SFO5" s="643"/>
      <c r="SFP5" s="640"/>
      <c r="SFQ5" s="641"/>
      <c r="SFR5" s="641"/>
      <c r="SFS5" s="641"/>
      <c r="SFT5" s="641"/>
      <c r="SFU5" s="641"/>
      <c r="SFV5" s="641"/>
      <c r="SFW5" s="648" t="s">
        <v>5212</v>
      </c>
      <c r="SFX5" s="641"/>
      <c r="SFY5" s="641"/>
      <c r="SFZ5" s="641"/>
      <c r="SGA5" s="641"/>
      <c r="SGB5" s="641"/>
      <c r="SGC5" s="641"/>
      <c r="SGD5" s="641"/>
      <c r="SGE5" s="643"/>
      <c r="SGF5" s="640"/>
      <c r="SGG5" s="641"/>
      <c r="SGH5" s="641"/>
      <c r="SGI5" s="641"/>
      <c r="SGJ5" s="641"/>
      <c r="SGK5" s="641"/>
      <c r="SGL5" s="641"/>
      <c r="SGM5" s="648" t="s">
        <v>5212</v>
      </c>
      <c r="SGN5" s="641"/>
      <c r="SGO5" s="641"/>
      <c r="SGP5" s="641"/>
      <c r="SGQ5" s="641"/>
      <c r="SGR5" s="641"/>
      <c r="SGS5" s="641"/>
      <c r="SGT5" s="641"/>
      <c r="SGU5" s="643"/>
      <c r="SGV5" s="640"/>
      <c r="SGW5" s="641"/>
      <c r="SGX5" s="641"/>
      <c r="SGY5" s="641"/>
      <c r="SGZ5" s="641"/>
      <c r="SHA5" s="641"/>
      <c r="SHB5" s="641"/>
      <c r="SHC5" s="648" t="s">
        <v>5212</v>
      </c>
      <c r="SHD5" s="641"/>
      <c r="SHE5" s="641"/>
      <c r="SHF5" s="641"/>
      <c r="SHG5" s="641"/>
      <c r="SHH5" s="641"/>
      <c r="SHI5" s="641"/>
      <c r="SHJ5" s="641"/>
      <c r="SHK5" s="643"/>
      <c r="SHL5" s="640"/>
      <c r="SHM5" s="641"/>
      <c r="SHN5" s="641"/>
      <c r="SHO5" s="641"/>
      <c r="SHP5" s="641"/>
      <c r="SHQ5" s="641"/>
      <c r="SHR5" s="641"/>
      <c r="SHS5" s="648" t="s">
        <v>5212</v>
      </c>
      <c r="SHT5" s="641"/>
      <c r="SHU5" s="641"/>
      <c r="SHV5" s="641"/>
      <c r="SHW5" s="641"/>
      <c r="SHX5" s="641"/>
      <c r="SHY5" s="641"/>
      <c r="SHZ5" s="641"/>
      <c r="SIA5" s="643"/>
      <c r="SIB5" s="640"/>
      <c r="SIC5" s="641"/>
      <c r="SID5" s="641"/>
      <c r="SIE5" s="641"/>
      <c r="SIF5" s="641"/>
      <c r="SIG5" s="641"/>
      <c r="SIH5" s="641"/>
      <c r="SII5" s="648" t="s">
        <v>5212</v>
      </c>
      <c r="SIJ5" s="641"/>
      <c r="SIK5" s="641"/>
      <c r="SIL5" s="641"/>
      <c r="SIM5" s="641"/>
      <c r="SIN5" s="641"/>
      <c r="SIO5" s="641"/>
      <c r="SIP5" s="641"/>
      <c r="SIQ5" s="643"/>
      <c r="SIR5" s="640"/>
      <c r="SIS5" s="641"/>
      <c r="SIT5" s="641"/>
      <c r="SIU5" s="641"/>
      <c r="SIV5" s="641"/>
      <c r="SIW5" s="641"/>
      <c r="SIX5" s="641"/>
      <c r="SIY5" s="648" t="s">
        <v>5212</v>
      </c>
      <c r="SIZ5" s="641"/>
      <c r="SJA5" s="641"/>
      <c r="SJB5" s="641"/>
      <c r="SJC5" s="641"/>
      <c r="SJD5" s="641"/>
      <c r="SJE5" s="641"/>
      <c r="SJF5" s="641"/>
      <c r="SJG5" s="643"/>
      <c r="SJH5" s="640"/>
      <c r="SJI5" s="641"/>
      <c r="SJJ5" s="641"/>
      <c r="SJK5" s="641"/>
      <c r="SJL5" s="641"/>
      <c r="SJM5" s="641"/>
      <c r="SJN5" s="641"/>
      <c r="SJO5" s="648" t="s">
        <v>5212</v>
      </c>
      <c r="SJP5" s="641"/>
      <c r="SJQ5" s="641"/>
      <c r="SJR5" s="641"/>
      <c r="SJS5" s="641"/>
      <c r="SJT5" s="641"/>
      <c r="SJU5" s="641"/>
      <c r="SJV5" s="641"/>
      <c r="SJW5" s="643"/>
      <c r="SJX5" s="640"/>
      <c r="SJY5" s="641"/>
      <c r="SJZ5" s="641"/>
      <c r="SKA5" s="641"/>
      <c r="SKB5" s="641"/>
      <c r="SKC5" s="641"/>
      <c r="SKD5" s="641"/>
      <c r="SKE5" s="648" t="s">
        <v>5212</v>
      </c>
      <c r="SKF5" s="641"/>
      <c r="SKG5" s="641"/>
      <c r="SKH5" s="641"/>
      <c r="SKI5" s="641"/>
      <c r="SKJ5" s="641"/>
      <c r="SKK5" s="641"/>
      <c r="SKL5" s="641"/>
      <c r="SKM5" s="643"/>
      <c r="SKN5" s="640"/>
      <c r="SKO5" s="641"/>
      <c r="SKP5" s="641"/>
      <c r="SKQ5" s="641"/>
      <c r="SKR5" s="641"/>
      <c r="SKS5" s="641"/>
      <c r="SKT5" s="641"/>
      <c r="SKU5" s="648" t="s">
        <v>5212</v>
      </c>
      <c r="SKV5" s="641"/>
      <c r="SKW5" s="641"/>
      <c r="SKX5" s="641"/>
      <c r="SKY5" s="641"/>
      <c r="SKZ5" s="641"/>
      <c r="SLA5" s="641"/>
      <c r="SLB5" s="641"/>
      <c r="SLC5" s="643"/>
      <c r="SLD5" s="640"/>
      <c r="SLE5" s="641"/>
      <c r="SLF5" s="641"/>
      <c r="SLG5" s="641"/>
      <c r="SLH5" s="641"/>
      <c r="SLI5" s="641"/>
      <c r="SLJ5" s="641"/>
      <c r="SLK5" s="648" t="s">
        <v>5212</v>
      </c>
      <c r="SLL5" s="641"/>
      <c r="SLM5" s="641"/>
      <c r="SLN5" s="641"/>
      <c r="SLO5" s="641"/>
      <c r="SLP5" s="641"/>
      <c r="SLQ5" s="641"/>
      <c r="SLR5" s="641"/>
      <c r="SLS5" s="643"/>
      <c r="SLT5" s="640"/>
      <c r="SLU5" s="641"/>
      <c r="SLV5" s="641"/>
      <c r="SLW5" s="641"/>
      <c r="SLX5" s="641"/>
      <c r="SLY5" s="641"/>
      <c r="SLZ5" s="641"/>
      <c r="SMA5" s="648" t="s">
        <v>5212</v>
      </c>
      <c r="SMB5" s="641"/>
      <c r="SMC5" s="641"/>
      <c r="SMD5" s="641"/>
      <c r="SME5" s="641"/>
      <c r="SMF5" s="641"/>
      <c r="SMG5" s="641"/>
      <c r="SMH5" s="641"/>
      <c r="SMI5" s="643"/>
      <c r="SMJ5" s="640"/>
      <c r="SMK5" s="641"/>
      <c r="SML5" s="641"/>
      <c r="SMM5" s="641"/>
      <c r="SMN5" s="641"/>
      <c r="SMO5" s="641"/>
      <c r="SMP5" s="641"/>
      <c r="SMQ5" s="648" t="s">
        <v>5212</v>
      </c>
      <c r="SMR5" s="641"/>
      <c r="SMS5" s="641"/>
      <c r="SMT5" s="641"/>
      <c r="SMU5" s="641"/>
      <c r="SMV5" s="641"/>
      <c r="SMW5" s="641"/>
      <c r="SMX5" s="641"/>
      <c r="SMY5" s="643"/>
      <c r="SMZ5" s="640"/>
      <c r="SNA5" s="641"/>
      <c r="SNB5" s="641"/>
      <c r="SNC5" s="641"/>
      <c r="SND5" s="641"/>
      <c r="SNE5" s="641"/>
      <c r="SNF5" s="641"/>
      <c r="SNG5" s="648" t="s">
        <v>5212</v>
      </c>
      <c r="SNH5" s="641"/>
      <c r="SNI5" s="641"/>
      <c r="SNJ5" s="641"/>
      <c r="SNK5" s="641"/>
      <c r="SNL5" s="641"/>
      <c r="SNM5" s="641"/>
      <c r="SNN5" s="641"/>
      <c r="SNO5" s="643"/>
      <c r="SNP5" s="640"/>
      <c r="SNQ5" s="641"/>
      <c r="SNR5" s="641"/>
      <c r="SNS5" s="641"/>
      <c r="SNT5" s="641"/>
      <c r="SNU5" s="641"/>
      <c r="SNV5" s="641"/>
      <c r="SNW5" s="648" t="s">
        <v>5212</v>
      </c>
      <c r="SNX5" s="641"/>
      <c r="SNY5" s="641"/>
      <c r="SNZ5" s="641"/>
      <c r="SOA5" s="641"/>
      <c r="SOB5" s="641"/>
      <c r="SOC5" s="641"/>
      <c r="SOD5" s="641"/>
      <c r="SOE5" s="643"/>
      <c r="SOF5" s="640"/>
      <c r="SOG5" s="641"/>
      <c r="SOH5" s="641"/>
      <c r="SOI5" s="641"/>
      <c r="SOJ5" s="641"/>
      <c r="SOK5" s="641"/>
      <c r="SOL5" s="641"/>
      <c r="SOM5" s="648" t="s">
        <v>5212</v>
      </c>
      <c r="SON5" s="641"/>
      <c r="SOO5" s="641"/>
      <c r="SOP5" s="641"/>
      <c r="SOQ5" s="641"/>
      <c r="SOR5" s="641"/>
      <c r="SOS5" s="641"/>
      <c r="SOT5" s="641"/>
      <c r="SOU5" s="643"/>
      <c r="SOV5" s="640"/>
      <c r="SOW5" s="641"/>
      <c r="SOX5" s="641"/>
      <c r="SOY5" s="641"/>
      <c r="SOZ5" s="641"/>
      <c r="SPA5" s="641"/>
      <c r="SPB5" s="641"/>
      <c r="SPC5" s="648" t="s">
        <v>5212</v>
      </c>
      <c r="SPD5" s="641"/>
      <c r="SPE5" s="641"/>
      <c r="SPF5" s="641"/>
      <c r="SPG5" s="641"/>
      <c r="SPH5" s="641"/>
      <c r="SPI5" s="641"/>
      <c r="SPJ5" s="641"/>
      <c r="SPK5" s="643"/>
      <c r="SPL5" s="640"/>
      <c r="SPM5" s="641"/>
      <c r="SPN5" s="641"/>
      <c r="SPO5" s="641"/>
      <c r="SPP5" s="641"/>
      <c r="SPQ5" s="641"/>
      <c r="SPR5" s="641"/>
      <c r="SPS5" s="648" t="s">
        <v>5212</v>
      </c>
      <c r="SPT5" s="641"/>
      <c r="SPU5" s="641"/>
      <c r="SPV5" s="641"/>
      <c r="SPW5" s="641"/>
      <c r="SPX5" s="641"/>
      <c r="SPY5" s="641"/>
      <c r="SPZ5" s="641"/>
      <c r="SQA5" s="643"/>
      <c r="SQB5" s="640"/>
      <c r="SQC5" s="641"/>
      <c r="SQD5" s="641"/>
      <c r="SQE5" s="641"/>
      <c r="SQF5" s="641"/>
      <c r="SQG5" s="641"/>
      <c r="SQH5" s="641"/>
      <c r="SQI5" s="648" t="s">
        <v>5212</v>
      </c>
      <c r="SQJ5" s="641"/>
      <c r="SQK5" s="641"/>
      <c r="SQL5" s="641"/>
      <c r="SQM5" s="641"/>
      <c r="SQN5" s="641"/>
      <c r="SQO5" s="641"/>
      <c r="SQP5" s="641"/>
      <c r="SQQ5" s="643"/>
      <c r="SQR5" s="640"/>
      <c r="SQS5" s="641"/>
      <c r="SQT5" s="641"/>
      <c r="SQU5" s="641"/>
      <c r="SQV5" s="641"/>
      <c r="SQW5" s="641"/>
      <c r="SQX5" s="641"/>
      <c r="SQY5" s="648" t="s">
        <v>5212</v>
      </c>
      <c r="SQZ5" s="641"/>
      <c r="SRA5" s="641"/>
      <c r="SRB5" s="641"/>
      <c r="SRC5" s="641"/>
      <c r="SRD5" s="641"/>
      <c r="SRE5" s="641"/>
      <c r="SRF5" s="641"/>
      <c r="SRG5" s="643"/>
      <c r="SRH5" s="640"/>
      <c r="SRI5" s="641"/>
      <c r="SRJ5" s="641"/>
      <c r="SRK5" s="641"/>
      <c r="SRL5" s="641"/>
      <c r="SRM5" s="641"/>
      <c r="SRN5" s="641"/>
      <c r="SRO5" s="648" t="s">
        <v>5212</v>
      </c>
      <c r="SRP5" s="641"/>
      <c r="SRQ5" s="641"/>
      <c r="SRR5" s="641"/>
      <c r="SRS5" s="641"/>
      <c r="SRT5" s="641"/>
      <c r="SRU5" s="641"/>
      <c r="SRV5" s="641"/>
      <c r="SRW5" s="643"/>
      <c r="SRX5" s="640"/>
      <c r="SRY5" s="641"/>
      <c r="SRZ5" s="641"/>
      <c r="SSA5" s="641"/>
      <c r="SSB5" s="641"/>
      <c r="SSC5" s="641"/>
      <c r="SSD5" s="641"/>
      <c r="SSE5" s="648" t="s">
        <v>5212</v>
      </c>
      <c r="SSF5" s="641"/>
      <c r="SSG5" s="641"/>
      <c r="SSH5" s="641"/>
      <c r="SSI5" s="641"/>
      <c r="SSJ5" s="641"/>
      <c r="SSK5" s="641"/>
      <c r="SSL5" s="641"/>
      <c r="SSM5" s="643"/>
      <c r="SSN5" s="640"/>
      <c r="SSO5" s="641"/>
      <c r="SSP5" s="641"/>
      <c r="SSQ5" s="641"/>
      <c r="SSR5" s="641"/>
      <c r="SSS5" s="641"/>
      <c r="SST5" s="641"/>
      <c r="SSU5" s="648" t="s">
        <v>5212</v>
      </c>
      <c r="SSV5" s="641"/>
      <c r="SSW5" s="641"/>
      <c r="SSX5" s="641"/>
      <c r="SSY5" s="641"/>
      <c r="SSZ5" s="641"/>
      <c r="STA5" s="641"/>
      <c r="STB5" s="641"/>
      <c r="STC5" s="643"/>
      <c r="STD5" s="640"/>
      <c r="STE5" s="641"/>
      <c r="STF5" s="641"/>
      <c r="STG5" s="641"/>
      <c r="STH5" s="641"/>
      <c r="STI5" s="641"/>
      <c r="STJ5" s="641"/>
      <c r="STK5" s="648" t="s">
        <v>5212</v>
      </c>
      <c r="STL5" s="641"/>
      <c r="STM5" s="641"/>
      <c r="STN5" s="641"/>
      <c r="STO5" s="641"/>
      <c r="STP5" s="641"/>
      <c r="STQ5" s="641"/>
      <c r="STR5" s="641"/>
      <c r="STS5" s="643"/>
      <c r="STT5" s="640"/>
      <c r="STU5" s="641"/>
      <c r="STV5" s="641"/>
      <c r="STW5" s="641"/>
      <c r="STX5" s="641"/>
      <c r="STY5" s="641"/>
      <c r="STZ5" s="641"/>
      <c r="SUA5" s="648" t="s">
        <v>5212</v>
      </c>
      <c r="SUB5" s="641"/>
      <c r="SUC5" s="641"/>
      <c r="SUD5" s="641"/>
      <c r="SUE5" s="641"/>
      <c r="SUF5" s="641"/>
      <c r="SUG5" s="641"/>
      <c r="SUH5" s="641"/>
      <c r="SUI5" s="643"/>
      <c r="SUJ5" s="640"/>
      <c r="SUK5" s="641"/>
      <c r="SUL5" s="641"/>
      <c r="SUM5" s="641"/>
      <c r="SUN5" s="641"/>
      <c r="SUO5" s="641"/>
      <c r="SUP5" s="641"/>
      <c r="SUQ5" s="648" t="s">
        <v>5212</v>
      </c>
      <c r="SUR5" s="641"/>
      <c r="SUS5" s="641"/>
      <c r="SUT5" s="641"/>
      <c r="SUU5" s="641"/>
      <c r="SUV5" s="641"/>
      <c r="SUW5" s="641"/>
      <c r="SUX5" s="641"/>
      <c r="SUY5" s="643"/>
      <c r="SUZ5" s="640"/>
      <c r="SVA5" s="641"/>
      <c r="SVB5" s="641"/>
      <c r="SVC5" s="641"/>
      <c r="SVD5" s="641"/>
      <c r="SVE5" s="641"/>
      <c r="SVF5" s="641"/>
      <c r="SVG5" s="648" t="s">
        <v>5212</v>
      </c>
      <c r="SVH5" s="641"/>
      <c r="SVI5" s="641"/>
      <c r="SVJ5" s="641"/>
      <c r="SVK5" s="641"/>
      <c r="SVL5" s="641"/>
      <c r="SVM5" s="641"/>
      <c r="SVN5" s="641"/>
      <c r="SVO5" s="643"/>
      <c r="SVP5" s="640"/>
      <c r="SVQ5" s="641"/>
      <c r="SVR5" s="641"/>
      <c r="SVS5" s="641"/>
      <c r="SVT5" s="641"/>
      <c r="SVU5" s="641"/>
      <c r="SVV5" s="641"/>
      <c r="SVW5" s="648" t="s">
        <v>5212</v>
      </c>
      <c r="SVX5" s="641"/>
      <c r="SVY5" s="641"/>
      <c r="SVZ5" s="641"/>
      <c r="SWA5" s="641"/>
      <c r="SWB5" s="641"/>
      <c r="SWC5" s="641"/>
      <c r="SWD5" s="641"/>
      <c r="SWE5" s="643"/>
      <c r="SWF5" s="640"/>
      <c r="SWG5" s="641"/>
      <c r="SWH5" s="641"/>
      <c r="SWI5" s="641"/>
      <c r="SWJ5" s="641"/>
      <c r="SWK5" s="641"/>
      <c r="SWL5" s="641"/>
      <c r="SWM5" s="648" t="s">
        <v>5212</v>
      </c>
      <c r="SWN5" s="641"/>
      <c r="SWO5" s="641"/>
      <c r="SWP5" s="641"/>
      <c r="SWQ5" s="641"/>
      <c r="SWR5" s="641"/>
      <c r="SWS5" s="641"/>
      <c r="SWT5" s="641"/>
      <c r="SWU5" s="643"/>
      <c r="SWV5" s="640"/>
      <c r="SWW5" s="641"/>
      <c r="SWX5" s="641"/>
      <c r="SWY5" s="641"/>
      <c r="SWZ5" s="641"/>
      <c r="SXA5" s="641"/>
      <c r="SXB5" s="641"/>
      <c r="SXC5" s="648" t="s">
        <v>5212</v>
      </c>
      <c r="SXD5" s="641"/>
      <c r="SXE5" s="641"/>
      <c r="SXF5" s="641"/>
      <c r="SXG5" s="641"/>
      <c r="SXH5" s="641"/>
      <c r="SXI5" s="641"/>
      <c r="SXJ5" s="641"/>
      <c r="SXK5" s="643"/>
      <c r="SXL5" s="640"/>
      <c r="SXM5" s="641"/>
      <c r="SXN5" s="641"/>
      <c r="SXO5" s="641"/>
      <c r="SXP5" s="641"/>
      <c r="SXQ5" s="641"/>
      <c r="SXR5" s="641"/>
      <c r="SXS5" s="648" t="s">
        <v>5212</v>
      </c>
      <c r="SXT5" s="641"/>
      <c r="SXU5" s="641"/>
      <c r="SXV5" s="641"/>
      <c r="SXW5" s="641"/>
      <c r="SXX5" s="641"/>
      <c r="SXY5" s="641"/>
      <c r="SXZ5" s="641"/>
      <c r="SYA5" s="643"/>
      <c r="SYB5" s="640"/>
      <c r="SYC5" s="641"/>
      <c r="SYD5" s="641"/>
      <c r="SYE5" s="641"/>
      <c r="SYF5" s="641"/>
      <c r="SYG5" s="641"/>
      <c r="SYH5" s="641"/>
      <c r="SYI5" s="648" t="s">
        <v>5212</v>
      </c>
      <c r="SYJ5" s="641"/>
      <c r="SYK5" s="641"/>
      <c r="SYL5" s="641"/>
      <c r="SYM5" s="641"/>
      <c r="SYN5" s="641"/>
      <c r="SYO5" s="641"/>
      <c r="SYP5" s="641"/>
      <c r="SYQ5" s="643"/>
      <c r="SYR5" s="640"/>
      <c r="SYS5" s="641"/>
      <c r="SYT5" s="641"/>
      <c r="SYU5" s="641"/>
      <c r="SYV5" s="641"/>
      <c r="SYW5" s="641"/>
      <c r="SYX5" s="641"/>
      <c r="SYY5" s="648" t="s">
        <v>5212</v>
      </c>
      <c r="SYZ5" s="641"/>
      <c r="SZA5" s="641"/>
      <c r="SZB5" s="641"/>
      <c r="SZC5" s="641"/>
      <c r="SZD5" s="641"/>
      <c r="SZE5" s="641"/>
      <c r="SZF5" s="641"/>
      <c r="SZG5" s="643"/>
      <c r="SZH5" s="640"/>
      <c r="SZI5" s="641"/>
      <c r="SZJ5" s="641"/>
      <c r="SZK5" s="641"/>
      <c r="SZL5" s="641"/>
      <c r="SZM5" s="641"/>
      <c r="SZN5" s="641"/>
      <c r="SZO5" s="648" t="s">
        <v>5212</v>
      </c>
      <c r="SZP5" s="641"/>
      <c r="SZQ5" s="641"/>
      <c r="SZR5" s="641"/>
      <c r="SZS5" s="641"/>
      <c r="SZT5" s="641"/>
      <c r="SZU5" s="641"/>
      <c r="SZV5" s="641"/>
      <c r="SZW5" s="643"/>
      <c r="SZX5" s="640"/>
      <c r="SZY5" s="641"/>
      <c r="SZZ5" s="641"/>
      <c r="TAA5" s="641"/>
      <c r="TAB5" s="641"/>
      <c r="TAC5" s="641"/>
      <c r="TAD5" s="641"/>
      <c r="TAE5" s="648" t="s">
        <v>5212</v>
      </c>
      <c r="TAF5" s="641"/>
      <c r="TAG5" s="641"/>
      <c r="TAH5" s="641"/>
      <c r="TAI5" s="641"/>
      <c r="TAJ5" s="641"/>
      <c r="TAK5" s="641"/>
      <c r="TAL5" s="641"/>
      <c r="TAM5" s="643"/>
      <c r="TAN5" s="640"/>
      <c r="TAO5" s="641"/>
      <c r="TAP5" s="641"/>
      <c r="TAQ5" s="641"/>
      <c r="TAR5" s="641"/>
      <c r="TAS5" s="641"/>
      <c r="TAT5" s="641"/>
      <c r="TAU5" s="648" t="s">
        <v>5212</v>
      </c>
      <c r="TAV5" s="641"/>
      <c r="TAW5" s="641"/>
      <c r="TAX5" s="641"/>
      <c r="TAY5" s="641"/>
      <c r="TAZ5" s="641"/>
      <c r="TBA5" s="641"/>
      <c r="TBB5" s="641"/>
      <c r="TBC5" s="643"/>
      <c r="TBD5" s="640"/>
      <c r="TBE5" s="641"/>
      <c r="TBF5" s="641"/>
      <c r="TBG5" s="641"/>
      <c r="TBH5" s="641"/>
      <c r="TBI5" s="641"/>
      <c r="TBJ5" s="641"/>
      <c r="TBK5" s="648" t="s">
        <v>5212</v>
      </c>
      <c r="TBL5" s="641"/>
      <c r="TBM5" s="641"/>
      <c r="TBN5" s="641"/>
      <c r="TBO5" s="641"/>
      <c r="TBP5" s="641"/>
      <c r="TBQ5" s="641"/>
      <c r="TBR5" s="641"/>
      <c r="TBS5" s="643"/>
      <c r="TBT5" s="640"/>
      <c r="TBU5" s="641"/>
      <c r="TBV5" s="641"/>
      <c r="TBW5" s="641"/>
      <c r="TBX5" s="641"/>
      <c r="TBY5" s="641"/>
      <c r="TBZ5" s="641"/>
      <c r="TCA5" s="648" t="s">
        <v>5212</v>
      </c>
      <c r="TCB5" s="641"/>
      <c r="TCC5" s="641"/>
      <c r="TCD5" s="641"/>
      <c r="TCE5" s="641"/>
      <c r="TCF5" s="641"/>
      <c r="TCG5" s="641"/>
      <c r="TCH5" s="641"/>
      <c r="TCI5" s="643"/>
      <c r="TCJ5" s="640"/>
      <c r="TCK5" s="641"/>
      <c r="TCL5" s="641"/>
      <c r="TCM5" s="641"/>
      <c r="TCN5" s="641"/>
      <c r="TCO5" s="641"/>
      <c r="TCP5" s="641"/>
      <c r="TCQ5" s="648" t="s">
        <v>5212</v>
      </c>
      <c r="TCR5" s="641"/>
      <c r="TCS5" s="641"/>
      <c r="TCT5" s="641"/>
      <c r="TCU5" s="641"/>
      <c r="TCV5" s="641"/>
      <c r="TCW5" s="641"/>
      <c r="TCX5" s="641"/>
      <c r="TCY5" s="643"/>
      <c r="TCZ5" s="640"/>
      <c r="TDA5" s="641"/>
      <c r="TDB5" s="641"/>
      <c r="TDC5" s="641"/>
      <c r="TDD5" s="641"/>
      <c r="TDE5" s="641"/>
      <c r="TDF5" s="641"/>
      <c r="TDG5" s="648" t="s">
        <v>5212</v>
      </c>
      <c r="TDH5" s="641"/>
      <c r="TDI5" s="641"/>
      <c r="TDJ5" s="641"/>
      <c r="TDK5" s="641"/>
      <c r="TDL5" s="641"/>
      <c r="TDM5" s="641"/>
      <c r="TDN5" s="641"/>
      <c r="TDO5" s="643"/>
      <c r="TDP5" s="640"/>
      <c r="TDQ5" s="641"/>
      <c r="TDR5" s="641"/>
      <c r="TDS5" s="641"/>
      <c r="TDT5" s="641"/>
      <c r="TDU5" s="641"/>
      <c r="TDV5" s="641"/>
      <c r="TDW5" s="648" t="s">
        <v>5212</v>
      </c>
      <c r="TDX5" s="641"/>
      <c r="TDY5" s="641"/>
      <c r="TDZ5" s="641"/>
      <c r="TEA5" s="641"/>
      <c r="TEB5" s="641"/>
      <c r="TEC5" s="641"/>
      <c r="TED5" s="641"/>
      <c r="TEE5" s="643"/>
      <c r="TEF5" s="640"/>
      <c r="TEG5" s="641"/>
      <c r="TEH5" s="641"/>
      <c r="TEI5" s="641"/>
      <c r="TEJ5" s="641"/>
      <c r="TEK5" s="641"/>
      <c r="TEL5" s="641"/>
      <c r="TEM5" s="648" t="s">
        <v>5212</v>
      </c>
      <c r="TEN5" s="641"/>
      <c r="TEO5" s="641"/>
      <c r="TEP5" s="641"/>
      <c r="TEQ5" s="641"/>
      <c r="TER5" s="641"/>
      <c r="TES5" s="641"/>
      <c r="TET5" s="641"/>
      <c r="TEU5" s="643"/>
      <c r="TEV5" s="640"/>
      <c r="TEW5" s="641"/>
      <c r="TEX5" s="641"/>
      <c r="TEY5" s="641"/>
      <c r="TEZ5" s="641"/>
      <c r="TFA5" s="641"/>
      <c r="TFB5" s="641"/>
      <c r="TFC5" s="648" t="s">
        <v>5212</v>
      </c>
      <c r="TFD5" s="641"/>
      <c r="TFE5" s="641"/>
      <c r="TFF5" s="641"/>
      <c r="TFG5" s="641"/>
      <c r="TFH5" s="641"/>
      <c r="TFI5" s="641"/>
      <c r="TFJ5" s="641"/>
      <c r="TFK5" s="643"/>
      <c r="TFL5" s="640"/>
      <c r="TFM5" s="641"/>
      <c r="TFN5" s="641"/>
      <c r="TFO5" s="641"/>
      <c r="TFP5" s="641"/>
      <c r="TFQ5" s="641"/>
      <c r="TFR5" s="641"/>
      <c r="TFS5" s="648" t="s">
        <v>5212</v>
      </c>
      <c r="TFT5" s="641"/>
      <c r="TFU5" s="641"/>
      <c r="TFV5" s="641"/>
      <c r="TFW5" s="641"/>
      <c r="TFX5" s="641"/>
      <c r="TFY5" s="641"/>
      <c r="TFZ5" s="641"/>
      <c r="TGA5" s="643"/>
      <c r="TGB5" s="640"/>
      <c r="TGC5" s="641"/>
      <c r="TGD5" s="641"/>
      <c r="TGE5" s="641"/>
      <c r="TGF5" s="641"/>
      <c r="TGG5" s="641"/>
      <c r="TGH5" s="641"/>
      <c r="TGI5" s="648" t="s">
        <v>5212</v>
      </c>
      <c r="TGJ5" s="641"/>
      <c r="TGK5" s="641"/>
      <c r="TGL5" s="641"/>
      <c r="TGM5" s="641"/>
      <c r="TGN5" s="641"/>
      <c r="TGO5" s="641"/>
      <c r="TGP5" s="641"/>
      <c r="TGQ5" s="643"/>
      <c r="TGR5" s="640"/>
      <c r="TGS5" s="641"/>
      <c r="TGT5" s="641"/>
      <c r="TGU5" s="641"/>
      <c r="TGV5" s="641"/>
      <c r="TGW5" s="641"/>
      <c r="TGX5" s="641"/>
      <c r="TGY5" s="648" t="s">
        <v>5212</v>
      </c>
      <c r="TGZ5" s="641"/>
      <c r="THA5" s="641"/>
      <c r="THB5" s="641"/>
      <c r="THC5" s="641"/>
      <c r="THD5" s="641"/>
      <c r="THE5" s="641"/>
      <c r="THF5" s="641"/>
      <c r="THG5" s="643"/>
      <c r="THH5" s="640"/>
      <c r="THI5" s="641"/>
      <c r="THJ5" s="641"/>
      <c r="THK5" s="641"/>
      <c r="THL5" s="641"/>
      <c r="THM5" s="641"/>
      <c r="THN5" s="641"/>
      <c r="THO5" s="648" t="s">
        <v>5212</v>
      </c>
      <c r="THP5" s="641"/>
      <c r="THQ5" s="641"/>
      <c r="THR5" s="641"/>
      <c r="THS5" s="641"/>
      <c r="THT5" s="641"/>
      <c r="THU5" s="641"/>
      <c r="THV5" s="641"/>
      <c r="THW5" s="643"/>
      <c r="THX5" s="640"/>
      <c r="THY5" s="641"/>
      <c r="THZ5" s="641"/>
      <c r="TIA5" s="641"/>
      <c r="TIB5" s="641"/>
      <c r="TIC5" s="641"/>
      <c r="TID5" s="641"/>
      <c r="TIE5" s="648" t="s">
        <v>5212</v>
      </c>
      <c r="TIF5" s="641"/>
      <c r="TIG5" s="641"/>
      <c r="TIH5" s="641"/>
      <c r="TII5" s="641"/>
      <c r="TIJ5" s="641"/>
      <c r="TIK5" s="641"/>
      <c r="TIL5" s="641"/>
      <c r="TIM5" s="643"/>
      <c r="TIN5" s="640"/>
      <c r="TIO5" s="641"/>
      <c r="TIP5" s="641"/>
      <c r="TIQ5" s="641"/>
      <c r="TIR5" s="641"/>
      <c r="TIS5" s="641"/>
      <c r="TIT5" s="641"/>
      <c r="TIU5" s="648" t="s">
        <v>5212</v>
      </c>
      <c r="TIV5" s="641"/>
      <c r="TIW5" s="641"/>
      <c r="TIX5" s="641"/>
      <c r="TIY5" s="641"/>
      <c r="TIZ5" s="641"/>
      <c r="TJA5" s="641"/>
      <c r="TJB5" s="641"/>
      <c r="TJC5" s="643"/>
      <c r="TJD5" s="640"/>
      <c r="TJE5" s="641"/>
      <c r="TJF5" s="641"/>
      <c r="TJG5" s="641"/>
      <c r="TJH5" s="641"/>
      <c r="TJI5" s="641"/>
      <c r="TJJ5" s="641"/>
      <c r="TJK5" s="648" t="s">
        <v>5212</v>
      </c>
      <c r="TJL5" s="641"/>
      <c r="TJM5" s="641"/>
      <c r="TJN5" s="641"/>
      <c r="TJO5" s="641"/>
      <c r="TJP5" s="641"/>
      <c r="TJQ5" s="641"/>
      <c r="TJR5" s="641"/>
      <c r="TJS5" s="643"/>
      <c r="TJT5" s="640"/>
      <c r="TJU5" s="641"/>
      <c r="TJV5" s="641"/>
      <c r="TJW5" s="641"/>
      <c r="TJX5" s="641"/>
      <c r="TJY5" s="641"/>
      <c r="TJZ5" s="641"/>
      <c r="TKA5" s="648" t="s">
        <v>5212</v>
      </c>
      <c r="TKB5" s="641"/>
      <c r="TKC5" s="641"/>
      <c r="TKD5" s="641"/>
      <c r="TKE5" s="641"/>
      <c r="TKF5" s="641"/>
      <c r="TKG5" s="641"/>
      <c r="TKH5" s="641"/>
      <c r="TKI5" s="643"/>
      <c r="TKJ5" s="640"/>
      <c r="TKK5" s="641"/>
      <c r="TKL5" s="641"/>
      <c r="TKM5" s="641"/>
      <c r="TKN5" s="641"/>
      <c r="TKO5" s="641"/>
      <c r="TKP5" s="641"/>
      <c r="TKQ5" s="648" t="s">
        <v>5212</v>
      </c>
      <c r="TKR5" s="641"/>
      <c r="TKS5" s="641"/>
      <c r="TKT5" s="641"/>
      <c r="TKU5" s="641"/>
      <c r="TKV5" s="641"/>
      <c r="TKW5" s="641"/>
      <c r="TKX5" s="641"/>
      <c r="TKY5" s="643"/>
      <c r="TKZ5" s="640"/>
      <c r="TLA5" s="641"/>
      <c r="TLB5" s="641"/>
      <c r="TLC5" s="641"/>
      <c r="TLD5" s="641"/>
      <c r="TLE5" s="641"/>
      <c r="TLF5" s="641"/>
      <c r="TLG5" s="648" t="s">
        <v>5212</v>
      </c>
      <c r="TLH5" s="641"/>
      <c r="TLI5" s="641"/>
      <c r="TLJ5" s="641"/>
      <c r="TLK5" s="641"/>
      <c r="TLL5" s="641"/>
      <c r="TLM5" s="641"/>
      <c r="TLN5" s="641"/>
      <c r="TLO5" s="643"/>
      <c r="TLP5" s="640"/>
      <c r="TLQ5" s="641"/>
      <c r="TLR5" s="641"/>
      <c r="TLS5" s="641"/>
      <c r="TLT5" s="641"/>
      <c r="TLU5" s="641"/>
      <c r="TLV5" s="641"/>
      <c r="TLW5" s="648" t="s">
        <v>5212</v>
      </c>
      <c r="TLX5" s="641"/>
      <c r="TLY5" s="641"/>
      <c r="TLZ5" s="641"/>
      <c r="TMA5" s="641"/>
      <c r="TMB5" s="641"/>
      <c r="TMC5" s="641"/>
      <c r="TMD5" s="641"/>
      <c r="TME5" s="643"/>
      <c r="TMF5" s="640"/>
      <c r="TMG5" s="641"/>
      <c r="TMH5" s="641"/>
      <c r="TMI5" s="641"/>
      <c r="TMJ5" s="641"/>
      <c r="TMK5" s="641"/>
      <c r="TML5" s="641"/>
      <c r="TMM5" s="648" t="s">
        <v>5212</v>
      </c>
      <c r="TMN5" s="641"/>
      <c r="TMO5" s="641"/>
      <c r="TMP5" s="641"/>
      <c r="TMQ5" s="641"/>
      <c r="TMR5" s="641"/>
      <c r="TMS5" s="641"/>
      <c r="TMT5" s="641"/>
      <c r="TMU5" s="643"/>
      <c r="TMV5" s="640"/>
      <c r="TMW5" s="641"/>
      <c r="TMX5" s="641"/>
      <c r="TMY5" s="641"/>
      <c r="TMZ5" s="641"/>
      <c r="TNA5" s="641"/>
      <c r="TNB5" s="641"/>
      <c r="TNC5" s="648" t="s">
        <v>5212</v>
      </c>
      <c r="TND5" s="641"/>
      <c r="TNE5" s="641"/>
      <c r="TNF5" s="641"/>
      <c r="TNG5" s="641"/>
      <c r="TNH5" s="641"/>
      <c r="TNI5" s="641"/>
      <c r="TNJ5" s="641"/>
      <c r="TNK5" s="643"/>
      <c r="TNL5" s="640"/>
      <c r="TNM5" s="641"/>
      <c r="TNN5" s="641"/>
      <c r="TNO5" s="641"/>
      <c r="TNP5" s="641"/>
      <c r="TNQ5" s="641"/>
      <c r="TNR5" s="641"/>
      <c r="TNS5" s="648" t="s">
        <v>5212</v>
      </c>
      <c r="TNT5" s="641"/>
      <c r="TNU5" s="641"/>
      <c r="TNV5" s="641"/>
      <c r="TNW5" s="641"/>
      <c r="TNX5" s="641"/>
      <c r="TNY5" s="641"/>
      <c r="TNZ5" s="641"/>
      <c r="TOA5" s="643"/>
      <c r="TOB5" s="640"/>
      <c r="TOC5" s="641"/>
      <c r="TOD5" s="641"/>
      <c r="TOE5" s="641"/>
      <c r="TOF5" s="641"/>
      <c r="TOG5" s="641"/>
      <c r="TOH5" s="641"/>
      <c r="TOI5" s="648" t="s">
        <v>5212</v>
      </c>
      <c r="TOJ5" s="641"/>
      <c r="TOK5" s="641"/>
      <c r="TOL5" s="641"/>
      <c r="TOM5" s="641"/>
      <c r="TON5" s="641"/>
      <c r="TOO5" s="641"/>
      <c r="TOP5" s="641"/>
      <c r="TOQ5" s="643"/>
      <c r="TOR5" s="640"/>
      <c r="TOS5" s="641"/>
      <c r="TOT5" s="641"/>
      <c r="TOU5" s="641"/>
      <c r="TOV5" s="641"/>
      <c r="TOW5" s="641"/>
      <c r="TOX5" s="641"/>
      <c r="TOY5" s="648" t="s">
        <v>5212</v>
      </c>
      <c r="TOZ5" s="641"/>
      <c r="TPA5" s="641"/>
      <c r="TPB5" s="641"/>
      <c r="TPC5" s="641"/>
      <c r="TPD5" s="641"/>
      <c r="TPE5" s="641"/>
      <c r="TPF5" s="641"/>
      <c r="TPG5" s="643"/>
      <c r="TPH5" s="640"/>
      <c r="TPI5" s="641"/>
      <c r="TPJ5" s="641"/>
      <c r="TPK5" s="641"/>
      <c r="TPL5" s="641"/>
      <c r="TPM5" s="641"/>
      <c r="TPN5" s="641"/>
      <c r="TPO5" s="648" t="s">
        <v>5212</v>
      </c>
      <c r="TPP5" s="641"/>
      <c r="TPQ5" s="641"/>
      <c r="TPR5" s="641"/>
      <c r="TPS5" s="641"/>
      <c r="TPT5" s="641"/>
      <c r="TPU5" s="641"/>
      <c r="TPV5" s="641"/>
      <c r="TPW5" s="643"/>
      <c r="TPX5" s="640"/>
      <c r="TPY5" s="641"/>
      <c r="TPZ5" s="641"/>
      <c r="TQA5" s="641"/>
      <c r="TQB5" s="641"/>
      <c r="TQC5" s="641"/>
      <c r="TQD5" s="641"/>
      <c r="TQE5" s="648" t="s">
        <v>5212</v>
      </c>
      <c r="TQF5" s="641"/>
      <c r="TQG5" s="641"/>
      <c r="TQH5" s="641"/>
      <c r="TQI5" s="641"/>
      <c r="TQJ5" s="641"/>
      <c r="TQK5" s="641"/>
      <c r="TQL5" s="641"/>
      <c r="TQM5" s="643"/>
      <c r="TQN5" s="640"/>
      <c r="TQO5" s="641"/>
      <c r="TQP5" s="641"/>
      <c r="TQQ5" s="641"/>
      <c r="TQR5" s="641"/>
      <c r="TQS5" s="641"/>
      <c r="TQT5" s="641"/>
      <c r="TQU5" s="648" t="s">
        <v>5212</v>
      </c>
      <c r="TQV5" s="641"/>
      <c r="TQW5" s="641"/>
      <c r="TQX5" s="641"/>
      <c r="TQY5" s="641"/>
      <c r="TQZ5" s="641"/>
      <c r="TRA5" s="641"/>
      <c r="TRB5" s="641"/>
      <c r="TRC5" s="643"/>
      <c r="TRD5" s="640"/>
      <c r="TRE5" s="641"/>
      <c r="TRF5" s="641"/>
      <c r="TRG5" s="641"/>
      <c r="TRH5" s="641"/>
      <c r="TRI5" s="641"/>
      <c r="TRJ5" s="641"/>
      <c r="TRK5" s="648" t="s">
        <v>5212</v>
      </c>
      <c r="TRL5" s="641"/>
      <c r="TRM5" s="641"/>
      <c r="TRN5" s="641"/>
      <c r="TRO5" s="641"/>
      <c r="TRP5" s="641"/>
      <c r="TRQ5" s="641"/>
      <c r="TRR5" s="641"/>
      <c r="TRS5" s="643"/>
      <c r="TRT5" s="640"/>
      <c r="TRU5" s="641"/>
      <c r="TRV5" s="641"/>
      <c r="TRW5" s="641"/>
      <c r="TRX5" s="641"/>
      <c r="TRY5" s="641"/>
      <c r="TRZ5" s="641"/>
      <c r="TSA5" s="648" t="s">
        <v>5212</v>
      </c>
      <c r="TSB5" s="641"/>
      <c r="TSC5" s="641"/>
      <c r="TSD5" s="641"/>
      <c r="TSE5" s="641"/>
      <c r="TSF5" s="641"/>
      <c r="TSG5" s="641"/>
      <c r="TSH5" s="641"/>
      <c r="TSI5" s="643"/>
      <c r="TSJ5" s="640"/>
      <c r="TSK5" s="641"/>
      <c r="TSL5" s="641"/>
      <c r="TSM5" s="641"/>
      <c r="TSN5" s="641"/>
      <c r="TSO5" s="641"/>
      <c r="TSP5" s="641"/>
      <c r="TSQ5" s="648" t="s">
        <v>5212</v>
      </c>
      <c r="TSR5" s="641"/>
      <c r="TSS5" s="641"/>
      <c r="TST5" s="641"/>
      <c r="TSU5" s="641"/>
      <c r="TSV5" s="641"/>
      <c r="TSW5" s="641"/>
      <c r="TSX5" s="641"/>
      <c r="TSY5" s="643"/>
      <c r="TSZ5" s="640"/>
      <c r="TTA5" s="641"/>
      <c r="TTB5" s="641"/>
      <c r="TTC5" s="641"/>
      <c r="TTD5" s="641"/>
      <c r="TTE5" s="641"/>
      <c r="TTF5" s="641"/>
      <c r="TTG5" s="648" t="s">
        <v>5212</v>
      </c>
      <c r="TTH5" s="641"/>
      <c r="TTI5" s="641"/>
      <c r="TTJ5" s="641"/>
      <c r="TTK5" s="641"/>
      <c r="TTL5" s="641"/>
      <c r="TTM5" s="641"/>
      <c r="TTN5" s="641"/>
      <c r="TTO5" s="643"/>
      <c r="TTP5" s="640"/>
      <c r="TTQ5" s="641"/>
      <c r="TTR5" s="641"/>
      <c r="TTS5" s="641"/>
      <c r="TTT5" s="641"/>
      <c r="TTU5" s="641"/>
      <c r="TTV5" s="641"/>
      <c r="TTW5" s="648" t="s">
        <v>5212</v>
      </c>
      <c r="TTX5" s="641"/>
      <c r="TTY5" s="641"/>
      <c r="TTZ5" s="641"/>
      <c r="TUA5" s="641"/>
      <c r="TUB5" s="641"/>
      <c r="TUC5" s="641"/>
      <c r="TUD5" s="641"/>
      <c r="TUE5" s="643"/>
      <c r="TUF5" s="640"/>
      <c r="TUG5" s="641"/>
      <c r="TUH5" s="641"/>
      <c r="TUI5" s="641"/>
      <c r="TUJ5" s="641"/>
      <c r="TUK5" s="641"/>
      <c r="TUL5" s="641"/>
      <c r="TUM5" s="648" t="s">
        <v>5212</v>
      </c>
      <c r="TUN5" s="641"/>
      <c r="TUO5" s="641"/>
      <c r="TUP5" s="641"/>
      <c r="TUQ5" s="641"/>
      <c r="TUR5" s="641"/>
      <c r="TUS5" s="641"/>
      <c r="TUT5" s="641"/>
      <c r="TUU5" s="643"/>
      <c r="TUV5" s="640"/>
      <c r="TUW5" s="641"/>
      <c r="TUX5" s="641"/>
      <c r="TUY5" s="641"/>
      <c r="TUZ5" s="641"/>
      <c r="TVA5" s="641"/>
      <c r="TVB5" s="641"/>
      <c r="TVC5" s="648" t="s">
        <v>5212</v>
      </c>
      <c r="TVD5" s="641"/>
      <c r="TVE5" s="641"/>
      <c r="TVF5" s="641"/>
      <c r="TVG5" s="641"/>
      <c r="TVH5" s="641"/>
      <c r="TVI5" s="641"/>
      <c r="TVJ5" s="641"/>
      <c r="TVK5" s="643"/>
      <c r="TVL5" s="640"/>
      <c r="TVM5" s="641"/>
      <c r="TVN5" s="641"/>
      <c r="TVO5" s="641"/>
      <c r="TVP5" s="641"/>
      <c r="TVQ5" s="641"/>
      <c r="TVR5" s="641"/>
      <c r="TVS5" s="648" t="s">
        <v>5212</v>
      </c>
      <c r="TVT5" s="641"/>
      <c r="TVU5" s="641"/>
      <c r="TVV5" s="641"/>
      <c r="TVW5" s="641"/>
      <c r="TVX5" s="641"/>
      <c r="TVY5" s="641"/>
      <c r="TVZ5" s="641"/>
      <c r="TWA5" s="643"/>
      <c r="TWB5" s="640"/>
      <c r="TWC5" s="641"/>
      <c r="TWD5" s="641"/>
      <c r="TWE5" s="641"/>
      <c r="TWF5" s="641"/>
      <c r="TWG5" s="641"/>
      <c r="TWH5" s="641"/>
      <c r="TWI5" s="648" t="s">
        <v>5212</v>
      </c>
      <c r="TWJ5" s="641"/>
      <c r="TWK5" s="641"/>
      <c r="TWL5" s="641"/>
      <c r="TWM5" s="641"/>
      <c r="TWN5" s="641"/>
      <c r="TWO5" s="641"/>
      <c r="TWP5" s="641"/>
      <c r="TWQ5" s="643"/>
      <c r="TWR5" s="640"/>
      <c r="TWS5" s="641"/>
      <c r="TWT5" s="641"/>
      <c r="TWU5" s="641"/>
      <c r="TWV5" s="641"/>
      <c r="TWW5" s="641"/>
      <c r="TWX5" s="641"/>
      <c r="TWY5" s="648" t="s">
        <v>5212</v>
      </c>
      <c r="TWZ5" s="641"/>
      <c r="TXA5" s="641"/>
      <c r="TXB5" s="641"/>
      <c r="TXC5" s="641"/>
      <c r="TXD5" s="641"/>
      <c r="TXE5" s="641"/>
      <c r="TXF5" s="641"/>
      <c r="TXG5" s="643"/>
      <c r="TXH5" s="640"/>
      <c r="TXI5" s="641"/>
      <c r="TXJ5" s="641"/>
      <c r="TXK5" s="641"/>
      <c r="TXL5" s="641"/>
      <c r="TXM5" s="641"/>
      <c r="TXN5" s="641"/>
      <c r="TXO5" s="648" t="s">
        <v>5212</v>
      </c>
      <c r="TXP5" s="641"/>
      <c r="TXQ5" s="641"/>
      <c r="TXR5" s="641"/>
      <c r="TXS5" s="641"/>
      <c r="TXT5" s="641"/>
      <c r="TXU5" s="641"/>
      <c r="TXV5" s="641"/>
      <c r="TXW5" s="643"/>
      <c r="TXX5" s="640"/>
      <c r="TXY5" s="641"/>
      <c r="TXZ5" s="641"/>
      <c r="TYA5" s="641"/>
      <c r="TYB5" s="641"/>
      <c r="TYC5" s="641"/>
      <c r="TYD5" s="641"/>
      <c r="TYE5" s="648" t="s">
        <v>5212</v>
      </c>
      <c r="TYF5" s="641"/>
      <c r="TYG5" s="641"/>
      <c r="TYH5" s="641"/>
      <c r="TYI5" s="641"/>
      <c r="TYJ5" s="641"/>
      <c r="TYK5" s="641"/>
      <c r="TYL5" s="641"/>
      <c r="TYM5" s="643"/>
      <c r="TYN5" s="640"/>
      <c r="TYO5" s="641"/>
      <c r="TYP5" s="641"/>
      <c r="TYQ5" s="641"/>
      <c r="TYR5" s="641"/>
      <c r="TYS5" s="641"/>
      <c r="TYT5" s="641"/>
      <c r="TYU5" s="648" t="s">
        <v>5212</v>
      </c>
      <c r="TYV5" s="641"/>
      <c r="TYW5" s="641"/>
      <c r="TYX5" s="641"/>
      <c r="TYY5" s="641"/>
      <c r="TYZ5" s="641"/>
      <c r="TZA5" s="641"/>
      <c r="TZB5" s="641"/>
      <c r="TZC5" s="643"/>
      <c r="TZD5" s="640"/>
      <c r="TZE5" s="641"/>
      <c r="TZF5" s="641"/>
      <c r="TZG5" s="641"/>
      <c r="TZH5" s="641"/>
      <c r="TZI5" s="641"/>
      <c r="TZJ5" s="641"/>
      <c r="TZK5" s="648" t="s">
        <v>5212</v>
      </c>
      <c r="TZL5" s="641"/>
      <c r="TZM5" s="641"/>
      <c r="TZN5" s="641"/>
      <c r="TZO5" s="641"/>
      <c r="TZP5" s="641"/>
      <c r="TZQ5" s="641"/>
      <c r="TZR5" s="641"/>
      <c r="TZS5" s="643"/>
      <c r="TZT5" s="640"/>
      <c r="TZU5" s="641"/>
      <c r="TZV5" s="641"/>
      <c r="TZW5" s="641"/>
      <c r="TZX5" s="641"/>
      <c r="TZY5" s="641"/>
      <c r="TZZ5" s="641"/>
      <c r="UAA5" s="648" t="s">
        <v>5212</v>
      </c>
      <c r="UAB5" s="641"/>
      <c r="UAC5" s="641"/>
      <c r="UAD5" s="641"/>
      <c r="UAE5" s="641"/>
      <c r="UAF5" s="641"/>
      <c r="UAG5" s="641"/>
      <c r="UAH5" s="641"/>
      <c r="UAI5" s="643"/>
      <c r="UAJ5" s="640"/>
      <c r="UAK5" s="641"/>
      <c r="UAL5" s="641"/>
      <c r="UAM5" s="641"/>
      <c r="UAN5" s="641"/>
      <c r="UAO5" s="641"/>
      <c r="UAP5" s="641"/>
      <c r="UAQ5" s="648" t="s">
        <v>5212</v>
      </c>
      <c r="UAR5" s="641"/>
      <c r="UAS5" s="641"/>
      <c r="UAT5" s="641"/>
      <c r="UAU5" s="641"/>
      <c r="UAV5" s="641"/>
      <c r="UAW5" s="641"/>
      <c r="UAX5" s="641"/>
      <c r="UAY5" s="643"/>
      <c r="UAZ5" s="640"/>
      <c r="UBA5" s="641"/>
      <c r="UBB5" s="641"/>
      <c r="UBC5" s="641"/>
      <c r="UBD5" s="641"/>
      <c r="UBE5" s="641"/>
      <c r="UBF5" s="641"/>
      <c r="UBG5" s="648" t="s">
        <v>5212</v>
      </c>
      <c r="UBH5" s="641"/>
      <c r="UBI5" s="641"/>
      <c r="UBJ5" s="641"/>
      <c r="UBK5" s="641"/>
      <c r="UBL5" s="641"/>
      <c r="UBM5" s="641"/>
      <c r="UBN5" s="641"/>
      <c r="UBO5" s="643"/>
      <c r="UBP5" s="640"/>
      <c r="UBQ5" s="641"/>
      <c r="UBR5" s="641"/>
      <c r="UBS5" s="641"/>
      <c r="UBT5" s="641"/>
      <c r="UBU5" s="641"/>
      <c r="UBV5" s="641"/>
      <c r="UBW5" s="648" t="s">
        <v>5212</v>
      </c>
      <c r="UBX5" s="641"/>
      <c r="UBY5" s="641"/>
      <c r="UBZ5" s="641"/>
      <c r="UCA5" s="641"/>
      <c r="UCB5" s="641"/>
      <c r="UCC5" s="641"/>
      <c r="UCD5" s="641"/>
      <c r="UCE5" s="643"/>
      <c r="UCF5" s="640"/>
      <c r="UCG5" s="641"/>
      <c r="UCH5" s="641"/>
      <c r="UCI5" s="641"/>
      <c r="UCJ5" s="641"/>
      <c r="UCK5" s="641"/>
      <c r="UCL5" s="641"/>
      <c r="UCM5" s="648" t="s">
        <v>5212</v>
      </c>
      <c r="UCN5" s="641"/>
      <c r="UCO5" s="641"/>
      <c r="UCP5" s="641"/>
      <c r="UCQ5" s="641"/>
      <c r="UCR5" s="641"/>
      <c r="UCS5" s="641"/>
      <c r="UCT5" s="641"/>
      <c r="UCU5" s="643"/>
      <c r="UCV5" s="640"/>
      <c r="UCW5" s="641"/>
      <c r="UCX5" s="641"/>
      <c r="UCY5" s="641"/>
      <c r="UCZ5" s="641"/>
      <c r="UDA5" s="641"/>
      <c r="UDB5" s="641"/>
      <c r="UDC5" s="648" t="s">
        <v>5212</v>
      </c>
      <c r="UDD5" s="641"/>
      <c r="UDE5" s="641"/>
      <c r="UDF5" s="641"/>
      <c r="UDG5" s="641"/>
      <c r="UDH5" s="641"/>
      <c r="UDI5" s="641"/>
      <c r="UDJ5" s="641"/>
      <c r="UDK5" s="643"/>
      <c r="UDL5" s="640"/>
      <c r="UDM5" s="641"/>
      <c r="UDN5" s="641"/>
      <c r="UDO5" s="641"/>
      <c r="UDP5" s="641"/>
      <c r="UDQ5" s="641"/>
      <c r="UDR5" s="641"/>
      <c r="UDS5" s="648" t="s">
        <v>5212</v>
      </c>
      <c r="UDT5" s="641"/>
      <c r="UDU5" s="641"/>
      <c r="UDV5" s="641"/>
      <c r="UDW5" s="641"/>
      <c r="UDX5" s="641"/>
      <c r="UDY5" s="641"/>
      <c r="UDZ5" s="641"/>
      <c r="UEA5" s="643"/>
      <c r="UEB5" s="640"/>
      <c r="UEC5" s="641"/>
      <c r="UED5" s="641"/>
      <c r="UEE5" s="641"/>
      <c r="UEF5" s="641"/>
      <c r="UEG5" s="641"/>
      <c r="UEH5" s="641"/>
      <c r="UEI5" s="648" t="s">
        <v>5212</v>
      </c>
      <c r="UEJ5" s="641"/>
      <c r="UEK5" s="641"/>
      <c r="UEL5" s="641"/>
      <c r="UEM5" s="641"/>
      <c r="UEN5" s="641"/>
      <c r="UEO5" s="641"/>
      <c r="UEP5" s="641"/>
      <c r="UEQ5" s="643"/>
      <c r="UER5" s="640"/>
      <c r="UES5" s="641"/>
      <c r="UET5" s="641"/>
      <c r="UEU5" s="641"/>
      <c r="UEV5" s="641"/>
      <c r="UEW5" s="641"/>
      <c r="UEX5" s="641"/>
      <c r="UEY5" s="648" t="s">
        <v>5212</v>
      </c>
      <c r="UEZ5" s="641"/>
      <c r="UFA5" s="641"/>
      <c r="UFB5" s="641"/>
      <c r="UFC5" s="641"/>
      <c r="UFD5" s="641"/>
      <c r="UFE5" s="641"/>
      <c r="UFF5" s="641"/>
      <c r="UFG5" s="643"/>
      <c r="UFH5" s="640"/>
      <c r="UFI5" s="641"/>
      <c r="UFJ5" s="641"/>
      <c r="UFK5" s="641"/>
      <c r="UFL5" s="641"/>
      <c r="UFM5" s="641"/>
      <c r="UFN5" s="641"/>
      <c r="UFO5" s="648" t="s">
        <v>5212</v>
      </c>
      <c r="UFP5" s="641"/>
      <c r="UFQ5" s="641"/>
      <c r="UFR5" s="641"/>
      <c r="UFS5" s="641"/>
      <c r="UFT5" s="641"/>
      <c r="UFU5" s="641"/>
      <c r="UFV5" s="641"/>
      <c r="UFW5" s="643"/>
      <c r="UFX5" s="640"/>
      <c r="UFY5" s="641"/>
      <c r="UFZ5" s="641"/>
      <c r="UGA5" s="641"/>
      <c r="UGB5" s="641"/>
      <c r="UGC5" s="641"/>
      <c r="UGD5" s="641"/>
      <c r="UGE5" s="648" t="s">
        <v>5212</v>
      </c>
      <c r="UGF5" s="641"/>
      <c r="UGG5" s="641"/>
      <c r="UGH5" s="641"/>
      <c r="UGI5" s="641"/>
      <c r="UGJ5" s="641"/>
      <c r="UGK5" s="641"/>
      <c r="UGL5" s="641"/>
      <c r="UGM5" s="643"/>
      <c r="UGN5" s="640"/>
      <c r="UGO5" s="641"/>
      <c r="UGP5" s="641"/>
      <c r="UGQ5" s="641"/>
      <c r="UGR5" s="641"/>
      <c r="UGS5" s="641"/>
      <c r="UGT5" s="641"/>
      <c r="UGU5" s="648" t="s">
        <v>5212</v>
      </c>
      <c r="UGV5" s="641"/>
      <c r="UGW5" s="641"/>
      <c r="UGX5" s="641"/>
      <c r="UGY5" s="641"/>
      <c r="UGZ5" s="641"/>
      <c r="UHA5" s="641"/>
      <c r="UHB5" s="641"/>
      <c r="UHC5" s="643"/>
      <c r="UHD5" s="640"/>
      <c r="UHE5" s="641"/>
      <c r="UHF5" s="641"/>
      <c r="UHG5" s="641"/>
      <c r="UHH5" s="641"/>
      <c r="UHI5" s="641"/>
      <c r="UHJ5" s="641"/>
      <c r="UHK5" s="648" t="s">
        <v>5212</v>
      </c>
      <c r="UHL5" s="641"/>
      <c r="UHM5" s="641"/>
      <c r="UHN5" s="641"/>
      <c r="UHO5" s="641"/>
      <c r="UHP5" s="641"/>
      <c r="UHQ5" s="641"/>
      <c r="UHR5" s="641"/>
      <c r="UHS5" s="643"/>
      <c r="UHT5" s="640"/>
      <c r="UHU5" s="641"/>
      <c r="UHV5" s="641"/>
      <c r="UHW5" s="641"/>
      <c r="UHX5" s="641"/>
      <c r="UHY5" s="641"/>
      <c r="UHZ5" s="641"/>
      <c r="UIA5" s="648" t="s">
        <v>5212</v>
      </c>
      <c r="UIB5" s="641"/>
      <c r="UIC5" s="641"/>
      <c r="UID5" s="641"/>
      <c r="UIE5" s="641"/>
      <c r="UIF5" s="641"/>
      <c r="UIG5" s="641"/>
      <c r="UIH5" s="641"/>
      <c r="UII5" s="643"/>
      <c r="UIJ5" s="640"/>
      <c r="UIK5" s="641"/>
      <c r="UIL5" s="641"/>
      <c r="UIM5" s="641"/>
      <c r="UIN5" s="641"/>
      <c r="UIO5" s="641"/>
      <c r="UIP5" s="641"/>
      <c r="UIQ5" s="648" t="s">
        <v>5212</v>
      </c>
      <c r="UIR5" s="641"/>
      <c r="UIS5" s="641"/>
      <c r="UIT5" s="641"/>
      <c r="UIU5" s="641"/>
      <c r="UIV5" s="641"/>
      <c r="UIW5" s="641"/>
      <c r="UIX5" s="641"/>
      <c r="UIY5" s="643"/>
      <c r="UIZ5" s="640"/>
      <c r="UJA5" s="641"/>
      <c r="UJB5" s="641"/>
      <c r="UJC5" s="641"/>
      <c r="UJD5" s="641"/>
      <c r="UJE5" s="641"/>
      <c r="UJF5" s="641"/>
      <c r="UJG5" s="648" t="s">
        <v>5212</v>
      </c>
      <c r="UJH5" s="641"/>
      <c r="UJI5" s="641"/>
      <c r="UJJ5" s="641"/>
      <c r="UJK5" s="641"/>
      <c r="UJL5" s="641"/>
      <c r="UJM5" s="641"/>
      <c r="UJN5" s="641"/>
      <c r="UJO5" s="643"/>
      <c r="UJP5" s="640"/>
      <c r="UJQ5" s="641"/>
      <c r="UJR5" s="641"/>
      <c r="UJS5" s="641"/>
      <c r="UJT5" s="641"/>
      <c r="UJU5" s="641"/>
      <c r="UJV5" s="641"/>
      <c r="UJW5" s="648" t="s">
        <v>5212</v>
      </c>
      <c r="UJX5" s="641"/>
      <c r="UJY5" s="641"/>
      <c r="UJZ5" s="641"/>
      <c r="UKA5" s="641"/>
      <c r="UKB5" s="641"/>
      <c r="UKC5" s="641"/>
      <c r="UKD5" s="641"/>
      <c r="UKE5" s="643"/>
      <c r="UKF5" s="640"/>
      <c r="UKG5" s="641"/>
      <c r="UKH5" s="641"/>
      <c r="UKI5" s="641"/>
      <c r="UKJ5" s="641"/>
      <c r="UKK5" s="641"/>
      <c r="UKL5" s="641"/>
      <c r="UKM5" s="648" t="s">
        <v>5212</v>
      </c>
      <c r="UKN5" s="641"/>
      <c r="UKO5" s="641"/>
      <c r="UKP5" s="641"/>
      <c r="UKQ5" s="641"/>
      <c r="UKR5" s="641"/>
      <c r="UKS5" s="641"/>
      <c r="UKT5" s="641"/>
      <c r="UKU5" s="643"/>
      <c r="UKV5" s="640"/>
      <c r="UKW5" s="641"/>
      <c r="UKX5" s="641"/>
      <c r="UKY5" s="641"/>
      <c r="UKZ5" s="641"/>
      <c r="ULA5" s="641"/>
      <c r="ULB5" s="641"/>
      <c r="ULC5" s="648" t="s">
        <v>5212</v>
      </c>
      <c r="ULD5" s="641"/>
      <c r="ULE5" s="641"/>
      <c r="ULF5" s="641"/>
      <c r="ULG5" s="641"/>
      <c r="ULH5" s="641"/>
      <c r="ULI5" s="641"/>
      <c r="ULJ5" s="641"/>
      <c r="ULK5" s="643"/>
      <c r="ULL5" s="640"/>
      <c r="ULM5" s="641"/>
      <c r="ULN5" s="641"/>
      <c r="ULO5" s="641"/>
      <c r="ULP5" s="641"/>
      <c r="ULQ5" s="641"/>
      <c r="ULR5" s="641"/>
      <c r="ULS5" s="648" t="s">
        <v>5212</v>
      </c>
      <c r="ULT5" s="641"/>
      <c r="ULU5" s="641"/>
      <c r="ULV5" s="641"/>
      <c r="ULW5" s="641"/>
      <c r="ULX5" s="641"/>
      <c r="ULY5" s="641"/>
      <c r="ULZ5" s="641"/>
      <c r="UMA5" s="643"/>
      <c r="UMB5" s="640"/>
      <c r="UMC5" s="641"/>
      <c r="UMD5" s="641"/>
      <c r="UME5" s="641"/>
      <c r="UMF5" s="641"/>
      <c r="UMG5" s="641"/>
      <c r="UMH5" s="641"/>
      <c r="UMI5" s="648" t="s">
        <v>5212</v>
      </c>
      <c r="UMJ5" s="641"/>
      <c r="UMK5" s="641"/>
      <c r="UML5" s="641"/>
      <c r="UMM5" s="641"/>
      <c r="UMN5" s="641"/>
      <c r="UMO5" s="641"/>
      <c r="UMP5" s="641"/>
      <c r="UMQ5" s="643"/>
      <c r="UMR5" s="640"/>
      <c r="UMS5" s="641"/>
      <c r="UMT5" s="641"/>
      <c r="UMU5" s="641"/>
      <c r="UMV5" s="641"/>
      <c r="UMW5" s="641"/>
      <c r="UMX5" s="641"/>
      <c r="UMY5" s="648" t="s">
        <v>5212</v>
      </c>
      <c r="UMZ5" s="641"/>
      <c r="UNA5" s="641"/>
      <c r="UNB5" s="641"/>
      <c r="UNC5" s="641"/>
      <c r="UND5" s="641"/>
      <c r="UNE5" s="641"/>
      <c r="UNF5" s="641"/>
      <c r="UNG5" s="643"/>
      <c r="UNH5" s="640"/>
      <c r="UNI5" s="641"/>
      <c r="UNJ5" s="641"/>
      <c r="UNK5" s="641"/>
      <c r="UNL5" s="641"/>
      <c r="UNM5" s="641"/>
      <c r="UNN5" s="641"/>
      <c r="UNO5" s="648" t="s">
        <v>5212</v>
      </c>
      <c r="UNP5" s="641"/>
      <c r="UNQ5" s="641"/>
      <c r="UNR5" s="641"/>
      <c r="UNS5" s="641"/>
      <c r="UNT5" s="641"/>
      <c r="UNU5" s="641"/>
      <c r="UNV5" s="641"/>
      <c r="UNW5" s="643"/>
      <c r="UNX5" s="640"/>
      <c r="UNY5" s="641"/>
      <c r="UNZ5" s="641"/>
      <c r="UOA5" s="641"/>
      <c r="UOB5" s="641"/>
      <c r="UOC5" s="641"/>
      <c r="UOD5" s="641"/>
      <c r="UOE5" s="648" t="s">
        <v>5212</v>
      </c>
      <c r="UOF5" s="641"/>
      <c r="UOG5" s="641"/>
      <c r="UOH5" s="641"/>
      <c r="UOI5" s="641"/>
      <c r="UOJ5" s="641"/>
      <c r="UOK5" s="641"/>
      <c r="UOL5" s="641"/>
      <c r="UOM5" s="643"/>
      <c r="UON5" s="640"/>
      <c r="UOO5" s="641"/>
      <c r="UOP5" s="641"/>
      <c r="UOQ5" s="641"/>
      <c r="UOR5" s="641"/>
      <c r="UOS5" s="641"/>
      <c r="UOT5" s="641"/>
      <c r="UOU5" s="648" t="s">
        <v>5212</v>
      </c>
      <c r="UOV5" s="641"/>
      <c r="UOW5" s="641"/>
      <c r="UOX5" s="641"/>
      <c r="UOY5" s="641"/>
      <c r="UOZ5" s="641"/>
      <c r="UPA5" s="641"/>
      <c r="UPB5" s="641"/>
      <c r="UPC5" s="643"/>
      <c r="UPD5" s="640"/>
      <c r="UPE5" s="641"/>
      <c r="UPF5" s="641"/>
      <c r="UPG5" s="641"/>
      <c r="UPH5" s="641"/>
      <c r="UPI5" s="641"/>
      <c r="UPJ5" s="641"/>
      <c r="UPK5" s="648" t="s">
        <v>5212</v>
      </c>
      <c r="UPL5" s="641"/>
      <c r="UPM5" s="641"/>
      <c r="UPN5" s="641"/>
      <c r="UPO5" s="641"/>
      <c r="UPP5" s="641"/>
      <c r="UPQ5" s="641"/>
      <c r="UPR5" s="641"/>
      <c r="UPS5" s="643"/>
      <c r="UPT5" s="640"/>
      <c r="UPU5" s="641"/>
      <c r="UPV5" s="641"/>
      <c r="UPW5" s="641"/>
      <c r="UPX5" s="641"/>
      <c r="UPY5" s="641"/>
      <c r="UPZ5" s="641"/>
      <c r="UQA5" s="648" t="s">
        <v>5212</v>
      </c>
      <c r="UQB5" s="641"/>
      <c r="UQC5" s="641"/>
      <c r="UQD5" s="641"/>
      <c r="UQE5" s="641"/>
      <c r="UQF5" s="641"/>
      <c r="UQG5" s="641"/>
      <c r="UQH5" s="641"/>
      <c r="UQI5" s="643"/>
      <c r="UQJ5" s="640"/>
      <c r="UQK5" s="641"/>
      <c r="UQL5" s="641"/>
      <c r="UQM5" s="641"/>
      <c r="UQN5" s="641"/>
      <c r="UQO5" s="641"/>
      <c r="UQP5" s="641"/>
      <c r="UQQ5" s="648" t="s">
        <v>5212</v>
      </c>
      <c r="UQR5" s="641"/>
      <c r="UQS5" s="641"/>
      <c r="UQT5" s="641"/>
      <c r="UQU5" s="641"/>
      <c r="UQV5" s="641"/>
      <c r="UQW5" s="641"/>
      <c r="UQX5" s="641"/>
      <c r="UQY5" s="643"/>
      <c r="UQZ5" s="640"/>
      <c r="URA5" s="641"/>
      <c r="URB5" s="641"/>
      <c r="URC5" s="641"/>
      <c r="URD5" s="641"/>
      <c r="URE5" s="641"/>
      <c r="URF5" s="641"/>
      <c r="URG5" s="648" t="s">
        <v>5212</v>
      </c>
      <c r="URH5" s="641"/>
      <c r="URI5" s="641"/>
      <c r="URJ5" s="641"/>
      <c r="URK5" s="641"/>
      <c r="URL5" s="641"/>
      <c r="URM5" s="641"/>
      <c r="URN5" s="641"/>
      <c r="URO5" s="643"/>
      <c r="URP5" s="640"/>
      <c r="URQ5" s="641"/>
      <c r="URR5" s="641"/>
      <c r="URS5" s="641"/>
      <c r="URT5" s="641"/>
      <c r="URU5" s="641"/>
      <c r="URV5" s="641"/>
      <c r="URW5" s="648" t="s">
        <v>5212</v>
      </c>
      <c r="URX5" s="641"/>
      <c r="URY5" s="641"/>
      <c r="URZ5" s="641"/>
      <c r="USA5" s="641"/>
      <c r="USB5" s="641"/>
      <c r="USC5" s="641"/>
      <c r="USD5" s="641"/>
      <c r="USE5" s="643"/>
      <c r="USF5" s="640"/>
      <c r="USG5" s="641"/>
      <c r="USH5" s="641"/>
      <c r="USI5" s="641"/>
      <c r="USJ5" s="641"/>
      <c r="USK5" s="641"/>
      <c r="USL5" s="641"/>
      <c r="USM5" s="648" t="s">
        <v>5212</v>
      </c>
      <c r="USN5" s="641"/>
      <c r="USO5" s="641"/>
      <c r="USP5" s="641"/>
      <c r="USQ5" s="641"/>
      <c r="USR5" s="641"/>
      <c r="USS5" s="641"/>
      <c r="UST5" s="641"/>
      <c r="USU5" s="643"/>
      <c r="USV5" s="640"/>
      <c r="USW5" s="641"/>
      <c r="USX5" s="641"/>
      <c r="USY5" s="641"/>
      <c r="USZ5" s="641"/>
      <c r="UTA5" s="641"/>
      <c r="UTB5" s="641"/>
      <c r="UTC5" s="648" t="s">
        <v>5212</v>
      </c>
      <c r="UTD5" s="641"/>
      <c r="UTE5" s="641"/>
      <c r="UTF5" s="641"/>
      <c r="UTG5" s="641"/>
      <c r="UTH5" s="641"/>
      <c r="UTI5" s="641"/>
      <c r="UTJ5" s="641"/>
      <c r="UTK5" s="643"/>
      <c r="UTL5" s="640"/>
      <c r="UTM5" s="641"/>
      <c r="UTN5" s="641"/>
      <c r="UTO5" s="641"/>
      <c r="UTP5" s="641"/>
      <c r="UTQ5" s="641"/>
      <c r="UTR5" s="641"/>
      <c r="UTS5" s="648" t="s">
        <v>5212</v>
      </c>
      <c r="UTT5" s="641"/>
      <c r="UTU5" s="641"/>
      <c r="UTV5" s="641"/>
      <c r="UTW5" s="641"/>
      <c r="UTX5" s="641"/>
      <c r="UTY5" s="641"/>
      <c r="UTZ5" s="641"/>
      <c r="UUA5" s="643"/>
      <c r="UUB5" s="640"/>
      <c r="UUC5" s="641"/>
      <c r="UUD5" s="641"/>
      <c r="UUE5" s="641"/>
      <c r="UUF5" s="641"/>
      <c r="UUG5" s="641"/>
      <c r="UUH5" s="641"/>
      <c r="UUI5" s="648" t="s">
        <v>5212</v>
      </c>
      <c r="UUJ5" s="641"/>
      <c r="UUK5" s="641"/>
      <c r="UUL5" s="641"/>
      <c r="UUM5" s="641"/>
      <c r="UUN5" s="641"/>
      <c r="UUO5" s="641"/>
      <c r="UUP5" s="641"/>
      <c r="UUQ5" s="643"/>
      <c r="UUR5" s="640"/>
      <c r="UUS5" s="641"/>
      <c r="UUT5" s="641"/>
      <c r="UUU5" s="641"/>
      <c r="UUV5" s="641"/>
      <c r="UUW5" s="641"/>
      <c r="UUX5" s="641"/>
      <c r="UUY5" s="648" t="s">
        <v>5212</v>
      </c>
      <c r="UUZ5" s="641"/>
      <c r="UVA5" s="641"/>
      <c r="UVB5" s="641"/>
      <c r="UVC5" s="641"/>
      <c r="UVD5" s="641"/>
      <c r="UVE5" s="641"/>
      <c r="UVF5" s="641"/>
      <c r="UVG5" s="643"/>
      <c r="UVH5" s="640"/>
      <c r="UVI5" s="641"/>
      <c r="UVJ5" s="641"/>
      <c r="UVK5" s="641"/>
      <c r="UVL5" s="641"/>
      <c r="UVM5" s="641"/>
      <c r="UVN5" s="641"/>
      <c r="UVO5" s="648" t="s">
        <v>5212</v>
      </c>
      <c r="UVP5" s="641"/>
      <c r="UVQ5" s="641"/>
      <c r="UVR5" s="641"/>
      <c r="UVS5" s="641"/>
      <c r="UVT5" s="641"/>
      <c r="UVU5" s="641"/>
      <c r="UVV5" s="641"/>
      <c r="UVW5" s="643"/>
      <c r="UVX5" s="640"/>
      <c r="UVY5" s="641"/>
      <c r="UVZ5" s="641"/>
      <c r="UWA5" s="641"/>
      <c r="UWB5" s="641"/>
      <c r="UWC5" s="641"/>
      <c r="UWD5" s="641"/>
      <c r="UWE5" s="648" t="s">
        <v>5212</v>
      </c>
      <c r="UWF5" s="641"/>
      <c r="UWG5" s="641"/>
      <c r="UWH5" s="641"/>
      <c r="UWI5" s="641"/>
      <c r="UWJ5" s="641"/>
      <c r="UWK5" s="641"/>
      <c r="UWL5" s="641"/>
      <c r="UWM5" s="643"/>
      <c r="UWN5" s="640"/>
      <c r="UWO5" s="641"/>
      <c r="UWP5" s="641"/>
      <c r="UWQ5" s="641"/>
      <c r="UWR5" s="641"/>
      <c r="UWS5" s="641"/>
      <c r="UWT5" s="641"/>
      <c r="UWU5" s="648" t="s">
        <v>5212</v>
      </c>
      <c r="UWV5" s="641"/>
      <c r="UWW5" s="641"/>
      <c r="UWX5" s="641"/>
      <c r="UWY5" s="641"/>
      <c r="UWZ5" s="641"/>
      <c r="UXA5" s="641"/>
      <c r="UXB5" s="641"/>
      <c r="UXC5" s="643"/>
      <c r="UXD5" s="640"/>
      <c r="UXE5" s="641"/>
      <c r="UXF5" s="641"/>
      <c r="UXG5" s="641"/>
      <c r="UXH5" s="641"/>
      <c r="UXI5" s="641"/>
      <c r="UXJ5" s="641"/>
      <c r="UXK5" s="648" t="s">
        <v>5212</v>
      </c>
      <c r="UXL5" s="641"/>
      <c r="UXM5" s="641"/>
      <c r="UXN5" s="641"/>
      <c r="UXO5" s="641"/>
      <c r="UXP5" s="641"/>
      <c r="UXQ5" s="641"/>
      <c r="UXR5" s="641"/>
      <c r="UXS5" s="643"/>
      <c r="UXT5" s="640"/>
      <c r="UXU5" s="641"/>
      <c r="UXV5" s="641"/>
      <c r="UXW5" s="641"/>
      <c r="UXX5" s="641"/>
      <c r="UXY5" s="641"/>
      <c r="UXZ5" s="641"/>
      <c r="UYA5" s="648" t="s">
        <v>5212</v>
      </c>
      <c r="UYB5" s="641"/>
      <c r="UYC5" s="641"/>
      <c r="UYD5" s="641"/>
      <c r="UYE5" s="641"/>
      <c r="UYF5" s="641"/>
      <c r="UYG5" s="641"/>
      <c r="UYH5" s="641"/>
      <c r="UYI5" s="643"/>
      <c r="UYJ5" s="640"/>
      <c r="UYK5" s="641"/>
      <c r="UYL5" s="641"/>
      <c r="UYM5" s="641"/>
      <c r="UYN5" s="641"/>
      <c r="UYO5" s="641"/>
      <c r="UYP5" s="641"/>
      <c r="UYQ5" s="648" t="s">
        <v>5212</v>
      </c>
      <c r="UYR5" s="641"/>
      <c r="UYS5" s="641"/>
      <c r="UYT5" s="641"/>
      <c r="UYU5" s="641"/>
      <c r="UYV5" s="641"/>
      <c r="UYW5" s="641"/>
      <c r="UYX5" s="641"/>
      <c r="UYY5" s="643"/>
      <c r="UYZ5" s="640"/>
      <c r="UZA5" s="641"/>
      <c r="UZB5" s="641"/>
      <c r="UZC5" s="641"/>
      <c r="UZD5" s="641"/>
      <c r="UZE5" s="641"/>
      <c r="UZF5" s="641"/>
      <c r="UZG5" s="648" t="s">
        <v>5212</v>
      </c>
      <c r="UZH5" s="641"/>
      <c r="UZI5" s="641"/>
      <c r="UZJ5" s="641"/>
      <c r="UZK5" s="641"/>
      <c r="UZL5" s="641"/>
      <c r="UZM5" s="641"/>
      <c r="UZN5" s="641"/>
      <c r="UZO5" s="643"/>
      <c r="UZP5" s="640"/>
      <c r="UZQ5" s="641"/>
      <c r="UZR5" s="641"/>
      <c r="UZS5" s="641"/>
      <c r="UZT5" s="641"/>
      <c r="UZU5" s="641"/>
      <c r="UZV5" s="641"/>
      <c r="UZW5" s="648" t="s">
        <v>5212</v>
      </c>
      <c r="UZX5" s="641"/>
      <c r="UZY5" s="641"/>
      <c r="UZZ5" s="641"/>
      <c r="VAA5" s="641"/>
      <c r="VAB5" s="641"/>
      <c r="VAC5" s="641"/>
      <c r="VAD5" s="641"/>
      <c r="VAE5" s="643"/>
      <c r="VAF5" s="640"/>
      <c r="VAG5" s="641"/>
      <c r="VAH5" s="641"/>
      <c r="VAI5" s="641"/>
      <c r="VAJ5" s="641"/>
      <c r="VAK5" s="641"/>
      <c r="VAL5" s="641"/>
      <c r="VAM5" s="648" t="s">
        <v>5212</v>
      </c>
      <c r="VAN5" s="641"/>
      <c r="VAO5" s="641"/>
      <c r="VAP5" s="641"/>
      <c r="VAQ5" s="641"/>
      <c r="VAR5" s="641"/>
      <c r="VAS5" s="641"/>
      <c r="VAT5" s="641"/>
      <c r="VAU5" s="643"/>
      <c r="VAV5" s="640"/>
      <c r="VAW5" s="641"/>
      <c r="VAX5" s="641"/>
      <c r="VAY5" s="641"/>
      <c r="VAZ5" s="641"/>
      <c r="VBA5" s="641"/>
      <c r="VBB5" s="641"/>
      <c r="VBC5" s="648" t="s">
        <v>5212</v>
      </c>
      <c r="VBD5" s="641"/>
      <c r="VBE5" s="641"/>
      <c r="VBF5" s="641"/>
      <c r="VBG5" s="641"/>
      <c r="VBH5" s="641"/>
      <c r="VBI5" s="641"/>
      <c r="VBJ5" s="641"/>
      <c r="VBK5" s="643"/>
      <c r="VBL5" s="640"/>
      <c r="VBM5" s="641"/>
      <c r="VBN5" s="641"/>
      <c r="VBO5" s="641"/>
      <c r="VBP5" s="641"/>
      <c r="VBQ5" s="641"/>
      <c r="VBR5" s="641"/>
      <c r="VBS5" s="648" t="s">
        <v>5212</v>
      </c>
      <c r="VBT5" s="641"/>
      <c r="VBU5" s="641"/>
      <c r="VBV5" s="641"/>
      <c r="VBW5" s="641"/>
      <c r="VBX5" s="641"/>
      <c r="VBY5" s="641"/>
      <c r="VBZ5" s="641"/>
      <c r="VCA5" s="643"/>
      <c r="VCB5" s="640"/>
      <c r="VCC5" s="641"/>
      <c r="VCD5" s="641"/>
      <c r="VCE5" s="641"/>
      <c r="VCF5" s="641"/>
      <c r="VCG5" s="641"/>
      <c r="VCH5" s="641"/>
      <c r="VCI5" s="648" t="s">
        <v>5212</v>
      </c>
      <c r="VCJ5" s="641"/>
      <c r="VCK5" s="641"/>
      <c r="VCL5" s="641"/>
      <c r="VCM5" s="641"/>
      <c r="VCN5" s="641"/>
      <c r="VCO5" s="641"/>
      <c r="VCP5" s="641"/>
      <c r="VCQ5" s="643"/>
      <c r="VCR5" s="640"/>
      <c r="VCS5" s="641"/>
      <c r="VCT5" s="641"/>
      <c r="VCU5" s="641"/>
      <c r="VCV5" s="641"/>
      <c r="VCW5" s="641"/>
      <c r="VCX5" s="641"/>
      <c r="VCY5" s="648" t="s">
        <v>5212</v>
      </c>
      <c r="VCZ5" s="641"/>
      <c r="VDA5" s="641"/>
      <c r="VDB5" s="641"/>
      <c r="VDC5" s="641"/>
      <c r="VDD5" s="641"/>
      <c r="VDE5" s="641"/>
      <c r="VDF5" s="641"/>
      <c r="VDG5" s="643"/>
      <c r="VDH5" s="640"/>
      <c r="VDI5" s="641"/>
      <c r="VDJ5" s="641"/>
      <c r="VDK5" s="641"/>
      <c r="VDL5" s="641"/>
      <c r="VDM5" s="641"/>
      <c r="VDN5" s="641"/>
      <c r="VDO5" s="648" t="s">
        <v>5212</v>
      </c>
      <c r="VDP5" s="641"/>
      <c r="VDQ5" s="641"/>
      <c r="VDR5" s="641"/>
      <c r="VDS5" s="641"/>
      <c r="VDT5" s="641"/>
      <c r="VDU5" s="641"/>
      <c r="VDV5" s="641"/>
      <c r="VDW5" s="643"/>
      <c r="VDX5" s="640"/>
      <c r="VDY5" s="641"/>
      <c r="VDZ5" s="641"/>
      <c r="VEA5" s="641"/>
      <c r="VEB5" s="641"/>
      <c r="VEC5" s="641"/>
      <c r="VED5" s="641"/>
      <c r="VEE5" s="648" t="s">
        <v>5212</v>
      </c>
      <c r="VEF5" s="641"/>
      <c r="VEG5" s="641"/>
      <c r="VEH5" s="641"/>
      <c r="VEI5" s="641"/>
      <c r="VEJ5" s="641"/>
      <c r="VEK5" s="641"/>
      <c r="VEL5" s="641"/>
      <c r="VEM5" s="643"/>
      <c r="VEN5" s="640"/>
      <c r="VEO5" s="641"/>
      <c r="VEP5" s="641"/>
      <c r="VEQ5" s="641"/>
      <c r="VER5" s="641"/>
      <c r="VES5" s="641"/>
      <c r="VET5" s="641"/>
      <c r="VEU5" s="648" t="s">
        <v>5212</v>
      </c>
      <c r="VEV5" s="641"/>
      <c r="VEW5" s="641"/>
      <c r="VEX5" s="641"/>
      <c r="VEY5" s="641"/>
      <c r="VEZ5" s="641"/>
      <c r="VFA5" s="641"/>
      <c r="VFB5" s="641"/>
      <c r="VFC5" s="643"/>
      <c r="VFD5" s="640"/>
      <c r="VFE5" s="641"/>
      <c r="VFF5" s="641"/>
      <c r="VFG5" s="641"/>
      <c r="VFH5" s="641"/>
      <c r="VFI5" s="641"/>
      <c r="VFJ5" s="641"/>
      <c r="VFK5" s="648" t="s">
        <v>5212</v>
      </c>
      <c r="VFL5" s="641"/>
      <c r="VFM5" s="641"/>
      <c r="VFN5" s="641"/>
      <c r="VFO5" s="641"/>
      <c r="VFP5" s="641"/>
      <c r="VFQ5" s="641"/>
      <c r="VFR5" s="641"/>
      <c r="VFS5" s="643"/>
      <c r="VFT5" s="640"/>
      <c r="VFU5" s="641"/>
      <c r="VFV5" s="641"/>
      <c r="VFW5" s="641"/>
      <c r="VFX5" s="641"/>
      <c r="VFY5" s="641"/>
      <c r="VFZ5" s="641"/>
      <c r="VGA5" s="648" t="s">
        <v>5212</v>
      </c>
      <c r="VGB5" s="641"/>
      <c r="VGC5" s="641"/>
      <c r="VGD5" s="641"/>
      <c r="VGE5" s="641"/>
      <c r="VGF5" s="641"/>
      <c r="VGG5" s="641"/>
      <c r="VGH5" s="641"/>
      <c r="VGI5" s="643"/>
      <c r="VGJ5" s="640"/>
      <c r="VGK5" s="641"/>
      <c r="VGL5" s="641"/>
      <c r="VGM5" s="641"/>
      <c r="VGN5" s="641"/>
      <c r="VGO5" s="641"/>
      <c r="VGP5" s="641"/>
      <c r="VGQ5" s="648" t="s">
        <v>5212</v>
      </c>
      <c r="VGR5" s="641"/>
      <c r="VGS5" s="641"/>
      <c r="VGT5" s="641"/>
      <c r="VGU5" s="641"/>
      <c r="VGV5" s="641"/>
      <c r="VGW5" s="641"/>
      <c r="VGX5" s="641"/>
      <c r="VGY5" s="643"/>
      <c r="VGZ5" s="640"/>
      <c r="VHA5" s="641"/>
      <c r="VHB5" s="641"/>
      <c r="VHC5" s="641"/>
      <c r="VHD5" s="641"/>
      <c r="VHE5" s="641"/>
      <c r="VHF5" s="641"/>
      <c r="VHG5" s="648" t="s">
        <v>5212</v>
      </c>
      <c r="VHH5" s="641"/>
      <c r="VHI5" s="641"/>
      <c r="VHJ5" s="641"/>
      <c r="VHK5" s="641"/>
      <c r="VHL5" s="641"/>
      <c r="VHM5" s="641"/>
      <c r="VHN5" s="641"/>
      <c r="VHO5" s="643"/>
      <c r="VHP5" s="640"/>
      <c r="VHQ5" s="641"/>
      <c r="VHR5" s="641"/>
      <c r="VHS5" s="641"/>
      <c r="VHT5" s="641"/>
      <c r="VHU5" s="641"/>
      <c r="VHV5" s="641"/>
      <c r="VHW5" s="648" t="s">
        <v>5212</v>
      </c>
      <c r="VHX5" s="641"/>
      <c r="VHY5" s="641"/>
      <c r="VHZ5" s="641"/>
      <c r="VIA5" s="641"/>
      <c r="VIB5" s="641"/>
      <c r="VIC5" s="641"/>
      <c r="VID5" s="641"/>
      <c r="VIE5" s="643"/>
      <c r="VIF5" s="640"/>
      <c r="VIG5" s="641"/>
      <c r="VIH5" s="641"/>
      <c r="VII5" s="641"/>
      <c r="VIJ5" s="641"/>
      <c r="VIK5" s="641"/>
      <c r="VIL5" s="641"/>
      <c r="VIM5" s="648" t="s">
        <v>5212</v>
      </c>
      <c r="VIN5" s="641"/>
      <c r="VIO5" s="641"/>
      <c r="VIP5" s="641"/>
      <c r="VIQ5" s="641"/>
      <c r="VIR5" s="641"/>
      <c r="VIS5" s="641"/>
      <c r="VIT5" s="641"/>
      <c r="VIU5" s="643"/>
      <c r="VIV5" s="640"/>
      <c r="VIW5" s="641"/>
      <c r="VIX5" s="641"/>
      <c r="VIY5" s="641"/>
      <c r="VIZ5" s="641"/>
      <c r="VJA5" s="641"/>
      <c r="VJB5" s="641"/>
      <c r="VJC5" s="648" t="s">
        <v>5212</v>
      </c>
      <c r="VJD5" s="641"/>
      <c r="VJE5" s="641"/>
      <c r="VJF5" s="641"/>
      <c r="VJG5" s="641"/>
      <c r="VJH5" s="641"/>
      <c r="VJI5" s="641"/>
      <c r="VJJ5" s="641"/>
      <c r="VJK5" s="643"/>
      <c r="VJL5" s="640"/>
      <c r="VJM5" s="641"/>
      <c r="VJN5" s="641"/>
      <c r="VJO5" s="641"/>
      <c r="VJP5" s="641"/>
      <c r="VJQ5" s="641"/>
      <c r="VJR5" s="641"/>
      <c r="VJS5" s="648" t="s">
        <v>5212</v>
      </c>
      <c r="VJT5" s="641"/>
      <c r="VJU5" s="641"/>
      <c r="VJV5" s="641"/>
      <c r="VJW5" s="641"/>
      <c r="VJX5" s="641"/>
      <c r="VJY5" s="641"/>
      <c r="VJZ5" s="641"/>
      <c r="VKA5" s="643"/>
      <c r="VKB5" s="640"/>
      <c r="VKC5" s="641"/>
      <c r="VKD5" s="641"/>
      <c r="VKE5" s="641"/>
      <c r="VKF5" s="641"/>
      <c r="VKG5" s="641"/>
      <c r="VKH5" s="641"/>
      <c r="VKI5" s="648" t="s">
        <v>5212</v>
      </c>
      <c r="VKJ5" s="641"/>
      <c r="VKK5" s="641"/>
      <c r="VKL5" s="641"/>
      <c r="VKM5" s="641"/>
      <c r="VKN5" s="641"/>
      <c r="VKO5" s="641"/>
      <c r="VKP5" s="641"/>
      <c r="VKQ5" s="643"/>
      <c r="VKR5" s="640"/>
      <c r="VKS5" s="641"/>
      <c r="VKT5" s="641"/>
      <c r="VKU5" s="641"/>
      <c r="VKV5" s="641"/>
      <c r="VKW5" s="641"/>
      <c r="VKX5" s="641"/>
      <c r="VKY5" s="648" t="s">
        <v>5212</v>
      </c>
      <c r="VKZ5" s="641"/>
      <c r="VLA5" s="641"/>
      <c r="VLB5" s="641"/>
      <c r="VLC5" s="641"/>
      <c r="VLD5" s="641"/>
      <c r="VLE5" s="641"/>
      <c r="VLF5" s="641"/>
      <c r="VLG5" s="643"/>
      <c r="VLH5" s="640"/>
      <c r="VLI5" s="641"/>
      <c r="VLJ5" s="641"/>
      <c r="VLK5" s="641"/>
      <c r="VLL5" s="641"/>
      <c r="VLM5" s="641"/>
      <c r="VLN5" s="641"/>
      <c r="VLO5" s="648" t="s">
        <v>5212</v>
      </c>
      <c r="VLP5" s="641"/>
      <c r="VLQ5" s="641"/>
      <c r="VLR5" s="641"/>
      <c r="VLS5" s="641"/>
      <c r="VLT5" s="641"/>
      <c r="VLU5" s="641"/>
      <c r="VLV5" s="641"/>
      <c r="VLW5" s="643"/>
      <c r="VLX5" s="640"/>
      <c r="VLY5" s="641"/>
      <c r="VLZ5" s="641"/>
      <c r="VMA5" s="641"/>
      <c r="VMB5" s="641"/>
      <c r="VMC5" s="641"/>
      <c r="VMD5" s="641"/>
      <c r="VME5" s="648" t="s">
        <v>5212</v>
      </c>
      <c r="VMF5" s="641"/>
      <c r="VMG5" s="641"/>
      <c r="VMH5" s="641"/>
      <c r="VMI5" s="641"/>
      <c r="VMJ5" s="641"/>
      <c r="VMK5" s="641"/>
      <c r="VML5" s="641"/>
      <c r="VMM5" s="643"/>
      <c r="VMN5" s="640"/>
      <c r="VMO5" s="641"/>
      <c r="VMP5" s="641"/>
      <c r="VMQ5" s="641"/>
      <c r="VMR5" s="641"/>
      <c r="VMS5" s="641"/>
      <c r="VMT5" s="641"/>
      <c r="VMU5" s="648" t="s">
        <v>5212</v>
      </c>
      <c r="VMV5" s="641"/>
      <c r="VMW5" s="641"/>
      <c r="VMX5" s="641"/>
      <c r="VMY5" s="641"/>
      <c r="VMZ5" s="641"/>
      <c r="VNA5" s="641"/>
      <c r="VNB5" s="641"/>
      <c r="VNC5" s="643"/>
      <c r="VND5" s="640"/>
      <c r="VNE5" s="641"/>
      <c r="VNF5" s="641"/>
      <c r="VNG5" s="641"/>
      <c r="VNH5" s="641"/>
      <c r="VNI5" s="641"/>
      <c r="VNJ5" s="641"/>
      <c r="VNK5" s="648" t="s">
        <v>5212</v>
      </c>
      <c r="VNL5" s="641"/>
      <c r="VNM5" s="641"/>
      <c r="VNN5" s="641"/>
      <c r="VNO5" s="641"/>
      <c r="VNP5" s="641"/>
      <c r="VNQ5" s="641"/>
      <c r="VNR5" s="641"/>
      <c r="VNS5" s="643"/>
      <c r="VNT5" s="640"/>
      <c r="VNU5" s="641"/>
      <c r="VNV5" s="641"/>
      <c r="VNW5" s="641"/>
      <c r="VNX5" s="641"/>
      <c r="VNY5" s="641"/>
      <c r="VNZ5" s="641"/>
      <c r="VOA5" s="648" t="s">
        <v>5212</v>
      </c>
      <c r="VOB5" s="641"/>
      <c r="VOC5" s="641"/>
      <c r="VOD5" s="641"/>
      <c r="VOE5" s="641"/>
      <c r="VOF5" s="641"/>
      <c r="VOG5" s="641"/>
      <c r="VOH5" s="641"/>
      <c r="VOI5" s="643"/>
      <c r="VOJ5" s="640"/>
      <c r="VOK5" s="641"/>
      <c r="VOL5" s="641"/>
      <c r="VOM5" s="641"/>
      <c r="VON5" s="641"/>
      <c r="VOO5" s="641"/>
      <c r="VOP5" s="641"/>
      <c r="VOQ5" s="648" t="s">
        <v>5212</v>
      </c>
      <c r="VOR5" s="641"/>
      <c r="VOS5" s="641"/>
      <c r="VOT5" s="641"/>
      <c r="VOU5" s="641"/>
      <c r="VOV5" s="641"/>
      <c r="VOW5" s="641"/>
      <c r="VOX5" s="641"/>
      <c r="VOY5" s="643"/>
      <c r="VOZ5" s="640"/>
      <c r="VPA5" s="641"/>
      <c r="VPB5" s="641"/>
      <c r="VPC5" s="641"/>
      <c r="VPD5" s="641"/>
      <c r="VPE5" s="641"/>
      <c r="VPF5" s="641"/>
      <c r="VPG5" s="648" t="s">
        <v>5212</v>
      </c>
      <c r="VPH5" s="641"/>
      <c r="VPI5" s="641"/>
      <c r="VPJ5" s="641"/>
      <c r="VPK5" s="641"/>
      <c r="VPL5" s="641"/>
      <c r="VPM5" s="641"/>
      <c r="VPN5" s="641"/>
      <c r="VPO5" s="643"/>
      <c r="VPP5" s="640"/>
      <c r="VPQ5" s="641"/>
      <c r="VPR5" s="641"/>
      <c r="VPS5" s="641"/>
      <c r="VPT5" s="641"/>
      <c r="VPU5" s="641"/>
      <c r="VPV5" s="641"/>
      <c r="VPW5" s="648" t="s">
        <v>5212</v>
      </c>
      <c r="VPX5" s="641"/>
      <c r="VPY5" s="641"/>
      <c r="VPZ5" s="641"/>
      <c r="VQA5" s="641"/>
      <c r="VQB5" s="641"/>
      <c r="VQC5" s="641"/>
      <c r="VQD5" s="641"/>
      <c r="VQE5" s="643"/>
      <c r="VQF5" s="640"/>
      <c r="VQG5" s="641"/>
      <c r="VQH5" s="641"/>
      <c r="VQI5" s="641"/>
      <c r="VQJ5" s="641"/>
      <c r="VQK5" s="641"/>
      <c r="VQL5" s="641"/>
      <c r="VQM5" s="648" t="s">
        <v>5212</v>
      </c>
      <c r="VQN5" s="641"/>
      <c r="VQO5" s="641"/>
      <c r="VQP5" s="641"/>
      <c r="VQQ5" s="641"/>
      <c r="VQR5" s="641"/>
      <c r="VQS5" s="641"/>
      <c r="VQT5" s="641"/>
      <c r="VQU5" s="643"/>
      <c r="VQV5" s="640"/>
      <c r="VQW5" s="641"/>
      <c r="VQX5" s="641"/>
      <c r="VQY5" s="641"/>
      <c r="VQZ5" s="641"/>
      <c r="VRA5" s="641"/>
      <c r="VRB5" s="641"/>
      <c r="VRC5" s="648" t="s">
        <v>5212</v>
      </c>
      <c r="VRD5" s="641"/>
      <c r="VRE5" s="641"/>
      <c r="VRF5" s="641"/>
      <c r="VRG5" s="641"/>
      <c r="VRH5" s="641"/>
      <c r="VRI5" s="641"/>
      <c r="VRJ5" s="641"/>
      <c r="VRK5" s="643"/>
      <c r="VRL5" s="640"/>
      <c r="VRM5" s="641"/>
      <c r="VRN5" s="641"/>
      <c r="VRO5" s="641"/>
      <c r="VRP5" s="641"/>
      <c r="VRQ5" s="641"/>
      <c r="VRR5" s="641"/>
      <c r="VRS5" s="648" t="s">
        <v>5212</v>
      </c>
      <c r="VRT5" s="641"/>
      <c r="VRU5" s="641"/>
      <c r="VRV5" s="641"/>
      <c r="VRW5" s="641"/>
      <c r="VRX5" s="641"/>
      <c r="VRY5" s="641"/>
      <c r="VRZ5" s="641"/>
      <c r="VSA5" s="643"/>
      <c r="VSB5" s="640"/>
      <c r="VSC5" s="641"/>
      <c r="VSD5" s="641"/>
      <c r="VSE5" s="641"/>
      <c r="VSF5" s="641"/>
      <c r="VSG5" s="641"/>
      <c r="VSH5" s="641"/>
      <c r="VSI5" s="648" t="s">
        <v>5212</v>
      </c>
      <c r="VSJ5" s="641"/>
      <c r="VSK5" s="641"/>
      <c r="VSL5" s="641"/>
      <c r="VSM5" s="641"/>
      <c r="VSN5" s="641"/>
      <c r="VSO5" s="641"/>
      <c r="VSP5" s="641"/>
      <c r="VSQ5" s="643"/>
      <c r="VSR5" s="640"/>
      <c r="VSS5" s="641"/>
      <c r="VST5" s="641"/>
      <c r="VSU5" s="641"/>
      <c r="VSV5" s="641"/>
      <c r="VSW5" s="641"/>
      <c r="VSX5" s="641"/>
      <c r="VSY5" s="648" t="s">
        <v>5212</v>
      </c>
      <c r="VSZ5" s="641"/>
      <c r="VTA5" s="641"/>
      <c r="VTB5" s="641"/>
      <c r="VTC5" s="641"/>
      <c r="VTD5" s="641"/>
      <c r="VTE5" s="641"/>
      <c r="VTF5" s="641"/>
      <c r="VTG5" s="643"/>
      <c r="VTH5" s="640"/>
      <c r="VTI5" s="641"/>
      <c r="VTJ5" s="641"/>
      <c r="VTK5" s="641"/>
      <c r="VTL5" s="641"/>
      <c r="VTM5" s="641"/>
      <c r="VTN5" s="641"/>
      <c r="VTO5" s="648" t="s">
        <v>5212</v>
      </c>
      <c r="VTP5" s="641"/>
      <c r="VTQ5" s="641"/>
      <c r="VTR5" s="641"/>
      <c r="VTS5" s="641"/>
      <c r="VTT5" s="641"/>
      <c r="VTU5" s="641"/>
      <c r="VTV5" s="641"/>
      <c r="VTW5" s="643"/>
      <c r="VTX5" s="640"/>
      <c r="VTY5" s="641"/>
      <c r="VTZ5" s="641"/>
      <c r="VUA5" s="641"/>
      <c r="VUB5" s="641"/>
      <c r="VUC5" s="641"/>
      <c r="VUD5" s="641"/>
      <c r="VUE5" s="648" t="s">
        <v>5212</v>
      </c>
      <c r="VUF5" s="641"/>
      <c r="VUG5" s="641"/>
      <c r="VUH5" s="641"/>
      <c r="VUI5" s="641"/>
      <c r="VUJ5" s="641"/>
      <c r="VUK5" s="641"/>
      <c r="VUL5" s="641"/>
      <c r="VUM5" s="643"/>
      <c r="VUN5" s="640"/>
      <c r="VUO5" s="641"/>
      <c r="VUP5" s="641"/>
      <c r="VUQ5" s="641"/>
      <c r="VUR5" s="641"/>
      <c r="VUS5" s="641"/>
      <c r="VUT5" s="641"/>
      <c r="VUU5" s="648" t="s">
        <v>5212</v>
      </c>
      <c r="VUV5" s="641"/>
      <c r="VUW5" s="641"/>
      <c r="VUX5" s="641"/>
      <c r="VUY5" s="641"/>
      <c r="VUZ5" s="641"/>
      <c r="VVA5" s="641"/>
      <c r="VVB5" s="641"/>
      <c r="VVC5" s="643"/>
      <c r="VVD5" s="640"/>
      <c r="VVE5" s="641"/>
      <c r="VVF5" s="641"/>
      <c r="VVG5" s="641"/>
      <c r="VVH5" s="641"/>
      <c r="VVI5" s="641"/>
      <c r="VVJ5" s="641"/>
      <c r="VVK5" s="648" t="s">
        <v>5212</v>
      </c>
      <c r="VVL5" s="641"/>
      <c r="VVM5" s="641"/>
      <c r="VVN5" s="641"/>
      <c r="VVO5" s="641"/>
      <c r="VVP5" s="641"/>
      <c r="VVQ5" s="641"/>
      <c r="VVR5" s="641"/>
      <c r="VVS5" s="643"/>
      <c r="VVT5" s="640"/>
      <c r="VVU5" s="641"/>
      <c r="VVV5" s="641"/>
      <c r="VVW5" s="641"/>
      <c r="VVX5" s="641"/>
      <c r="VVY5" s="641"/>
      <c r="VVZ5" s="641"/>
      <c r="VWA5" s="648" t="s">
        <v>5212</v>
      </c>
      <c r="VWB5" s="641"/>
      <c r="VWC5" s="641"/>
      <c r="VWD5" s="641"/>
      <c r="VWE5" s="641"/>
      <c r="VWF5" s="641"/>
      <c r="VWG5" s="641"/>
      <c r="VWH5" s="641"/>
      <c r="VWI5" s="643"/>
      <c r="VWJ5" s="640"/>
      <c r="VWK5" s="641"/>
      <c r="VWL5" s="641"/>
      <c r="VWM5" s="641"/>
      <c r="VWN5" s="641"/>
      <c r="VWO5" s="641"/>
      <c r="VWP5" s="641"/>
      <c r="VWQ5" s="648" t="s">
        <v>5212</v>
      </c>
      <c r="VWR5" s="641"/>
      <c r="VWS5" s="641"/>
      <c r="VWT5" s="641"/>
      <c r="VWU5" s="641"/>
      <c r="VWV5" s="641"/>
      <c r="VWW5" s="641"/>
      <c r="VWX5" s="641"/>
      <c r="VWY5" s="643"/>
      <c r="VWZ5" s="640"/>
      <c r="VXA5" s="641"/>
      <c r="VXB5" s="641"/>
      <c r="VXC5" s="641"/>
      <c r="VXD5" s="641"/>
      <c r="VXE5" s="641"/>
      <c r="VXF5" s="641"/>
      <c r="VXG5" s="648" t="s">
        <v>5212</v>
      </c>
      <c r="VXH5" s="641"/>
      <c r="VXI5" s="641"/>
      <c r="VXJ5" s="641"/>
      <c r="VXK5" s="641"/>
      <c r="VXL5" s="641"/>
      <c r="VXM5" s="641"/>
      <c r="VXN5" s="641"/>
      <c r="VXO5" s="643"/>
      <c r="VXP5" s="640"/>
      <c r="VXQ5" s="641"/>
      <c r="VXR5" s="641"/>
      <c r="VXS5" s="641"/>
      <c r="VXT5" s="641"/>
      <c r="VXU5" s="641"/>
      <c r="VXV5" s="641"/>
      <c r="VXW5" s="648" t="s">
        <v>5212</v>
      </c>
      <c r="VXX5" s="641"/>
      <c r="VXY5" s="641"/>
      <c r="VXZ5" s="641"/>
      <c r="VYA5" s="641"/>
      <c r="VYB5" s="641"/>
      <c r="VYC5" s="641"/>
      <c r="VYD5" s="641"/>
      <c r="VYE5" s="643"/>
      <c r="VYF5" s="640"/>
      <c r="VYG5" s="641"/>
      <c r="VYH5" s="641"/>
      <c r="VYI5" s="641"/>
      <c r="VYJ5" s="641"/>
      <c r="VYK5" s="641"/>
      <c r="VYL5" s="641"/>
      <c r="VYM5" s="648" t="s">
        <v>5212</v>
      </c>
      <c r="VYN5" s="641"/>
      <c r="VYO5" s="641"/>
      <c r="VYP5" s="641"/>
      <c r="VYQ5" s="641"/>
      <c r="VYR5" s="641"/>
      <c r="VYS5" s="641"/>
      <c r="VYT5" s="641"/>
      <c r="VYU5" s="643"/>
      <c r="VYV5" s="640"/>
      <c r="VYW5" s="641"/>
      <c r="VYX5" s="641"/>
      <c r="VYY5" s="641"/>
      <c r="VYZ5" s="641"/>
      <c r="VZA5" s="641"/>
      <c r="VZB5" s="641"/>
      <c r="VZC5" s="648" t="s">
        <v>5212</v>
      </c>
      <c r="VZD5" s="641"/>
      <c r="VZE5" s="641"/>
      <c r="VZF5" s="641"/>
      <c r="VZG5" s="641"/>
      <c r="VZH5" s="641"/>
      <c r="VZI5" s="641"/>
      <c r="VZJ5" s="641"/>
      <c r="VZK5" s="643"/>
      <c r="VZL5" s="640"/>
      <c r="VZM5" s="641"/>
      <c r="VZN5" s="641"/>
      <c r="VZO5" s="641"/>
      <c r="VZP5" s="641"/>
      <c r="VZQ5" s="641"/>
      <c r="VZR5" s="641"/>
      <c r="VZS5" s="648" t="s">
        <v>5212</v>
      </c>
      <c r="VZT5" s="641"/>
      <c r="VZU5" s="641"/>
      <c r="VZV5" s="641"/>
      <c r="VZW5" s="641"/>
      <c r="VZX5" s="641"/>
      <c r="VZY5" s="641"/>
      <c r="VZZ5" s="641"/>
      <c r="WAA5" s="643"/>
      <c r="WAB5" s="640"/>
      <c r="WAC5" s="641"/>
      <c r="WAD5" s="641"/>
      <c r="WAE5" s="641"/>
      <c r="WAF5" s="641"/>
      <c r="WAG5" s="641"/>
      <c r="WAH5" s="641"/>
      <c r="WAI5" s="648" t="s">
        <v>5212</v>
      </c>
      <c r="WAJ5" s="641"/>
      <c r="WAK5" s="641"/>
      <c r="WAL5" s="641"/>
      <c r="WAM5" s="641"/>
      <c r="WAN5" s="641"/>
      <c r="WAO5" s="641"/>
      <c r="WAP5" s="641"/>
      <c r="WAQ5" s="643"/>
      <c r="WAR5" s="640"/>
      <c r="WAS5" s="641"/>
      <c r="WAT5" s="641"/>
      <c r="WAU5" s="641"/>
      <c r="WAV5" s="641"/>
      <c r="WAW5" s="641"/>
      <c r="WAX5" s="641"/>
      <c r="WAY5" s="648" t="s">
        <v>5212</v>
      </c>
      <c r="WAZ5" s="641"/>
      <c r="WBA5" s="641"/>
      <c r="WBB5" s="641"/>
      <c r="WBC5" s="641"/>
      <c r="WBD5" s="641"/>
      <c r="WBE5" s="641"/>
      <c r="WBF5" s="641"/>
      <c r="WBG5" s="643"/>
      <c r="WBH5" s="640"/>
      <c r="WBI5" s="641"/>
      <c r="WBJ5" s="641"/>
      <c r="WBK5" s="641"/>
      <c r="WBL5" s="641"/>
      <c r="WBM5" s="641"/>
      <c r="WBN5" s="641"/>
      <c r="WBO5" s="648" t="s">
        <v>5212</v>
      </c>
      <c r="WBP5" s="641"/>
      <c r="WBQ5" s="641"/>
      <c r="WBR5" s="641"/>
      <c r="WBS5" s="641"/>
      <c r="WBT5" s="641"/>
      <c r="WBU5" s="641"/>
      <c r="WBV5" s="641"/>
      <c r="WBW5" s="643"/>
      <c r="WBX5" s="640"/>
      <c r="WBY5" s="641"/>
      <c r="WBZ5" s="641"/>
      <c r="WCA5" s="641"/>
      <c r="WCB5" s="641"/>
      <c r="WCC5" s="641"/>
      <c r="WCD5" s="641"/>
      <c r="WCE5" s="648" t="s">
        <v>5212</v>
      </c>
      <c r="WCF5" s="641"/>
      <c r="WCG5" s="641"/>
      <c r="WCH5" s="641"/>
      <c r="WCI5" s="641"/>
      <c r="WCJ5" s="641"/>
      <c r="WCK5" s="641"/>
      <c r="WCL5" s="641"/>
      <c r="WCM5" s="643"/>
      <c r="WCN5" s="640"/>
      <c r="WCO5" s="641"/>
      <c r="WCP5" s="641"/>
      <c r="WCQ5" s="641"/>
      <c r="WCR5" s="641"/>
      <c r="WCS5" s="641"/>
      <c r="WCT5" s="641"/>
      <c r="WCU5" s="648" t="s">
        <v>5212</v>
      </c>
      <c r="WCV5" s="641"/>
      <c r="WCW5" s="641"/>
      <c r="WCX5" s="641"/>
      <c r="WCY5" s="641"/>
      <c r="WCZ5" s="641"/>
      <c r="WDA5" s="641"/>
      <c r="WDB5" s="641"/>
      <c r="WDC5" s="643"/>
      <c r="WDD5" s="640"/>
      <c r="WDE5" s="641"/>
      <c r="WDF5" s="641"/>
      <c r="WDG5" s="641"/>
      <c r="WDH5" s="641"/>
      <c r="WDI5" s="641"/>
      <c r="WDJ5" s="641"/>
      <c r="WDK5" s="648" t="s">
        <v>5212</v>
      </c>
      <c r="WDL5" s="641"/>
      <c r="WDM5" s="641"/>
      <c r="WDN5" s="641"/>
      <c r="WDO5" s="641"/>
      <c r="WDP5" s="641"/>
      <c r="WDQ5" s="641"/>
      <c r="WDR5" s="641"/>
      <c r="WDS5" s="643"/>
      <c r="WDT5" s="640"/>
      <c r="WDU5" s="641"/>
      <c r="WDV5" s="641"/>
      <c r="WDW5" s="641"/>
      <c r="WDX5" s="641"/>
      <c r="WDY5" s="641"/>
      <c r="WDZ5" s="641"/>
      <c r="WEA5" s="648" t="s">
        <v>5212</v>
      </c>
      <c r="WEB5" s="641"/>
      <c r="WEC5" s="641"/>
      <c r="WED5" s="641"/>
      <c r="WEE5" s="641"/>
      <c r="WEF5" s="641"/>
      <c r="WEG5" s="641"/>
      <c r="WEH5" s="641"/>
      <c r="WEI5" s="643"/>
      <c r="WEJ5" s="640"/>
      <c r="WEK5" s="641"/>
      <c r="WEL5" s="641"/>
      <c r="WEM5" s="641"/>
      <c r="WEN5" s="641"/>
      <c r="WEO5" s="641"/>
      <c r="WEP5" s="641"/>
      <c r="WEQ5" s="648" t="s">
        <v>5212</v>
      </c>
      <c r="WER5" s="641"/>
      <c r="WES5" s="641"/>
      <c r="WET5" s="641"/>
      <c r="WEU5" s="641"/>
      <c r="WEV5" s="641"/>
      <c r="WEW5" s="641"/>
      <c r="WEX5" s="641"/>
      <c r="WEY5" s="643"/>
      <c r="WEZ5" s="640"/>
      <c r="WFA5" s="641"/>
      <c r="WFB5" s="641"/>
      <c r="WFC5" s="641"/>
      <c r="WFD5" s="641"/>
      <c r="WFE5" s="641"/>
      <c r="WFF5" s="641"/>
      <c r="WFG5" s="648" t="s">
        <v>5212</v>
      </c>
      <c r="WFH5" s="641"/>
      <c r="WFI5" s="641"/>
      <c r="WFJ5" s="641"/>
      <c r="WFK5" s="641"/>
      <c r="WFL5" s="641"/>
      <c r="WFM5" s="641"/>
      <c r="WFN5" s="641"/>
      <c r="WFO5" s="643"/>
      <c r="WFP5" s="640"/>
      <c r="WFQ5" s="641"/>
      <c r="WFR5" s="641"/>
      <c r="WFS5" s="641"/>
      <c r="WFT5" s="641"/>
      <c r="WFU5" s="641"/>
      <c r="WFV5" s="641"/>
      <c r="WFW5" s="648" t="s">
        <v>5212</v>
      </c>
      <c r="WFX5" s="641"/>
      <c r="WFY5" s="641"/>
      <c r="WFZ5" s="641"/>
      <c r="WGA5" s="641"/>
      <c r="WGB5" s="641"/>
      <c r="WGC5" s="641"/>
      <c r="WGD5" s="641"/>
      <c r="WGE5" s="643"/>
      <c r="WGF5" s="640"/>
      <c r="WGG5" s="641"/>
      <c r="WGH5" s="641"/>
      <c r="WGI5" s="641"/>
      <c r="WGJ5" s="641"/>
      <c r="WGK5" s="641"/>
      <c r="WGL5" s="641"/>
      <c r="WGM5" s="648" t="s">
        <v>5212</v>
      </c>
      <c r="WGN5" s="641"/>
      <c r="WGO5" s="641"/>
      <c r="WGP5" s="641"/>
      <c r="WGQ5" s="641"/>
      <c r="WGR5" s="641"/>
      <c r="WGS5" s="641"/>
      <c r="WGT5" s="641"/>
      <c r="WGU5" s="643"/>
      <c r="WGV5" s="640"/>
      <c r="WGW5" s="641"/>
      <c r="WGX5" s="641"/>
      <c r="WGY5" s="641"/>
      <c r="WGZ5" s="641"/>
      <c r="WHA5" s="641"/>
      <c r="WHB5" s="641"/>
      <c r="WHC5" s="648" t="s">
        <v>5212</v>
      </c>
      <c r="WHD5" s="641"/>
      <c r="WHE5" s="641"/>
      <c r="WHF5" s="641"/>
      <c r="WHG5" s="641"/>
      <c r="WHH5" s="641"/>
      <c r="WHI5" s="641"/>
      <c r="WHJ5" s="641"/>
      <c r="WHK5" s="643"/>
      <c r="WHL5" s="640"/>
      <c r="WHM5" s="641"/>
      <c r="WHN5" s="641"/>
      <c r="WHO5" s="641"/>
      <c r="WHP5" s="641"/>
      <c r="WHQ5" s="641"/>
      <c r="WHR5" s="641"/>
      <c r="WHS5" s="648" t="s">
        <v>5212</v>
      </c>
      <c r="WHT5" s="641"/>
      <c r="WHU5" s="641"/>
      <c r="WHV5" s="641"/>
      <c r="WHW5" s="641"/>
      <c r="WHX5" s="641"/>
      <c r="WHY5" s="641"/>
      <c r="WHZ5" s="641"/>
      <c r="WIA5" s="643"/>
      <c r="WIB5" s="640"/>
      <c r="WIC5" s="641"/>
      <c r="WID5" s="641"/>
      <c r="WIE5" s="641"/>
      <c r="WIF5" s="641"/>
      <c r="WIG5" s="641"/>
      <c r="WIH5" s="641"/>
      <c r="WII5" s="648" t="s">
        <v>5212</v>
      </c>
      <c r="WIJ5" s="641"/>
      <c r="WIK5" s="641"/>
      <c r="WIL5" s="641"/>
      <c r="WIM5" s="641"/>
      <c r="WIN5" s="641"/>
      <c r="WIO5" s="641"/>
      <c r="WIP5" s="641"/>
      <c r="WIQ5" s="643"/>
      <c r="WIR5" s="640"/>
      <c r="WIS5" s="641"/>
      <c r="WIT5" s="641"/>
      <c r="WIU5" s="641"/>
      <c r="WIV5" s="641"/>
      <c r="WIW5" s="641"/>
      <c r="WIX5" s="641"/>
      <c r="WIY5" s="648" t="s">
        <v>5212</v>
      </c>
      <c r="WIZ5" s="641"/>
      <c r="WJA5" s="641"/>
      <c r="WJB5" s="641"/>
      <c r="WJC5" s="641"/>
      <c r="WJD5" s="641"/>
      <c r="WJE5" s="641"/>
      <c r="WJF5" s="641"/>
      <c r="WJG5" s="643"/>
      <c r="WJH5" s="640"/>
      <c r="WJI5" s="641"/>
      <c r="WJJ5" s="641"/>
      <c r="WJK5" s="641"/>
      <c r="WJL5" s="641"/>
      <c r="WJM5" s="641"/>
      <c r="WJN5" s="641"/>
      <c r="WJO5" s="648" t="s">
        <v>5212</v>
      </c>
      <c r="WJP5" s="641"/>
      <c r="WJQ5" s="641"/>
      <c r="WJR5" s="641"/>
      <c r="WJS5" s="641"/>
      <c r="WJT5" s="641"/>
      <c r="WJU5" s="641"/>
      <c r="WJV5" s="641"/>
      <c r="WJW5" s="643"/>
      <c r="WJX5" s="640"/>
      <c r="WJY5" s="641"/>
      <c r="WJZ5" s="641"/>
      <c r="WKA5" s="641"/>
      <c r="WKB5" s="641"/>
      <c r="WKC5" s="641"/>
      <c r="WKD5" s="641"/>
      <c r="WKE5" s="648" t="s">
        <v>5212</v>
      </c>
      <c r="WKF5" s="641"/>
      <c r="WKG5" s="641"/>
      <c r="WKH5" s="641"/>
      <c r="WKI5" s="641"/>
      <c r="WKJ5" s="641"/>
      <c r="WKK5" s="641"/>
      <c r="WKL5" s="641"/>
      <c r="WKM5" s="643"/>
      <c r="WKN5" s="640"/>
      <c r="WKO5" s="641"/>
      <c r="WKP5" s="641"/>
      <c r="WKQ5" s="641"/>
      <c r="WKR5" s="641"/>
      <c r="WKS5" s="641"/>
      <c r="WKT5" s="641"/>
      <c r="WKU5" s="648" t="s">
        <v>5212</v>
      </c>
      <c r="WKV5" s="641"/>
      <c r="WKW5" s="641"/>
      <c r="WKX5" s="641"/>
      <c r="WKY5" s="641"/>
      <c r="WKZ5" s="641"/>
      <c r="WLA5" s="641"/>
      <c r="WLB5" s="641"/>
      <c r="WLC5" s="643"/>
      <c r="WLD5" s="640"/>
      <c r="WLE5" s="641"/>
      <c r="WLF5" s="641"/>
      <c r="WLG5" s="641"/>
      <c r="WLH5" s="641"/>
      <c r="WLI5" s="641"/>
      <c r="WLJ5" s="641"/>
      <c r="WLK5" s="648" t="s">
        <v>5212</v>
      </c>
      <c r="WLL5" s="641"/>
      <c r="WLM5" s="641"/>
      <c r="WLN5" s="641"/>
      <c r="WLO5" s="641"/>
      <c r="WLP5" s="641"/>
      <c r="WLQ5" s="641"/>
      <c r="WLR5" s="641"/>
      <c r="WLS5" s="643"/>
      <c r="WLT5" s="640"/>
      <c r="WLU5" s="641"/>
      <c r="WLV5" s="641"/>
      <c r="WLW5" s="641"/>
      <c r="WLX5" s="641"/>
      <c r="WLY5" s="641"/>
      <c r="WLZ5" s="641"/>
      <c r="WMA5" s="648" t="s">
        <v>5212</v>
      </c>
      <c r="WMB5" s="641"/>
      <c r="WMC5" s="641"/>
      <c r="WMD5" s="641"/>
      <c r="WME5" s="641"/>
      <c r="WMF5" s="641"/>
      <c r="WMG5" s="641"/>
      <c r="WMH5" s="641"/>
      <c r="WMI5" s="643"/>
      <c r="WMJ5" s="640"/>
      <c r="WMK5" s="641"/>
      <c r="WML5" s="641"/>
      <c r="WMM5" s="641"/>
      <c r="WMN5" s="641"/>
      <c r="WMO5" s="641"/>
      <c r="WMP5" s="641"/>
      <c r="WMQ5" s="648" t="s">
        <v>5212</v>
      </c>
      <c r="WMR5" s="641"/>
      <c r="WMS5" s="641"/>
      <c r="WMT5" s="641"/>
      <c r="WMU5" s="641"/>
      <c r="WMV5" s="641"/>
      <c r="WMW5" s="641"/>
      <c r="WMX5" s="641"/>
      <c r="WMY5" s="643"/>
      <c r="WMZ5" s="640"/>
      <c r="WNA5" s="641"/>
      <c r="WNB5" s="641"/>
      <c r="WNC5" s="641"/>
      <c r="WND5" s="641"/>
      <c r="WNE5" s="641"/>
      <c r="WNF5" s="641"/>
      <c r="WNG5" s="648" t="s">
        <v>5212</v>
      </c>
      <c r="WNH5" s="641"/>
      <c r="WNI5" s="641"/>
      <c r="WNJ5" s="641"/>
      <c r="WNK5" s="641"/>
      <c r="WNL5" s="641"/>
      <c r="WNM5" s="641"/>
      <c r="WNN5" s="641"/>
      <c r="WNO5" s="643"/>
      <c r="WNP5" s="640"/>
      <c r="WNQ5" s="641"/>
      <c r="WNR5" s="641"/>
      <c r="WNS5" s="641"/>
      <c r="WNT5" s="641"/>
      <c r="WNU5" s="641"/>
      <c r="WNV5" s="641"/>
      <c r="WNW5" s="648" t="s">
        <v>5212</v>
      </c>
      <c r="WNX5" s="641"/>
      <c r="WNY5" s="641"/>
      <c r="WNZ5" s="641"/>
      <c r="WOA5" s="641"/>
      <c r="WOB5" s="641"/>
      <c r="WOC5" s="641"/>
      <c r="WOD5" s="641"/>
      <c r="WOE5" s="643"/>
      <c r="WOF5" s="640"/>
      <c r="WOG5" s="641"/>
      <c r="WOH5" s="641"/>
      <c r="WOI5" s="641"/>
      <c r="WOJ5" s="641"/>
      <c r="WOK5" s="641"/>
      <c r="WOL5" s="641"/>
      <c r="WOM5" s="648" t="s">
        <v>5212</v>
      </c>
      <c r="WON5" s="641"/>
      <c r="WOO5" s="641"/>
      <c r="WOP5" s="641"/>
      <c r="WOQ5" s="641"/>
      <c r="WOR5" s="641"/>
      <c r="WOS5" s="641"/>
      <c r="WOT5" s="641"/>
      <c r="WOU5" s="643"/>
      <c r="WOV5" s="640"/>
      <c r="WOW5" s="641"/>
      <c r="WOX5" s="641"/>
      <c r="WOY5" s="641"/>
      <c r="WOZ5" s="641"/>
      <c r="WPA5" s="641"/>
      <c r="WPB5" s="641"/>
      <c r="WPC5" s="648" t="s">
        <v>5212</v>
      </c>
      <c r="WPD5" s="641"/>
      <c r="WPE5" s="641"/>
      <c r="WPF5" s="641"/>
      <c r="WPG5" s="641"/>
      <c r="WPH5" s="641"/>
      <c r="WPI5" s="641"/>
      <c r="WPJ5" s="641"/>
      <c r="WPK5" s="643"/>
      <c r="WPL5" s="640"/>
      <c r="WPM5" s="641"/>
      <c r="WPN5" s="641"/>
      <c r="WPO5" s="641"/>
      <c r="WPP5" s="641"/>
      <c r="WPQ5" s="641"/>
      <c r="WPR5" s="641"/>
      <c r="WPS5" s="648" t="s">
        <v>5212</v>
      </c>
      <c r="WPT5" s="641"/>
      <c r="WPU5" s="641"/>
      <c r="WPV5" s="641"/>
      <c r="WPW5" s="641"/>
      <c r="WPX5" s="641"/>
      <c r="WPY5" s="641"/>
      <c r="WPZ5" s="641"/>
      <c r="WQA5" s="643"/>
      <c r="WQB5" s="640"/>
      <c r="WQC5" s="641"/>
      <c r="WQD5" s="641"/>
      <c r="WQE5" s="641"/>
      <c r="WQF5" s="641"/>
      <c r="WQG5" s="641"/>
      <c r="WQH5" s="641"/>
      <c r="WQI5" s="648" t="s">
        <v>5212</v>
      </c>
      <c r="WQJ5" s="641"/>
      <c r="WQK5" s="641"/>
      <c r="WQL5" s="641"/>
      <c r="WQM5" s="641"/>
      <c r="WQN5" s="641"/>
      <c r="WQO5" s="641"/>
      <c r="WQP5" s="641"/>
      <c r="WQQ5" s="643"/>
      <c r="WQR5" s="640"/>
      <c r="WQS5" s="641"/>
      <c r="WQT5" s="641"/>
      <c r="WQU5" s="641"/>
      <c r="WQV5" s="641"/>
      <c r="WQW5" s="641"/>
      <c r="WQX5" s="641"/>
      <c r="WQY5" s="648" t="s">
        <v>5212</v>
      </c>
      <c r="WQZ5" s="641"/>
      <c r="WRA5" s="641"/>
      <c r="WRB5" s="641"/>
      <c r="WRC5" s="641"/>
      <c r="WRD5" s="641"/>
      <c r="WRE5" s="641"/>
      <c r="WRF5" s="641"/>
      <c r="WRG5" s="643"/>
      <c r="WRH5" s="640"/>
      <c r="WRI5" s="641"/>
      <c r="WRJ5" s="641"/>
      <c r="WRK5" s="641"/>
      <c r="WRL5" s="641"/>
      <c r="WRM5" s="641"/>
      <c r="WRN5" s="641"/>
      <c r="WRO5" s="648" t="s">
        <v>5212</v>
      </c>
      <c r="WRP5" s="641"/>
      <c r="WRQ5" s="641"/>
      <c r="WRR5" s="641"/>
      <c r="WRS5" s="641"/>
      <c r="WRT5" s="641"/>
      <c r="WRU5" s="641"/>
      <c r="WRV5" s="641"/>
      <c r="WRW5" s="643"/>
      <c r="WRX5" s="640"/>
      <c r="WRY5" s="641"/>
      <c r="WRZ5" s="641"/>
      <c r="WSA5" s="641"/>
      <c r="WSB5" s="641"/>
      <c r="WSC5" s="641"/>
      <c r="WSD5" s="641"/>
      <c r="WSE5" s="648" t="s">
        <v>5212</v>
      </c>
      <c r="WSF5" s="641"/>
      <c r="WSG5" s="641"/>
      <c r="WSH5" s="641"/>
      <c r="WSI5" s="641"/>
      <c r="WSJ5" s="641"/>
      <c r="WSK5" s="641"/>
      <c r="WSL5" s="641"/>
      <c r="WSM5" s="643"/>
      <c r="WSN5" s="640"/>
      <c r="WSO5" s="641"/>
      <c r="WSP5" s="641"/>
      <c r="WSQ5" s="641"/>
      <c r="WSR5" s="641"/>
      <c r="WSS5" s="641"/>
      <c r="WST5" s="641"/>
      <c r="WSU5" s="648" t="s">
        <v>5212</v>
      </c>
      <c r="WSV5" s="641"/>
      <c r="WSW5" s="641"/>
      <c r="WSX5" s="641"/>
      <c r="WSY5" s="641"/>
      <c r="WSZ5" s="641"/>
      <c r="WTA5" s="641"/>
      <c r="WTB5" s="641"/>
      <c r="WTC5" s="643"/>
      <c r="WTD5" s="640"/>
      <c r="WTE5" s="641"/>
      <c r="WTF5" s="641"/>
      <c r="WTG5" s="641"/>
      <c r="WTH5" s="641"/>
      <c r="WTI5" s="641"/>
      <c r="WTJ5" s="641"/>
      <c r="WTK5" s="648" t="s">
        <v>5212</v>
      </c>
      <c r="WTL5" s="641"/>
      <c r="WTM5" s="641"/>
      <c r="WTN5" s="641"/>
      <c r="WTO5" s="641"/>
      <c r="WTP5" s="641"/>
      <c r="WTQ5" s="641"/>
      <c r="WTR5" s="641"/>
      <c r="WTS5" s="643"/>
      <c r="WTT5" s="640"/>
      <c r="WTU5" s="641"/>
      <c r="WTV5" s="641"/>
      <c r="WTW5" s="641"/>
      <c r="WTX5" s="641"/>
      <c r="WTY5" s="641"/>
      <c r="WTZ5" s="641"/>
      <c r="WUA5" s="648" t="s">
        <v>5212</v>
      </c>
      <c r="WUB5" s="641"/>
      <c r="WUC5" s="641"/>
      <c r="WUD5" s="641"/>
      <c r="WUE5" s="641"/>
      <c r="WUF5" s="641"/>
      <c r="WUG5" s="641"/>
      <c r="WUH5" s="641"/>
      <c r="WUI5" s="643"/>
      <c r="WUJ5" s="640"/>
      <c r="WUK5" s="641"/>
      <c r="WUL5" s="641"/>
      <c r="WUM5" s="641"/>
      <c r="WUN5" s="641"/>
      <c r="WUO5" s="641"/>
      <c r="WUP5" s="641"/>
      <c r="WUQ5" s="648" t="s">
        <v>5212</v>
      </c>
      <c r="WUR5" s="641"/>
      <c r="WUS5" s="641"/>
      <c r="WUT5" s="641"/>
      <c r="WUU5" s="641"/>
      <c r="WUV5" s="641"/>
      <c r="WUW5" s="641"/>
      <c r="WUX5" s="641"/>
      <c r="WUY5" s="643"/>
      <c r="WUZ5" s="640"/>
      <c r="WVA5" s="641"/>
      <c r="WVB5" s="641"/>
      <c r="WVC5" s="641"/>
      <c r="WVD5" s="641"/>
      <c r="WVE5" s="641"/>
      <c r="WVF5" s="641"/>
      <c r="WVG5" s="648" t="s">
        <v>5212</v>
      </c>
      <c r="WVH5" s="641"/>
      <c r="WVI5" s="641"/>
      <c r="WVJ5" s="641"/>
      <c r="WVK5" s="641"/>
      <c r="WVL5" s="641"/>
      <c r="WVM5" s="641"/>
      <c r="WVN5" s="641"/>
      <c r="WVO5" s="643"/>
      <c r="WVP5" s="640"/>
      <c r="WVQ5" s="641"/>
      <c r="WVR5" s="641"/>
      <c r="WVS5" s="641"/>
      <c r="WVT5" s="641"/>
      <c r="WVU5" s="641"/>
      <c r="WVV5" s="641"/>
      <c r="WVW5" s="648" t="s">
        <v>5212</v>
      </c>
      <c r="WVX5" s="641"/>
      <c r="WVY5" s="641"/>
      <c r="WVZ5" s="641"/>
      <c r="WWA5" s="641"/>
      <c r="WWB5" s="641"/>
      <c r="WWC5" s="641"/>
      <c r="WWD5" s="641"/>
      <c r="WWE5" s="643"/>
      <c r="WWF5" s="640"/>
      <c r="WWG5" s="641"/>
      <c r="WWH5" s="641"/>
      <c r="WWI5" s="641"/>
      <c r="WWJ5" s="641"/>
      <c r="WWK5" s="641"/>
      <c r="WWL5" s="641"/>
      <c r="WWM5" s="648" t="s">
        <v>5212</v>
      </c>
      <c r="WWN5" s="641"/>
      <c r="WWO5" s="641"/>
      <c r="WWP5" s="641"/>
      <c r="WWQ5" s="641"/>
      <c r="WWR5" s="641"/>
      <c r="WWS5" s="641"/>
      <c r="WWT5" s="641"/>
      <c r="WWU5" s="643"/>
      <c r="WWV5" s="640"/>
      <c r="WWW5" s="641"/>
      <c r="WWX5" s="641"/>
      <c r="WWY5" s="641"/>
      <c r="WWZ5" s="641"/>
      <c r="WXA5" s="641"/>
      <c r="WXB5" s="641"/>
      <c r="WXC5" s="648" t="s">
        <v>5212</v>
      </c>
      <c r="WXD5" s="641"/>
      <c r="WXE5" s="641"/>
      <c r="WXF5" s="641"/>
      <c r="WXG5" s="641"/>
      <c r="WXH5" s="641"/>
      <c r="WXI5" s="641"/>
      <c r="WXJ5" s="641"/>
      <c r="WXK5" s="643"/>
      <c r="WXL5" s="640"/>
      <c r="WXM5" s="641"/>
      <c r="WXN5" s="641"/>
      <c r="WXO5" s="641"/>
      <c r="WXP5" s="641"/>
      <c r="WXQ5" s="641"/>
      <c r="WXR5" s="641"/>
      <c r="WXS5" s="648" t="s">
        <v>5212</v>
      </c>
      <c r="WXT5" s="641"/>
      <c r="WXU5" s="641"/>
      <c r="WXV5" s="641"/>
      <c r="WXW5" s="641"/>
      <c r="WXX5" s="641"/>
      <c r="WXY5" s="641"/>
      <c r="WXZ5" s="641"/>
      <c r="WYA5" s="643"/>
      <c r="WYB5" s="640"/>
      <c r="WYC5" s="641"/>
      <c r="WYD5" s="641"/>
      <c r="WYE5" s="641"/>
      <c r="WYF5" s="641"/>
      <c r="WYG5" s="641"/>
      <c r="WYH5" s="641"/>
      <c r="WYI5" s="648" t="s">
        <v>5212</v>
      </c>
      <c r="WYJ5" s="641"/>
      <c r="WYK5" s="641"/>
      <c r="WYL5" s="641"/>
      <c r="WYM5" s="641"/>
      <c r="WYN5" s="641"/>
      <c r="WYO5" s="641"/>
      <c r="WYP5" s="641"/>
      <c r="WYQ5" s="643"/>
      <c r="WYR5" s="640"/>
      <c r="WYS5" s="641"/>
      <c r="WYT5" s="641"/>
      <c r="WYU5" s="641"/>
      <c r="WYV5" s="641"/>
      <c r="WYW5" s="641"/>
      <c r="WYX5" s="641"/>
      <c r="WYY5" s="648" t="s">
        <v>5212</v>
      </c>
      <c r="WYZ5" s="641"/>
      <c r="WZA5" s="641"/>
      <c r="WZB5" s="641"/>
      <c r="WZC5" s="641"/>
      <c r="WZD5" s="641"/>
      <c r="WZE5" s="641"/>
      <c r="WZF5" s="641"/>
      <c r="WZG5" s="643"/>
      <c r="WZH5" s="640"/>
      <c r="WZI5" s="641"/>
      <c r="WZJ5" s="641"/>
      <c r="WZK5" s="641"/>
      <c r="WZL5" s="641"/>
      <c r="WZM5" s="641"/>
      <c r="WZN5" s="641"/>
      <c r="WZO5" s="648" t="s">
        <v>5212</v>
      </c>
      <c r="WZP5" s="641"/>
      <c r="WZQ5" s="641"/>
      <c r="WZR5" s="641"/>
      <c r="WZS5" s="641"/>
      <c r="WZT5" s="641"/>
      <c r="WZU5" s="641"/>
      <c r="WZV5" s="641"/>
      <c r="WZW5" s="643"/>
      <c r="WZX5" s="640"/>
      <c r="WZY5" s="641"/>
      <c r="WZZ5" s="641"/>
      <c r="XAA5" s="641"/>
      <c r="XAB5" s="641"/>
      <c r="XAC5" s="641"/>
      <c r="XAD5" s="641"/>
      <c r="XAE5" s="648" t="s">
        <v>5212</v>
      </c>
      <c r="XAF5" s="641"/>
      <c r="XAG5" s="641"/>
      <c r="XAH5" s="641"/>
      <c r="XAI5" s="641"/>
      <c r="XAJ5" s="641"/>
      <c r="XAK5" s="641"/>
      <c r="XAL5" s="641"/>
      <c r="XAM5" s="643"/>
      <c r="XAN5" s="640"/>
      <c r="XAO5" s="641"/>
      <c r="XAP5" s="641"/>
      <c r="XAQ5" s="641"/>
      <c r="XAR5" s="641"/>
      <c r="XAS5" s="641"/>
      <c r="XAT5" s="641"/>
      <c r="XAU5" s="648" t="s">
        <v>5212</v>
      </c>
      <c r="XAV5" s="641"/>
      <c r="XAW5" s="641"/>
      <c r="XAX5" s="641"/>
      <c r="XAY5" s="641"/>
      <c r="XAZ5" s="641"/>
      <c r="XBA5" s="641"/>
      <c r="XBB5" s="641"/>
      <c r="XBC5" s="643"/>
      <c r="XBD5" s="640"/>
      <c r="XBE5" s="641"/>
      <c r="XBF5" s="641"/>
      <c r="XBG5" s="641"/>
      <c r="XBH5" s="641"/>
      <c r="XBI5" s="641"/>
      <c r="XBJ5" s="641"/>
      <c r="XBK5" s="648" t="s">
        <v>5212</v>
      </c>
      <c r="XBL5" s="641"/>
      <c r="XBM5" s="641"/>
      <c r="XBN5" s="641"/>
      <c r="XBO5" s="641"/>
      <c r="XBP5" s="641"/>
      <c r="XBQ5" s="641"/>
      <c r="XBR5" s="641"/>
      <c r="XBS5" s="643"/>
      <c r="XBT5" s="640"/>
      <c r="XBU5" s="641"/>
      <c r="XBV5" s="641"/>
      <c r="XBW5" s="641"/>
      <c r="XBX5" s="641"/>
      <c r="XBY5" s="641"/>
      <c r="XBZ5" s="641"/>
      <c r="XCA5" s="648" t="s">
        <v>5212</v>
      </c>
      <c r="XCB5" s="641"/>
      <c r="XCC5" s="641"/>
      <c r="XCD5" s="641"/>
      <c r="XCE5" s="641"/>
      <c r="XCF5" s="641"/>
      <c r="XCG5" s="641"/>
      <c r="XCH5" s="641"/>
      <c r="XCI5" s="643"/>
      <c r="XCJ5" s="640"/>
      <c r="XCK5" s="641"/>
      <c r="XCL5" s="641"/>
      <c r="XCM5" s="641"/>
      <c r="XCN5" s="641"/>
      <c r="XCO5" s="641"/>
      <c r="XCP5" s="641"/>
      <c r="XCQ5" s="648" t="s">
        <v>5212</v>
      </c>
      <c r="XCR5" s="641"/>
      <c r="XCS5" s="641"/>
      <c r="XCT5" s="641"/>
      <c r="XCU5" s="641"/>
      <c r="XCV5" s="641"/>
      <c r="XCW5" s="641"/>
      <c r="XCX5" s="641"/>
      <c r="XCY5" s="643"/>
      <c r="XCZ5" s="640"/>
      <c r="XDA5" s="641"/>
      <c r="XDB5" s="641"/>
      <c r="XDC5" s="641"/>
      <c r="XDD5" s="641"/>
      <c r="XDE5" s="641"/>
      <c r="XDF5" s="641"/>
      <c r="XDG5" s="648" t="s">
        <v>5212</v>
      </c>
      <c r="XDH5" s="641"/>
      <c r="XDI5" s="641"/>
      <c r="XDJ5" s="641"/>
      <c r="XDK5" s="641"/>
      <c r="XDL5" s="641"/>
      <c r="XDM5" s="641"/>
      <c r="XDN5" s="641"/>
      <c r="XDO5" s="643"/>
      <c r="XDP5" s="640"/>
      <c r="XDQ5" s="641"/>
      <c r="XDR5" s="641"/>
      <c r="XDS5" s="641"/>
      <c r="XDT5" s="641"/>
      <c r="XDU5" s="641"/>
      <c r="XDV5" s="641"/>
      <c r="XDW5" s="648" t="s">
        <v>5212</v>
      </c>
      <c r="XDX5" s="641"/>
      <c r="XDY5" s="641"/>
      <c r="XDZ5" s="641"/>
      <c r="XEA5" s="641"/>
      <c r="XEB5" s="641"/>
      <c r="XEC5" s="641"/>
      <c r="XED5" s="641"/>
      <c r="XEE5" s="643"/>
      <c r="XEF5" s="640"/>
      <c r="XEG5" s="641"/>
      <c r="XEH5" s="641"/>
      <c r="XEI5" s="641"/>
      <c r="XEJ5" s="641"/>
      <c r="XEK5" s="641"/>
      <c r="XEL5" s="641"/>
      <c r="XEM5" s="648" t="s">
        <v>5212</v>
      </c>
      <c r="XEN5" s="641"/>
      <c r="XEO5" s="641"/>
      <c r="XEP5" s="641"/>
      <c r="XEQ5" s="641"/>
      <c r="XER5" s="641"/>
      <c r="XES5" s="641"/>
      <c r="XET5" s="641"/>
      <c r="XEU5" s="643"/>
      <c r="XEV5" s="640"/>
      <c r="XEW5" s="641"/>
      <c r="XEX5" s="641"/>
      <c r="XEY5" s="641"/>
      <c r="XEZ5" s="641"/>
      <c r="XFA5" s="641"/>
      <c r="XFB5" s="641"/>
    </row>
    <row r="6" spans="1:16382" ht="13.5" customHeight="1">
      <c r="A6" s="636"/>
      <c r="B6" s="637"/>
      <c r="C6" s="637"/>
      <c r="D6" s="637"/>
      <c r="E6" s="637"/>
      <c r="F6" s="637"/>
      <c r="G6" s="637"/>
      <c r="H6" s="637"/>
      <c r="I6" s="638"/>
      <c r="J6" s="639"/>
      <c r="K6" s="637"/>
      <c r="L6" s="637"/>
      <c r="M6" s="637"/>
      <c r="N6" s="638"/>
      <c r="O6" s="644"/>
      <c r="P6" s="645"/>
      <c r="Q6" s="645"/>
      <c r="R6" s="645"/>
      <c r="S6" s="645"/>
      <c r="T6" s="646"/>
      <c r="U6" s="645"/>
      <c r="V6" s="645"/>
      <c r="W6" s="647"/>
      <c r="X6" s="644"/>
      <c r="Y6" s="645"/>
      <c r="Z6" s="645"/>
      <c r="AA6" s="645"/>
      <c r="AB6" s="645"/>
      <c r="AC6" s="645"/>
      <c r="AD6" s="645"/>
      <c r="AE6" s="649"/>
      <c r="AF6" s="645"/>
      <c r="AG6" s="645"/>
      <c r="AH6" s="645"/>
      <c r="AI6" s="645"/>
      <c r="AJ6" s="645"/>
      <c r="AK6" s="645"/>
      <c r="AL6" s="645"/>
      <c r="AM6" s="647"/>
      <c r="AN6" s="644"/>
      <c r="AO6" s="645"/>
      <c r="AP6" s="645"/>
      <c r="AQ6" s="645"/>
      <c r="AR6" s="645"/>
      <c r="AS6" s="645"/>
      <c r="AT6" s="645"/>
      <c r="AU6" s="649"/>
      <c r="AV6" s="645"/>
      <c r="AW6" s="645"/>
      <c r="AX6" s="645"/>
      <c r="AY6" s="645"/>
      <c r="AZ6" s="645"/>
      <c r="BA6" s="645"/>
      <c r="BB6" s="645"/>
      <c r="BC6" s="647"/>
      <c r="BD6" s="644"/>
      <c r="BE6" s="645"/>
      <c r="BF6" s="645"/>
      <c r="BG6" s="645"/>
      <c r="BH6" s="645"/>
      <c r="BI6" s="645"/>
      <c r="BJ6" s="645"/>
      <c r="BK6" s="649"/>
      <c r="BL6" s="645"/>
      <c r="BM6" s="645"/>
      <c r="BN6" s="645"/>
      <c r="BO6" s="645"/>
      <c r="BP6" s="645"/>
      <c r="BQ6" s="645"/>
      <c r="BR6" s="645"/>
      <c r="BS6" s="647"/>
      <c r="BT6" s="644"/>
      <c r="BU6" s="645"/>
      <c r="BV6" s="645"/>
      <c r="BW6" s="645"/>
      <c r="BX6" s="645"/>
      <c r="BY6" s="645"/>
      <c r="BZ6" s="645"/>
      <c r="CA6" s="649"/>
      <c r="CB6" s="645"/>
      <c r="CC6" s="645"/>
      <c r="CD6" s="645"/>
      <c r="CE6" s="645"/>
      <c r="CF6" s="645"/>
      <c r="CG6" s="645"/>
      <c r="CH6" s="645"/>
      <c r="CI6" s="647"/>
      <c r="CJ6" s="644"/>
      <c r="CK6" s="645"/>
      <c r="CL6" s="645"/>
      <c r="CM6" s="645"/>
      <c r="CN6" s="645"/>
      <c r="CO6" s="645"/>
      <c r="CP6" s="645"/>
      <c r="CQ6" s="649"/>
      <c r="CR6" s="645"/>
      <c r="CS6" s="645"/>
      <c r="CT6" s="645"/>
      <c r="CU6" s="645"/>
      <c r="CV6" s="645"/>
      <c r="CW6" s="645"/>
      <c r="CX6" s="645"/>
      <c r="CY6" s="647"/>
      <c r="CZ6" s="644"/>
      <c r="DA6" s="645"/>
      <c r="DB6" s="645"/>
      <c r="DC6" s="645"/>
      <c r="DD6" s="645"/>
      <c r="DE6" s="645"/>
      <c r="DF6" s="645"/>
      <c r="DG6" s="649"/>
      <c r="DH6" s="645"/>
      <c r="DI6" s="645"/>
      <c r="DJ6" s="645"/>
      <c r="DK6" s="645"/>
      <c r="DL6" s="645"/>
      <c r="DM6" s="645"/>
      <c r="DN6" s="645"/>
      <c r="DO6" s="647"/>
      <c r="DP6" s="644"/>
      <c r="DQ6" s="645"/>
      <c r="DR6" s="645"/>
      <c r="DS6" s="645"/>
      <c r="DT6" s="645"/>
      <c r="DU6" s="645"/>
      <c r="DV6" s="645"/>
      <c r="DW6" s="649"/>
      <c r="DX6" s="645"/>
      <c r="DY6" s="645"/>
      <c r="DZ6" s="645"/>
      <c r="EA6" s="645"/>
      <c r="EB6" s="645"/>
      <c r="EC6" s="645"/>
      <c r="ED6" s="645"/>
      <c r="EE6" s="647"/>
      <c r="EF6" s="644"/>
      <c r="EG6" s="645"/>
      <c r="EH6" s="645"/>
      <c r="EI6" s="645"/>
      <c r="EJ6" s="645"/>
      <c r="EK6" s="645"/>
      <c r="EL6" s="645"/>
      <c r="EM6" s="649"/>
      <c r="EN6" s="645"/>
      <c r="EO6" s="645"/>
      <c r="EP6" s="645"/>
      <c r="EQ6" s="645"/>
      <c r="ER6" s="645"/>
      <c r="ES6" s="645"/>
      <c r="ET6" s="645"/>
      <c r="EU6" s="647"/>
      <c r="EV6" s="644"/>
      <c r="EW6" s="645"/>
      <c r="EX6" s="645"/>
      <c r="EY6" s="645"/>
      <c r="EZ6" s="645"/>
      <c r="FA6" s="645"/>
      <c r="FB6" s="645"/>
      <c r="FC6" s="649"/>
      <c r="FD6" s="645"/>
      <c r="FE6" s="645"/>
      <c r="FF6" s="645"/>
      <c r="FG6" s="645"/>
      <c r="FH6" s="645"/>
      <c r="FI6" s="645"/>
      <c r="FJ6" s="645"/>
      <c r="FK6" s="647"/>
      <c r="FL6" s="644"/>
      <c r="FM6" s="645"/>
      <c r="FN6" s="645"/>
      <c r="FO6" s="645"/>
      <c r="FP6" s="645"/>
      <c r="FQ6" s="645"/>
      <c r="FR6" s="645"/>
      <c r="FS6" s="649"/>
      <c r="FT6" s="645"/>
      <c r="FU6" s="645"/>
      <c r="FV6" s="645"/>
      <c r="FW6" s="645"/>
      <c r="FX6" s="645"/>
      <c r="FY6" s="645"/>
      <c r="FZ6" s="645"/>
      <c r="GA6" s="647"/>
      <c r="GB6" s="644"/>
      <c r="GC6" s="645"/>
      <c r="GD6" s="645"/>
      <c r="GE6" s="645"/>
      <c r="GF6" s="645"/>
      <c r="GG6" s="645"/>
      <c r="GH6" s="645"/>
      <c r="GI6" s="649"/>
      <c r="GJ6" s="645"/>
      <c r="GK6" s="645"/>
      <c r="GL6" s="645"/>
      <c r="GM6" s="645"/>
      <c r="GN6" s="645"/>
      <c r="GO6" s="645"/>
      <c r="GP6" s="645"/>
      <c r="GQ6" s="647"/>
      <c r="GR6" s="644"/>
      <c r="GS6" s="645"/>
      <c r="GT6" s="645"/>
      <c r="GU6" s="645"/>
      <c r="GV6" s="645"/>
      <c r="GW6" s="645"/>
      <c r="GX6" s="645"/>
      <c r="GY6" s="649"/>
      <c r="GZ6" s="645"/>
      <c r="HA6" s="645"/>
      <c r="HB6" s="645"/>
      <c r="HC6" s="645"/>
      <c r="HD6" s="645"/>
      <c r="HE6" s="645"/>
      <c r="HF6" s="645"/>
      <c r="HG6" s="647"/>
      <c r="HH6" s="644"/>
      <c r="HI6" s="645"/>
      <c r="HJ6" s="645"/>
      <c r="HK6" s="645"/>
      <c r="HL6" s="645"/>
      <c r="HM6" s="645"/>
      <c r="HN6" s="645"/>
      <c r="HO6" s="649"/>
      <c r="HP6" s="645"/>
      <c r="HQ6" s="645"/>
      <c r="HR6" s="645"/>
      <c r="HS6" s="645"/>
      <c r="HT6" s="645"/>
      <c r="HU6" s="645"/>
      <c r="HV6" s="645"/>
      <c r="HW6" s="647"/>
      <c r="HX6" s="644"/>
      <c r="HY6" s="645"/>
      <c r="HZ6" s="645"/>
      <c r="IA6" s="645"/>
      <c r="IB6" s="645"/>
      <c r="IC6" s="645"/>
      <c r="ID6" s="645"/>
      <c r="IE6" s="649"/>
      <c r="IF6" s="645"/>
      <c r="IG6" s="645"/>
      <c r="IH6" s="645"/>
      <c r="II6" s="645"/>
      <c r="IJ6" s="645"/>
      <c r="IK6" s="645"/>
      <c r="IL6" s="645"/>
      <c r="IM6" s="647"/>
      <c r="IN6" s="644"/>
      <c r="IO6" s="645"/>
      <c r="IP6" s="645"/>
      <c r="IQ6" s="645"/>
      <c r="IR6" s="645"/>
      <c r="IS6" s="645"/>
      <c r="IT6" s="645"/>
      <c r="IU6" s="649"/>
      <c r="IV6" s="645"/>
      <c r="IW6" s="645"/>
      <c r="IX6" s="645"/>
      <c r="IY6" s="645"/>
      <c r="IZ6" s="645"/>
      <c r="JA6" s="645"/>
      <c r="JB6" s="645"/>
      <c r="JC6" s="647"/>
      <c r="JD6" s="644"/>
      <c r="JE6" s="645"/>
      <c r="JF6" s="645"/>
      <c r="JG6" s="645"/>
      <c r="JH6" s="645"/>
      <c r="JI6" s="645"/>
      <c r="JJ6" s="645"/>
      <c r="JK6" s="649"/>
      <c r="JL6" s="645"/>
      <c r="JM6" s="645"/>
      <c r="JN6" s="645"/>
      <c r="JO6" s="645"/>
      <c r="JP6" s="645"/>
      <c r="JQ6" s="645"/>
      <c r="JR6" s="645"/>
      <c r="JS6" s="647"/>
      <c r="JT6" s="644"/>
      <c r="JU6" s="645"/>
      <c r="JV6" s="645"/>
      <c r="JW6" s="645"/>
      <c r="JX6" s="645"/>
      <c r="JY6" s="645"/>
      <c r="JZ6" s="645"/>
      <c r="KA6" s="649"/>
      <c r="KB6" s="645"/>
      <c r="KC6" s="645"/>
      <c r="KD6" s="645"/>
      <c r="KE6" s="645"/>
      <c r="KF6" s="645"/>
      <c r="KG6" s="645"/>
      <c r="KH6" s="645"/>
      <c r="KI6" s="647"/>
      <c r="KJ6" s="644"/>
      <c r="KK6" s="645"/>
      <c r="KL6" s="645"/>
      <c r="KM6" s="645"/>
      <c r="KN6" s="645"/>
      <c r="KO6" s="645"/>
      <c r="KP6" s="645"/>
      <c r="KQ6" s="649"/>
      <c r="KR6" s="645"/>
      <c r="KS6" s="645"/>
      <c r="KT6" s="645"/>
      <c r="KU6" s="645"/>
      <c r="KV6" s="645"/>
      <c r="KW6" s="645"/>
      <c r="KX6" s="645"/>
      <c r="KY6" s="647"/>
      <c r="KZ6" s="644"/>
      <c r="LA6" s="645"/>
      <c r="LB6" s="645"/>
      <c r="LC6" s="645"/>
      <c r="LD6" s="645"/>
      <c r="LE6" s="645"/>
      <c r="LF6" s="645"/>
      <c r="LG6" s="649"/>
      <c r="LH6" s="645"/>
      <c r="LI6" s="645"/>
      <c r="LJ6" s="645"/>
      <c r="LK6" s="645"/>
      <c r="LL6" s="645"/>
      <c r="LM6" s="645"/>
      <c r="LN6" s="645"/>
      <c r="LO6" s="647"/>
      <c r="LP6" s="644"/>
      <c r="LQ6" s="645"/>
      <c r="LR6" s="645"/>
      <c r="LS6" s="645"/>
      <c r="LT6" s="645"/>
      <c r="LU6" s="645"/>
      <c r="LV6" s="645"/>
      <c r="LW6" s="649"/>
      <c r="LX6" s="645"/>
      <c r="LY6" s="645"/>
      <c r="LZ6" s="645"/>
      <c r="MA6" s="645"/>
      <c r="MB6" s="645"/>
      <c r="MC6" s="645"/>
      <c r="MD6" s="645"/>
      <c r="ME6" s="647"/>
      <c r="MF6" s="644"/>
      <c r="MG6" s="645"/>
      <c r="MH6" s="645"/>
      <c r="MI6" s="645"/>
      <c r="MJ6" s="645"/>
      <c r="MK6" s="645"/>
      <c r="ML6" s="645"/>
      <c r="MM6" s="649"/>
      <c r="MN6" s="645"/>
      <c r="MO6" s="645"/>
      <c r="MP6" s="645"/>
      <c r="MQ6" s="645"/>
      <c r="MR6" s="645"/>
      <c r="MS6" s="645"/>
      <c r="MT6" s="645"/>
      <c r="MU6" s="647"/>
      <c r="MV6" s="644"/>
      <c r="MW6" s="645"/>
      <c r="MX6" s="645"/>
      <c r="MY6" s="645"/>
      <c r="MZ6" s="645"/>
      <c r="NA6" s="645"/>
      <c r="NB6" s="645"/>
      <c r="NC6" s="649"/>
      <c r="ND6" s="645"/>
      <c r="NE6" s="645"/>
      <c r="NF6" s="645"/>
      <c r="NG6" s="645"/>
      <c r="NH6" s="645"/>
      <c r="NI6" s="645"/>
      <c r="NJ6" s="645"/>
      <c r="NK6" s="647"/>
      <c r="NL6" s="644"/>
      <c r="NM6" s="645"/>
      <c r="NN6" s="645"/>
      <c r="NO6" s="645"/>
      <c r="NP6" s="645"/>
      <c r="NQ6" s="645"/>
      <c r="NR6" s="645"/>
      <c r="NS6" s="649"/>
      <c r="NT6" s="645"/>
      <c r="NU6" s="645"/>
      <c r="NV6" s="645"/>
      <c r="NW6" s="645"/>
      <c r="NX6" s="645"/>
      <c r="NY6" s="645"/>
      <c r="NZ6" s="645"/>
      <c r="OA6" s="647"/>
      <c r="OB6" s="644"/>
      <c r="OC6" s="645"/>
      <c r="OD6" s="645"/>
      <c r="OE6" s="645"/>
      <c r="OF6" s="645"/>
      <c r="OG6" s="645"/>
      <c r="OH6" s="645"/>
      <c r="OI6" s="649"/>
      <c r="OJ6" s="645"/>
      <c r="OK6" s="645"/>
      <c r="OL6" s="645"/>
      <c r="OM6" s="645"/>
      <c r="ON6" s="645"/>
      <c r="OO6" s="645"/>
      <c r="OP6" s="645"/>
      <c r="OQ6" s="647"/>
      <c r="OR6" s="644"/>
      <c r="OS6" s="645"/>
      <c r="OT6" s="645"/>
      <c r="OU6" s="645"/>
      <c r="OV6" s="645"/>
      <c r="OW6" s="645"/>
      <c r="OX6" s="645"/>
      <c r="OY6" s="649"/>
      <c r="OZ6" s="645"/>
      <c r="PA6" s="645"/>
      <c r="PB6" s="645"/>
      <c r="PC6" s="645"/>
      <c r="PD6" s="645"/>
      <c r="PE6" s="645"/>
      <c r="PF6" s="645"/>
      <c r="PG6" s="647"/>
      <c r="PH6" s="644"/>
      <c r="PI6" s="645"/>
      <c r="PJ6" s="645"/>
      <c r="PK6" s="645"/>
      <c r="PL6" s="645"/>
      <c r="PM6" s="645"/>
      <c r="PN6" s="645"/>
      <c r="PO6" s="649"/>
      <c r="PP6" s="645"/>
      <c r="PQ6" s="645"/>
      <c r="PR6" s="645"/>
      <c r="PS6" s="645"/>
      <c r="PT6" s="645"/>
      <c r="PU6" s="645"/>
      <c r="PV6" s="645"/>
      <c r="PW6" s="647"/>
      <c r="PX6" s="644"/>
      <c r="PY6" s="645"/>
      <c r="PZ6" s="645"/>
      <c r="QA6" s="645"/>
      <c r="QB6" s="645"/>
      <c r="QC6" s="645"/>
      <c r="QD6" s="645"/>
      <c r="QE6" s="649"/>
      <c r="QF6" s="645"/>
      <c r="QG6" s="645"/>
      <c r="QH6" s="645"/>
      <c r="QI6" s="645"/>
      <c r="QJ6" s="645"/>
      <c r="QK6" s="645"/>
      <c r="QL6" s="645"/>
      <c r="QM6" s="647"/>
      <c r="QN6" s="644"/>
      <c r="QO6" s="645"/>
      <c r="QP6" s="645"/>
      <c r="QQ6" s="645"/>
      <c r="QR6" s="645"/>
      <c r="QS6" s="645"/>
      <c r="QT6" s="645"/>
      <c r="QU6" s="649"/>
      <c r="QV6" s="645"/>
      <c r="QW6" s="645"/>
      <c r="QX6" s="645"/>
      <c r="QY6" s="645"/>
      <c r="QZ6" s="645"/>
      <c r="RA6" s="645"/>
      <c r="RB6" s="645"/>
      <c r="RC6" s="647"/>
      <c r="RD6" s="644"/>
      <c r="RE6" s="645"/>
      <c r="RF6" s="645"/>
      <c r="RG6" s="645"/>
      <c r="RH6" s="645"/>
      <c r="RI6" s="645"/>
      <c r="RJ6" s="645"/>
      <c r="RK6" s="649"/>
      <c r="RL6" s="645"/>
      <c r="RM6" s="645"/>
      <c r="RN6" s="645"/>
      <c r="RO6" s="645"/>
      <c r="RP6" s="645"/>
      <c r="RQ6" s="645"/>
      <c r="RR6" s="645"/>
      <c r="RS6" s="647"/>
      <c r="RT6" s="644"/>
      <c r="RU6" s="645"/>
      <c r="RV6" s="645"/>
      <c r="RW6" s="645"/>
      <c r="RX6" s="645"/>
      <c r="RY6" s="645"/>
      <c r="RZ6" s="645"/>
      <c r="SA6" s="649"/>
      <c r="SB6" s="645"/>
      <c r="SC6" s="645"/>
      <c r="SD6" s="645"/>
      <c r="SE6" s="645"/>
      <c r="SF6" s="645"/>
      <c r="SG6" s="645"/>
      <c r="SH6" s="645"/>
      <c r="SI6" s="647"/>
      <c r="SJ6" s="644"/>
      <c r="SK6" s="645"/>
      <c r="SL6" s="645"/>
      <c r="SM6" s="645"/>
      <c r="SN6" s="645"/>
      <c r="SO6" s="645"/>
      <c r="SP6" s="645"/>
      <c r="SQ6" s="649"/>
      <c r="SR6" s="645"/>
      <c r="SS6" s="645"/>
      <c r="ST6" s="645"/>
      <c r="SU6" s="645"/>
      <c r="SV6" s="645"/>
      <c r="SW6" s="645"/>
      <c r="SX6" s="645"/>
      <c r="SY6" s="647"/>
      <c r="SZ6" s="644"/>
      <c r="TA6" s="645"/>
      <c r="TB6" s="645"/>
      <c r="TC6" s="645"/>
      <c r="TD6" s="645"/>
      <c r="TE6" s="645"/>
      <c r="TF6" s="645"/>
      <c r="TG6" s="649"/>
      <c r="TH6" s="645"/>
      <c r="TI6" s="645"/>
      <c r="TJ6" s="645"/>
      <c r="TK6" s="645"/>
      <c r="TL6" s="645"/>
      <c r="TM6" s="645"/>
      <c r="TN6" s="645"/>
      <c r="TO6" s="647"/>
      <c r="TP6" s="644"/>
      <c r="TQ6" s="645"/>
      <c r="TR6" s="645"/>
      <c r="TS6" s="645"/>
      <c r="TT6" s="645"/>
      <c r="TU6" s="645"/>
      <c r="TV6" s="645"/>
      <c r="TW6" s="649"/>
      <c r="TX6" s="645"/>
      <c r="TY6" s="645"/>
      <c r="TZ6" s="645"/>
      <c r="UA6" s="645"/>
      <c r="UB6" s="645"/>
      <c r="UC6" s="645"/>
      <c r="UD6" s="645"/>
      <c r="UE6" s="647"/>
      <c r="UF6" s="644"/>
      <c r="UG6" s="645"/>
      <c r="UH6" s="645"/>
      <c r="UI6" s="645"/>
      <c r="UJ6" s="645"/>
      <c r="UK6" s="645"/>
      <c r="UL6" s="645"/>
      <c r="UM6" s="649"/>
      <c r="UN6" s="645"/>
      <c r="UO6" s="645"/>
      <c r="UP6" s="645"/>
      <c r="UQ6" s="645"/>
      <c r="UR6" s="645"/>
      <c r="US6" s="645"/>
      <c r="UT6" s="645"/>
      <c r="UU6" s="647"/>
      <c r="UV6" s="644"/>
      <c r="UW6" s="645"/>
      <c r="UX6" s="645"/>
      <c r="UY6" s="645"/>
      <c r="UZ6" s="645"/>
      <c r="VA6" s="645"/>
      <c r="VB6" s="645"/>
      <c r="VC6" s="649"/>
      <c r="VD6" s="645"/>
      <c r="VE6" s="645"/>
      <c r="VF6" s="645"/>
      <c r="VG6" s="645"/>
      <c r="VH6" s="645"/>
      <c r="VI6" s="645"/>
      <c r="VJ6" s="645"/>
      <c r="VK6" s="647"/>
      <c r="VL6" s="644"/>
      <c r="VM6" s="645"/>
      <c r="VN6" s="645"/>
      <c r="VO6" s="645"/>
      <c r="VP6" s="645"/>
      <c r="VQ6" s="645"/>
      <c r="VR6" s="645"/>
      <c r="VS6" s="649"/>
      <c r="VT6" s="645"/>
      <c r="VU6" s="645"/>
      <c r="VV6" s="645"/>
      <c r="VW6" s="645"/>
      <c r="VX6" s="645"/>
      <c r="VY6" s="645"/>
      <c r="VZ6" s="645"/>
      <c r="WA6" s="647"/>
      <c r="WB6" s="644"/>
      <c r="WC6" s="645"/>
      <c r="WD6" s="645"/>
      <c r="WE6" s="645"/>
      <c r="WF6" s="645"/>
      <c r="WG6" s="645"/>
      <c r="WH6" s="645"/>
      <c r="WI6" s="649"/>
      <c r="WJ6" s="645"/>
      <c r="WK6" s="645"/>
      <c r="WL6" s="645"/>
      <c r="WM6" s="645"/>
      <c r="WN6" s="645"/>
      <c r="WO6" s="645"/>
      <c r="WP6" s="645"/>
      <c r="WQ6" s="647"/>
      <c r="WR6" s="644"/>
      <c r="WS6" s="645"/>
      <c r="WT6" s="645"/>
      <c r="WU6" s="645"/>
      <c r="WV6" s="645"/>
      <c r="WW6" s="645"/>
      <c r="WX6" s="645"/>
      <c r="WY6" s="649"/>
      <c r="WZ6" s="645"/>
      <c r="XA6" s="645"/>
      <c r="XB6" s="645"/>
      <c r="XC6" s="645"/>
      <c r="XD6" s="645"/>
      <c r="XE6" s="645"/>
      <c r="XF6" s="645"/>
      <c r="XG6" s="647"/>
      <c r="XH6" s="644"/>
      <c r="XI6" s="645"/>
      <c r="XJ6" s="645"/>
      <c r="XK6" s="645"/>
      <c r="XL6" s="645"/>
      <c r="XM6" s="645"/>
      <c r="XN6" s="645"/>
      <c r="XO6" s="649"/>
      <c r="XP6" s="645"/>
      <c r="XQ6" s="645"/>
      <c r="XR6" s="645"/>
      <c r="XS6" s="645"/>
      <c r="XT6" s="645"/>
      <c r="XU6" s="645"/>
      <c r="XV6" s="645"/>
      <c r="XW6" s="647"/>
      <c r="XX6" s="644"/>
      <c r="XY6" s="645"/>
      <c r="XZ6" s="645"/>
      <c r="YA6" s="645"/>
      <c r="YB6" s="645"/>
      <c r="YC6" s="645"/>
      <c r="YD6" s="645"/>
      <c r="YE6" s="649"/>
      <c r="YF6" s="645"/>
      <c r="YG6" s="645"/>
      <c r="YH6" s="645"/>
      <c r="YI6" s="645"/>
      <c r="YJ6" s="645"/>
      <c r="YK6" s="645"/>
      <c r="YL6" s="645"/>
      <c r="YM6" s="647"/>
      <c r="YN6" s="644"/>
      <c r="YO6" s="645"/>
      <c r="YP6" s="645"/>
      <c r="YQ6" s="645"/>
      <c r="YR6" s="645"/>
      <c r="YS6" s="645"/>
      <c r="YT6" s="645"/>
      <c r="YU6" s="649"/>
      <c r="YV6" s="645"/>
      <c r="YW6" s="645"/>
      <c r="YX6" s="645"/>
      <c r="YY6" s="645"/>
      <c r="YZ6" s="645"/>
      <c r="ZA6" s="645"/>
      <c r="ZB6" s="645"/>
      <c r="ZC6" s="647"/>
      <c r="ZD6" s="644"/>
      <c r="ZE6" s="645"/>
      <c r="ZF6" s="645"/>
      <c r="ZG6" s="645"/>
      <c r="ZH6" s="645"/>
      <c r="ZI6" s="645"/>
      <c r="ZJ6" s="645"/>
      <c r="ZK6" s="649"/>
      <c r="ZL6" s="645"/>
      <c r="ZM6" s="645"/>
      <c r="ZN6" s="645"/>
      <c r="ZO6" s="645"/>
      <c r="ZP6" s="645"/>
      <c r="ZQ6" s="645"/>
      <c r="ZR6" s="645"/>
      <c r="ZS6" s="647"/>
      <c r="ZT6" s="644"/>
      <c r="ZU6" s="645"/>
      <c r="ZV6" s="645"/>
      <c r="ZW6" s="645"/>
      <c r="ZX6" s="645"/>
      <c r="ZY6" s="645"/>
      <c r="ZZ6" s="645"/>
      <c r="AAA6" s="649"/>
      <c r="AAB6" s="645"/>
      <c r="AAC6" s="645"/>
      <c r="AAD6" s="645"/>
      <c r="AAE6" s="645"/>
      <c r="AAF6" s="645"/>
      <c r="AAG6" s="645"/>
      <c r="AAH6" s="645"/>
      <c r="AAI6" s="647"/>
      <c r="AAJ6" s="644"/>
      <c r="AAK6" s="645"/>
      <c r="AAL6" s="645"/>
      <c r="AAM6" s="645"/>
      <c r="AAN6" s="645"/>
      <c r="AAO6" s="645"/>
      <c r="AAP6" s="645"/>
      <c r="AAQ6" s="649"/>
      <c r="AAR6" s="645"/>
      <c r="AAS6" s="645"/>
      <c r="AAT6" s="645"/>
      <c r="AAU6" s="645"/>
      <c r="AAV6" s="645"/>
      <c r="AAW6" s="645"/>
      <c r="AAX6" s="645"/>
      <c r="AAY6" s="647"/>
      <c r="AAZ6" s="644"/>
      <c r="ABA6" s="645"/>
      <c r="ABB6" s="645"/>
      <c r="ABC6" s="645"/>
      <c r="ABD6" s="645"/>
      <c r="ABE6" s="645"/>
      <c r="ABF6" s="645"/>
      <c r="ABG6" s="649"/>
      <c r="ABH6" s="645"/>
      <c r="ABI6" s="645"/>
      <c r="ABJ6" s="645"/>
      <c r="ABK6" s="645"/>
      <c r="ABL6" s="645"/>
      <c r="ABM6" s="645"/>
      <c r="ABN6" s="645"/>
      <c r="ABO6" s="647"/>
      <c r="ABP6" s="644"/>
      <c r="ABQ6" s="645"/>
      <c r="ABR6" s="645"/>
      <c r="ABS6" s="645"/>
      <c r="ABT6" s="645"/>
      <c r="ABU6" s="645"/>
      <c r="ABV6" s="645"/>
      <c r="ABW6" s="649"/>
      <c r="ABX6" s="645"/>
      <c r="ABY6" s="645"/>
      <c r="ABZ6" s="645"/>
      <c r="ACA6" s="645"/>
      <c r="ACB6" s="645"/>
      <c r="ACC6" s="645"/>
      <c r="ACD6" s="645"/>
      <c r="ACE6" s="647"/>
      <c r="ACF6" s="644"/>
      <c r="ACG6" s="645"/>
      <c r="ACH6" s="645"/>
      <c r="ACI6" s="645"/>
      <c r="ACJ6" s="645"/>
      <c r="ACK6" s="645"/>
      <c r="ACL6" s="645"/>
      <c r="ACM6" s="649"/>
      <c r="ACN6" s="645"/>
      <c r="ACO6" s="645"/>
      <c r="ACP6" s="645"/>
      <c r="ACQ6" s="645"/>
      <c r="ACR6" s="645"/>
      <c r="ACS6" s="645"/>
      <c r="ACT6" s="645"/>
      <c r="ACU6" s="647"/>
      <c r="ACV6" s="644"/>
      <c r="ACW6" s="645"/>
      <c r="ACX6" s="645"/>
      <c r="ACY6" s="645"/>
      <c r="ACZ6" s="645"/>
      <c r="ADA6" s="645"/>
      <c r="ADB6" s="645"/>
      <c r="ADC6" s="649"/>
      <c r="ADD6" s="645"/>
      <c r="ADE6" s="645"/>
      <c r="ADF6" s="645"/>
      <c r="ADG6" s="645"/>
      <c r="ADH6" s="645"/>
      <c r="ADI6" s="645"/>
      <c r="ADJ6" s="645"/>
      <c r="ADK6" s="647"/>
      <c r="ADL6" s="644"/>
      <c r="ADM6" s="645"/>
      <c r="ADN6" s="645"/>
      <c r="ADO6" s="645"/>
      <c r="ADP6" s="645"/>
      <c r="ADQ6" s="645"/>
      <c r="ADR6" s="645"/>
      <c r="ADS6" s="649"/>
      <c r="ADT6" s="645"/>
      <c r="ADU6" s="645"/>
      <c r="ADV6" s="645"/>
      <c r="ADW6" s="645"/>
      <c r="ADX6" s="645"/>
      <c r="ADY6" s="645"/>
      <c r="ADZ6" s="645"/>
      <c r="AEA6" s="647"/>
      <c r="AEB6" s="644"/>
      <c r="AEC6" s="645"/>
      <c r="AED6" s="645"/>
      <c r="AEE6" s="645"/>
      <c r="AEF6" s="645"/>
      <c r="AEG6" s="645"/>
      <c r="AEH6" s="645"/>
      <c r="AEI6" s="649"/>
      <c r="AEJ6" s="645"/>
      <c r="AEK6" s="645"/>
      <c r="AEL6" s="645"/>
      <c r="AEM6" s="645"/>
      <c r="AEN6" s="645"/>
      <c r="AEO6" s="645"/>
      <c r="AEP6" s="645"/>
      <c r="AEQ6" s="647"/>
      <c r="AER6" s="644"/>
      <c r="AES6" s="645"/>
      <c r="AET6" s="645"/>
      <c r="AEU6" s="645"/>
      <c r="AEV6" s="645"/>
      <c r="AEW6" s="645"/>
      <c r="AEX6" s="645"/>
      <c r="AEY6" s="649"/>
      <c r="AEZ6" s="645"/>
      <c r="AFA6" s="645"/>
      <c r="AFB6" s="645"/>
      <c r="AFC6" s="645"/>
      <c r="AFD6" s="645"/>
      <c r="AFE6" s="645"/>
      <c r="AFF6" s="645"/>
      <c r="AFG6" s="647"/>
      <c r="AFH6" s="644"/>
      <c r="AFI6" s="645"/>
      <c r="AFJ6" s="645"/>
      <c r="AFK6" s="645"/>
      <c r="AFL6" s="645"/>
      <c r="AFM6" s="645"/>
      <c r="AFN6" s="645"/>
      <c r="AFO6" s="649"/>
      <c r="AFP6" s="645"/>
      <c r="AFQ6" s="645"/>
      <c r="AFR6" s="645"/>
      <c r="AFS6" s="645"/>
      <c r="AFT6" s="645"/>
      <c r="AFU6" s="645"/>
      <c r="AFV6" s="645"/>
      <c r="AFW6" s="647"/>
      <c r="AFX6" s="644"/>
      <c r="AFY6" s="645"/>
      <c r="AFZ6" s="645"/>
      <c r="AGA6" s="645"/>
      <c r="AGB6" s="645"/>
      <c r="AGC6" s="645"/>
      <c r="AGD6" s="645"/>
      <c r="AGE6" s="649"/>
      <c r="AGF6" s="645"/>
      <c r="AGG6" s="645"/>
      <c r="AGH6" s="645"/>
      <c r="AGI6" s="645"/>
      <c r="AGJ6" s="645"/>
      <c r="AGK6" s="645"/>
      <c r="AGL6" s="645"/>
      <c r="AGM6" s="647"/>
      <c r="AGN6" s="644"/>
      <c r="AGO6" s="645"/>
      <c r="AGP6" s="645"/>
      <c r="AGQ6" s="645"/>
      <c r="AGR6" s="645"/>
      <c r="AGS6" s="645"/>
      <c r="AGT6" s="645"/>
      <c r="AGU6" s="649"/>
      <c r="AGV6" s="645"/>
      <c r="AGW6" s="645"/>
      <c r="AGX6" s="645"/>
      <c r="AGY6" s="645"/>
      <c r="AGZ6" s="645"/>
      <c r="AHA6" s="645"/>
      <c r="AHB6" s="645"/>
      <c r="AHC6" s="647"/>
      <c r="AHD6" s="644"/>
      <c r="AHE6" s="645"/>
      <c r="AHF6" s="645"/>
      <c r="AHG6" s="645"/>
      <c r="AHH6" s="645"/>
      <c r="AHI6" s="645"/>
      <c r="AHJ6" s="645"/>
      <c r="AHK6" s="649"/>
      <c r="AHL6" s="645"/>
      <c r="AHM6" s="645"/>
      <c r="AHN6" s="645"/>
      <c r="AHO6" s="645"/>
      <c r="AHP6" s="645"/>
      <c r="AHQ6" s="645"/>
      <c r="AHR6" s="645"/>
      <c r="AHS6" s="647"/>
      <c r="AHT6" s="644"/>
      <c r="AHU6" s="645"/>
      <c r="AHV6" s="645"/>
      <c r="AHW6" s="645"/>
      <c r="AHX6" s="645"/>
      <c r="AHY6" s="645"/>
      <c r="AHZ6" s="645"/>
      <c r="AIA6" s="649"/>
      <c r="AIB6" s="645"/>
      <c r="AIC6" s="645"/>
      <c r="AID6" s="645"/>
      <c r="AIE6" s="645"/>
      <c r="AIF6" s="645"/>
      <c r="AIG6" s="645"/>
      <c r="AIH6" s="645"/>
      <c r="AII6" s="647"/>
      <c r="AIJ6" s="644"/>
      <c r="AIK6" s="645"/>
      <c r="AIL6" s="645"/>
      <c r="AIM6" s="645"/>
      <c r="AIN6" s="645"/>
      <c r="AIO6" s="645"/>
      <c r="AIP6" s="645"/>
      <c r="AIQ6" s="649"/>
      <c r="AIR6" s="645"/>
      <c r="AIS6" s="645"/>
      <c r="AIT6" s="645"/>
      <c r="AIU6" s="645"/>
      <c r="AIV6" s="645"/>
      <c r="AIW6" s="645"/>
      <c r="AIX6" s="645"/>
      <c r="AIY6" s="647"/>
      <c r="AIZ6" s="644"/>
      <c r="AJA6" s="645"/>
      <c r="AJB6" s="645"/>
      <c r="AJC6" s="645"/>
      <c r="AJD6" s="645"/>
      <c r="AJE6" s="645"/>
      <c r="AJF6" s="645"/>
      <c r="AJG6" s="649"/>
      <c r="AJH6" s="645"/>
      <c r="AJI6" s="645"/>
      <c r="AJJ6" s="645"/>
      <c r="AJK6" s="645"/>
      <c r="AJL6" s="645"/>
      <c r="AJM6" s="645"/>
      <c r="AJN6" s="645"/>
      <c r="AJO6" s="647"/>
      <c r="AJP6" s="644"/>
      <c r="AJQ6" s="645"/>
      <c r="AJR6" s="645"/>
      <c r="AJS6" s="645"/>
      <c r="AJT6" s="645"/>
      <c r="AJU6" s="645"/>
      <c r="AJV6" s="645"/>
      <c r="AJW6" s="649"/>
      <c r="AJX6" s="645"/>
      <c r="AJY6" s="645"/>
      <c r="AJZ6" s="645"/>
      <c r="AKA6" s="645"/>
      <c r="AKB6" s="645"/>
      <c r="AKC6" s="645"/>
      <c r="AKD6" s="645"/>
      <c r="AKE6" s="647"/>
      <c r="AKF6" s="644"/>
      <c r="AKG6" s="645"/>
      <c r="AKH6" s="645"/>
      <c r="AKI6" s="645"/>
      <c r="AKJ6" s="645"/>
      <c r="AKK6" s="645"/>
      <c r="AKL6" s="645"/>
      <c r="AKM6" s="649"/>
      <c r="AKN6" s="645"/>
      <c r="AKO6" s="645"/>
      <c r="AKP6" s="645"/>
      <c r="AKQ6" s="645"/>
      <c r="AKR6" s="645"/>
      <c r="AKS6" s="645"/>
      <c r="AKT6" s="645"/>
      <c r="AKU6" s="647"/>
      <c r="AKV6" s="644"/>
      <c r="AKW6" s="645"/>
      <c r="AKX6" s="645"/>
      <c r="AKY6" s="645"/>
      <c r="AKZ6" s="645"/>
      <c r="ALA6" s="645"/>
      <c r="ALB6" s="645"/>
      <c r="ALC6" s="649"/>
      <c r="ALD6" s="645"/>
      <c r="ALE6" s="645"/>
      <c r="ALF6" s="645"/>
      <c r="ALG6" s="645"/>
      <c r="ALH6" s="645"/>
      <c r="ALI6" s="645"/>
      <c r="ALJ6" s="645"/>
      <c r="ALK6" s="647"/>
      <c r="ALL6" s="644"/>
      <c r="ALM6" s="645"/>
      <c r="ALN6" s="645"/>
      <c r="ALO6" s="645"/>
      <c r="ALP6" s="645"/>
      <c r="ALQ6" s="645"/>
      <c r="ALR6" s="645"/>
      <c r="ALS6" s="649"/>
      <c r="ALT6" s="645"/>
      <c r="ALU6" s="645"/>
      <c r="ALV6" s="645"/>
      <c r="ALW6" s="645"/>
      <c r="ALX6" s="645"/>
      <c r="ALY6" s="645"/>
      <c r="ALZ6" s="645"/>
      <c r="AMA6" s="647"/>
      <c r="AMB6" s="644"/>
      <c r="AMC6" s="645"/>
      <c r="AMD6" s="645"/>
      <c r="AME6" s="645"/>
      <c r="AMF6" s="645"/>
      <c r="AMG6" s="645"/>
      <c r="AMH6" s="645"/>
      <c r="AMI6" s="649"/>
      <c r="AMJ6" s="645"/>
      <c r="AMK6" s="645"/>
      <c r="AML6" s="645"/>
      <c r="AMM6" s="645"/>
      <c r="AMN6" s="645"/>
      <c r="AMO6" s="645"/>
      <c r="AMP6" s="645"/>
      <c r="AMQ6" s="647"/>
      <c r="AMR6" s="644"/>
      <c r="AMS6" s="645"/>
      <c r="AMT6" s="645"/>
      <c r="AMU6" s="645"/>
      <c r="AMV6" s="645"/>
      <c r="AMW6" s="645"/>
      <c r="AMX6" s="645"/>
      <c r="AMY6" s="649"/>
      <c r="AMZ6" s="645"/>
      <c r="ANA6" s="645"/>
      <c r="ANB6" s="645"/>
      <c r="ANC6" s="645"/>
      <c r="AND6" s="645"/>
      <c r="ANE6" s="645"/>
      <c r="ANF6" s="645"/>
      <c r="ANG6" s="647"/>
      <c r="ANH6" s="644"/>
      <c r="ANI6" s="645"/>
      <c r="ANJ6" s="645"/>
      <c r="ANK6" s="645"/>
      <c r="ANL6" s="645"/>
      <c r="ANM6" s="645"/>
      <c r="ANN6" s="645"/>
      <c r="ANO6" s="649"/>
      <c r="ANP6" s="645"/>
      <c r="ANQ6" s="645"/>
      <c r="ANR6" s="645"/>
      <c r="ANS6" s="645"/>
      <c r="ANT6" s="645"/>
      <c r="ANU6" s="645"/>
      <c r="ANV6" s="645"/>
      <c r="ANW6" s="647"/>
      <c r="ANX6" s="644"/>
      <c r="ANY6" s="645"/>
      <c r="ANZ6" s="645"/>
      <c r="AOA6" s="645"/>
      <c r="AOB6" s="645"/>
      <c r="AOC6" s="645"/>
      <c r="AOD6" s="645"/>
      <c r="AOE6" s="649"/>
      <c r="AOF6" s="645"/>
      <c r="AOG6" s="645"/>
      <c r="AOH6" s="645"/>
      <c r="AOI6" s="645"/>
      <c r="AOJ6" s="645"/>
      <c r="AOK6" s="645"/>
      <c r="AOL6" s="645"/>
      <c r="AOM6" s="647"/>
      <c r="AON6" s="644"/>
      <c r="AOO6" s="645"/>
      <c r="AOP6" s="645"/>
      <c r="AOQ6" s="645"/>
      <c r="AOR6" s="645"/>
      <c r="AOS6" s="645"/>
      <c r="AOT6" s="645"/>
      <c r="AOU6" s="649"/>
      <c r="AOV6" s="645"/>
      <c r="AOW6" s="645"/>
      <c r="AOX6" s="645"/>
      <c r="AOY6" s="645"/>
      <c r="AOZ6" s="645"/>
      <c r="APA6" s="645"/>
      <c r="APB6" s="645"/>
      <c r="APC6" s="647"/>
      <c r="APD6" s="644"/>
      <c r="APE6" s="645"/>
      <c r="APF6" s="645"/>
      <c r="APG6" s="645"/>
      <c r="APH6" s="645"/>
      <c r="API6" s="645"/>
      <c r="APJ6" s="645"/>
      <c r="APK6" s="649"/>
      <c r="APL6" s="645"/>
      <c r="APM6" s="645"/>
      <c r="APN6" s="645"/>
      <c r="APO6" s="645"/>
      <c r="APP6" s="645"/>
      <c r="APQ6" s="645"/>
      <c r="APR6" s="645"/>
      <c r="APS6" s="647"/>
      <c r="APT6" s="644"/>
      <c r="APU6" s="645"/>
      <c r="APV6" s="645"/>
      <c r="APW6" s="645"/>
      <c r="APX6" s="645"/>
      <c r="APY6" s="645"/>
      <c r="APZ6" s="645"/>
      <c r="AQA6" s="649"/>
      <c r="AQB6" s="645"/>
      <c r="AQC6" s="645"/>
      <c r="AQD6" s="645"/>
      <c r="AQE6" s="645"/>
      <c r="AQF6" s="645"/>
      <c r="AQG6" s="645"/>
      <c r="AQH6" s="645"/>
      <c r="AQI6" s="647"/>
      <c r="AQJ6" s="644"/>
      <c r="AQK6" s="645"/>
      <c r="AQL6" s="645"/>
      <c r="AQM6" s="645"/>
      <c r="AQN6" s="645"/>
      <c r="AQO6" s="645"/>
      <c r="AQP6" s="645"/>
      <c r="AQQ6" s="649"/>
      <c r="AQR6" s="645"/>
      <c r="AQS6" s="645"/>
      <c r="AQT6" s="645"/>
      <c r="AQU6" s="645"/>
      <c r="AQV6" s="645"/>
      <c r="AQW6" s="645"/>
      <c r="AQX6" s="645"/>
      <c r="AQY6" s="647"/>
      <c r="AQZ6" s="644"/>
      <c r="ARA6" s="645"/>
      <c r="ARB6" s="645"/>
      <c r="ARC6" s="645"/>
      <c r="ARD6" s="645"/>
      <c r="ARE6" s="645"/>
      <c r="ARF6" s="645"/>
      <c r="ARG6" s="649"/>
      <c r="ARH6" s="645"/>
      <c r="ARI6" s="645"/>
      <c r="ARJ6" s="645"/>
      <c r="ARK6" s="645"/>
      <c r="ARL6" s="645"/>
      <c r="ARM6" s="645"/>
      <c r="ARN6" s="645"/>
      <c r="ARO6" s="647"/>
      <c r="ARP6" s="644"/>
      <c r="ARQ6" s="645"/>
      <c r="ARR6" s="645"/>
      <c r="ARS6" s="645"/>
      <c r="ART6" s="645"/>
      <c r="ARU6" s="645"/>
      <c r="ARV6" s="645"/>
      <c r="ARW6" s="649"/>
      <c r="ARX6" s="645"/>
      <c r="ARY6" s="645"/>
      <c r="ARZ6" s="645"/>
      <c r="ASA6" s="645"/>
      <c r="ASB6" s="645"/>
      <c r="ASC6" s="645"/>
      <c r="ASD6" s="645"/>
      <c r="ASE6" s="647"/>
      <c r="ASF6" s="644"/>
      <c r="ASG6" s="645"/>
      <c r="ASH6" s="645"/>
      <c r="ASI6" s="645"/>
      <c r="ASJ6" s="645"/>
      <c r="ASK6" s="645"/>
      <c r="ASL6" s="645"/>
      <c r="ASM6" s="649"/>
      <c r="ASN6" s="645"/>
      <c r="ASO6" s="645"/>
      <c r="ASP6" s="645"/>
      <c r="ASQ6" s="645"/>
      <c r="ASR6" s="645"/>
      <c r="ASS6" s="645"/>
      <c r="AST6" s="645"/>
      <c r="ASU6" s="647"/>
      <c r="ASV6" s="644"/>
      <c r="ASW6" s="645"/>
      <c r="ASX6" s="645"/>
      <c r="ASY6" s="645"/>
      <c r="ASZ6" s="645"/>
      <c r="ATA6" s="645"/>
      <c r="ATB6" s="645"/>
      <c r="ATC6" s="649"/>
      <c r="ATD6" s="645"/>
      <c r="ATE6" s="645"/>
      <c r="ATF6" s="645"/>
      <c r="ATG6" s="645"/>
      <c r="ATH6" s="645"/>
      <c r="ATI6" s="645"/>
      <c r="ATJ6" s="645"/>
      <c r="ATK6" s="647"/>
      <c r="ATL6" s="644"/>
      <c r="ATM6" s="645"/>
      <c r="ATN6" s="645"/>
      <c r="ATO6" s="645"/>
      <c r="ATP6" s="645"/>
      <c r="ATQ6" s="645"/>
      <c r="ATR6" s="645"/>
      <c r="ATS6" s="649"/>
      <c r="ATT6" s="645"/>
      <c r="ATU6" s="645"/>
      <c r="ATV6" s="645"/>
      <c r="ATW6" s="645"/>
      <c r="ATX6" s="645"/>
      <c r="ATY6" s="645"/>
      <c r="ATZ6" s="645"/>
      <c r="AUA6" s="647"/>
      <c r="AUB6" s="644"/>
      <c r="AUC6" s="645"/>
      <c r="AUD6" s="645"/>
      <c r="AUE6" s="645"/>
      <c r="AUF6" s="645"/>
      <c r="AUG6" s="645"/>
      <c r="AUH6" s="645"/>
      <c r="AUI6" s="649"/>
      <c r="AUJ6" s="645"/>
      <c r="AUK6" s="645"/>
      <c r="AUL6" s="645"/>
      <c r="AUM6" s="645"/>
      <c r="AUN6" s="645"/>
      <c r="AUO6" s="645"/>
      <c r="AUP6" s="645"/>
      <c r="AUQ6" s="647"/>
      <c r="AUR6" s="644"/>
      <c r="AUS6" s="645"/>
      <c r="AUT6" s="645"/>
      <c r="AUU6" s="645"/>
      <c r="AUV6" s="645"/>
      <c r="AUW6" s="645"/>
      <c r="AUX6" s="645"/>
      <c r="AUY6" s="649"/>
      <c r="AUZ6" s="645"/>
      <c r="AVA6" s="645"/>
      <c r="AVB6" s="645"/>
      <c r="AVC6" s="645"/>
      <c r="AVD6" s="645"/>
      <c r="AVE6" s="645"/>
      <c r="AVF6" s="645"/>
      <c r="AVG6" s="647"/>
      <c r="AVH6" s="644"/>
      <c r="AVI6" s="645"/>
      <c r="AVJ6" s="645"/>
      <c r="AVK6" s="645"/>
      <c r="AVL6" s="645"/>
      <c r="AVM6" s="645"/>
      <c r="AVN6" s="645"/>
      <c r="AVO6" s="649"/>
      <c r="AVP6" s="645"/>
      <c r="AVQ6" s="645"/>
      <c r="AVR6" s="645"/>
      <c r="AVS6" s="645"/>
      <c r="AVT6" s="645"/>
      <c r="AVU6" s="645"/>
      <c r="AVV6" s="645"/>
      <c r="AVW6" s="647"/>
      <c r="AVX6" s="644"/>
      <c r="AVY6" s="645"/>
      <c r="AVZ6" s="645"/>
      <c r="AWA6" s="645"/>
      <c r="AWB6" s="645"/>
      <c r="AWC6" s="645"/>
      <c r="AWD6" s="645"/>
      <c r="AWE6" s="649"/>
      <c r="AWF6" s="645"/>
      <c r="AWG6" s="645"/>
      <c r="AWH6" s="645"/>
      <c r="AWI6" s="645"/>
      <c r="AWJ6" s="645"/>
      <c r="AWK6" s="645"/>
      <c r="AWL6" s="645"/>
      <c r="AWM6" s="647"/>
      <c r="AWN6" s="644"/>
      <c r="AWO6" s="645"/>
      <c r="AWP6" s="645"/>
      <c r="AWQ6" s="645"/>
      <c r="AWR6" s="645"/>
      <c r="AWS6" s="645"/>
      <c r="AWT6" s="645"/>
      <c r="AWU6" s="649"/>
      <c r="AWV6" s="645"/>
      <c r="AWW6" s="645"/>
      <c r="AWX6" s="645"/>
      <c r="AWY6" s="645"/>
      <c r="AWZ6" s="645"/>
      <c r="AXA6" s="645"/>
      <c r="AXB6" s="645"/>
      <c r="AXC6" s="647"/>
      <c r="AXD6" s="644"/>
      <c r="AXE6" s="645"/>
      <c r="AXF6" s="645"/>
      <c r="AXG6" s="645"/>
      <c r="AXH6" s="645"/>
      <c r="AXI6" s="645"/>
      <c r="AXJ6" s="645"/>
      <c r="AXK6" s="649"/>
      <c r="AXL6" s="645"/>
      <c r="AXM6" s="645"/>
      <c r="AXN6" s="645"/>
      <c r="AXO6" s="645"/>
      <c r="AXP6" s="645"/>
      <c r="AXQ6" s="645"/>
      <c r="AXR6" s="645"/>
      <c r="AXS6" s="647"/>
      <c r="AXT6" s="644"/>
      <c r="AXU6" s="645"/>
      <c r="AXV6" s="645"/>
      <c r="AXW6" s="645"/>
      <c r="AXX6" s="645"/>
      <c r="AXY6" s="645"/>
      <c r="AXZ6" s="645"/>
      <c r="AYA6" s="649"/>
      <c r="AYB6" s="645"/>
      <c r="AYC6" s="645"/>
      <c r="AYD6" s="645"/>
      <c r="AYE6" s="645"/>
      <c r="AYF6" s="645"/>
      <c r="AYG6" s="645"/>
      <c r="AYH6" s="645"/>
      <c r="AYI6" s="647"/>
      <c r="AYJ6" s="644"/>
      <c r="AYK6" s="645"/>
      <c r="AYL6" s="645"/>
      <c r="AYM6" s="645"/>
      <c r="AYN6" s="645"/>
      <c r="AYO6" s="645"/>
      <c r="AYP6" s="645"/>
      <c r="AYQ6" s="649"/>
      <c r="AYR6" s="645"/>
      <c r="AYS6" s="645"/>
      <c r="AYT6" s="645"/>
      <c r="AYU6" s="645"/>
      <c r="AYV6" s="645"/>
      <c r="AYW6" s="645"/>
      <c r="AYX6" s="645"/>
      <c r="AYY6" s="647"/>
      <c r="AYZ6" s="644"/>
      <c r="AZA6" s="645"/>
      <c r="AZB6" s="645"/>
      <c r="AZC6" s="645"/>
      <c r="AZD6" s="645"/>
      <c r="AZE6" s="645"/>
      <c r="AZF6" s="645"/>
      <c r="AZG6" s="649"/>
      <c r="AZH6" s="645"/>
      <c r="AZI6" s="645"/>
      <c r="AZJ6" s="645"/>
      <c r="AZK6" s="645"/>
      <c r="AZL6" s="645"/>
      <c r="AZM6" s="645"/>
      <c r="AZN6" s="645"/>
      <c r="AZO6" s="647"/>
      <c r="AZP6" s="644"/>
      <c r="AZQ6" s="645"/>
      <c r="AZR6" s="645"/>
      <c r="AZS6" s="645"/>
      <c r="AZT6" s="645"/>
      <c r="AZU6" s="645"/>
      <c r="AZV6" s="645"/>
      <c r="AZW6" s="649"/>
      <c r="AZX6" s="645"/>
      <c r="AZY6" s="645"/>
      <c r="AZZ6" s="645"/>
      <c r="BAA6" s="645"/>
      <c r="BAB6" s="645"/>
      <c r="BAC6" s="645"/>
      <c r="BAD6" s="645"/>
      <c r="BAE6" s="647"/>
      <c r="BAF6" s="644"/>
      <c r="BAG6" s="645"/>
      <c r="BAH6" s="645"/>
      <c r="BAI6" s="645"/>
      <c r="BAJ6" s="645"/>
      <c r="BAK6" s="645"/>
      <c r="BAL6" s="645"/>
      <c r="BAM6" s="649"/>
      <c r="BAN6" s="645"/>
      <c r="BAO6" s="645"/>
      <c r="BAP6" s="645"/>
      <c r="BAQ6" s="645"/>
      <c r="BAR6" s="645"/>
      <c r="BAS6" s="645"/>
      <c r="BAT6" s="645"/>
      <c r="BAU6" s="647"/>
      <c r="BAV6" s="644"/>
      <c r="BAW6" s="645"/>
      <c r="BAX6" s="645"/>
      <c r="BAY6" s="645"/>
      <c r="BAZ6" s="645"/>
      <c r="BBA6" s="645"/>
      <c r="BBB6" s="645"/>
      <c r="BBC6" s="649"/>
      <c r="BBD6" s="645"/>
      <c r="BBE6" s="645"/>
      <c r="BBF6" s="645"/>
      <c r="BBG6" s="645"/>
      <c r="BBH6" s="645"/>
      <c r="BBI6" s="645"/>
      <c r="BBJ6" s="645"/>
      <c r="BBK6" s="647"/>
      <c r="BBL6" s="644"/>
      <c r="BBM6" s="645"/>
      <c r="BBN6" s="645"/>
      <c r="BBO6" s="645"/>
      <c r="BBP6" s="645"/>
      <c r="BBQ6" s="645"/>
      <c r="BBR6" s="645"/>
      <c r="BBS6" s="649"/>
      <c r="BBT6" s="645"/>
      <c r="BBU6" s="645"/>
      <c r="BBV6" s="645"/>
      <c r="BBW6" s="645"/>
      <c r="BBX6" s="645"/>
      <c r="BBY6" s="645"/>
      <c r="BBZ6" s="645"/>
      <c r="BCA6" s="647"/>
      <c r="BCB6" s="644"/>
      <c r="BCC6" s="645"/>
      <c r="BCD6" s="645"/>
      <c r="BCE6" s="645"/>
      <c r="BCF6" s="645"/>
      <c r="BCG6" s="645"/>
      <c r="BCH6" s="645"/>
      <c r="BCI6" s="649"/>
      <c r="BCJ6" s="645"/>
      <c r="BCK6" s="645"/>
      <c r="BCL6" s="645"/>
      <c r="BCM6" s="645"/>
      <c r="BCN6" s="645"/>
      <c r="BCO6" s="645"/>
      <c r="BCP6" s="645"/>
      <c r="BCQ6" s="647"/>
      <c r="BCR6" s="644"/>
      <c r="BCS6" s="645"/>
      <c r="BCT6" s="645"/>
      <c r="BCU6" s="645"/>
      <c r="BCV6" s="645"/>
      <c r="BCW6" s="645"/>
      <c r="BCX6" s="645"/>
      <c r="BCY6" s="649"/>
      <c r="BCZ6" s="645"/>
      <c r="BDA6" s="645"/>
      <c r="BDB6" s="645"/>
      <c r="BDC6" s="645"/>
      <c r="BDD6" s="645"/>
      <c r="BDE6" s="645"/>
      <c r="BDF6" s="645"/>
      <c r="BDG6" s="647"/>
      <c r="BDH6" s="644"/>
      <c r="BDI6" s="645"/>
      <c r="BDJ6" s="645"/>
      <c r="BDK6" s="645"/>
      <c r="BDL6" s="645"/>
      <c r="BDM6" s="645"/>
      <c r="BDN6" s="645"/>
      <c r="BDO6" s="649"/>
      <c r="BDP6" s="645"/>
      <c r="BDQ6" s="645"/>
      <c r="BDR6" s="645"/>
      <c r="BDS6" s="645"/>
      <c r="BDT6" s="645"/>
      <c r="BDU6" s="645"/>
      <c r="BDV6" s="645"/>
      <c r="BDW6" s="647"/>
      <c r="BDX6" s="644"/>
      <c r="BDY6" s="645"/>
      <c r="BDZ6" s="645"/>
      <c r="BEA6" s="645"/>
      <c r="BEB6" s="645"/>
      <c r="BEC6" s="645"/>
      <c r="BED6" s="645"/>
      <c r="BEE6" s="649"/>
      <c r="BEF6" s="645"/>
      <c r="BEG6" s="645"/>
      <c r="BEH6" s="645"/>
      <c r="BEI6" s="645"/>
      <c r="BEJ6" s="645"/>
      <c r="BEK6" s="645"/>
      <c r="BEL6" s="645"/>
      <c r="BEM6" s="647"/>
      <c r="BEN6" s="644"/>
      <c r="BEO6" s="645"/>
      <c r="BEP6" s="645"/>
      <c r="BEQ6" s="645"/>
      <c r="BER6" s="645"/>
      <c r="BES6" s="645"/>
      <c r="BET6" s="645"/>
      <c r="BEU6" s="649"/>
      <c r="BEV6" s="645"/>
      <c r="BEW6" s="645"/>
      <c r="BEX6" s="645"/>
      <c r="BEY6" s="645"/>
      <c r="BEZ6" s="645"/>
      <c r="BFA6" s="645"/>
      <c r="BFB6" s="645"/>
      <c r="BFC6" s="647"/>
      <c r="BFD6" s="644"/>
      <c r="BFE6" s="645"/>
      <c r="BFF6" s="645"/>
      <c r="BFG6" s="645"/>
      <c r="BFH6" s="645"/>
      <c r="BFI6" s="645"/>
      <c r="BFJ6" s="645"/>
      <c r="BFK6" s="649"/>
      <c r="BFL6" s="645"/>
      <c r="BFM6" s="645"/>
      <c r="BFN6" s="645"/>
      <c r="BFO6" s="645"/>
      <c r="BFP6" s="645"/>
      <c r="BFQ6" s="645"/>
      <c r="BFR6" s="645"/>
      <c r="BFS6" s="647"/>
      <c r="BFT6" s="644"/>
      <c r="BFU6" s="645"/>
      <c r="BFV6" s="645"/>
      <c r="BFW6" s="645"/>
      <c r="BFX6" s="645"/>
      <c r="BFY6" s="645"/>
      <c r="BFZ6" s="645"/>
      <c r="BGA6" s="649"/>
      <c r="BGB6" s="645"/>
      <c r="BGC6" s="645"/>
      <c r="BGD6" s="645"/>
      <c r="BGE6" s="645"/>
      <c r="BGF6" s="645"/>
      <c r="BGG6" s="645"/>
      <c r="BGH6" s="645"/>
      <c r="BGI6" s="647"/>
      <c r="BGJ6" s="644"/>
      <c r="BGK6" s="645"/>
      <c r="BGL6" s="645"/>
      <c r="BGM6" s="645"/>
      <c r="BGN6" s="645"/>
      <c r="BGO6" s="645"/>
      <c r="BGP6" s="645"/>
      <c r="BGQ6" s="649"/>
      <c r="BGR6" s="645"/>
      <c r="BGS6" s="645"/>
      <c r="BGT6" s="645"/>
      <c r="BGU6" s="645"/>
      <c r="BGV6" s="645"/>
      <c r="BGW6" s="645"/>
      <c r="BGX6" s="645"/>
      <c r="BGY6" s="647"/>
      <c r="BGZ6" s="644"/>
      <c r="BHA6" s="645"/>
      <c r="BHB6" s="645"/>
      <c r="BHC6" s="645"/>
      <c r="BHD6" s="645"/>
      <c r="BHE6" s="645"/>
      <c r="BHF6" s="645"/>
      <c r="BHG6" s="649"/>
      <c r="BHH6" s="645"/>
      <c r="BHI6" s="645"/>
      <c r="BHJ6" s="645"/>
      <c r="BHK6" s="645"/>
      <c r="BHL6" s="645"/>
      <c r="BHM6" s="645"/>
      <c r="BHN6" s="645"/>
      <c r="BHO6" s="647"/>
      <c r="BHP6" s="644"/>
      <c r="BHQ6" s="645"/>
      <c r="BHR6" s="645"/>
      <c r="BHS6" s="645"/>
      <c r="BHT6" s="645"/>
      <c r="BHU6" s="645"/>
      <c r="BHV6" s="645"/>
      <c r="BHW6" s="649"/>
      <c r="BHX6" s="645"/>
      <c r="BHY6" s="645"/>
      <c r="BHZ6" s="645"/>
      <c r="BIA6" s="645"/>
      <c r="BIB6" s="645"/>
      <c r="BIC6" s="645"/>
      <c r="BID6" s="645"/>
      <c r="BIE6" s="647"/>
      <c r="BIF6" s="644"/>
      <c r="BIG6" s="645"/>
      <c r="BIH6" s="645"/>
      <c r="BII6" s="645"/>
      <c r="BIJ6" s="645"/>
      <c r="BIK6" s="645"/>
      <c r="BIL6" s="645"/>
      <c r="BIM6" s="649"/>
      <c r="BIN6" s="645"/>
      <c r="BIO6" s="645"/>
      <c r="BIP6" s="645"/>
      <c r="BIQ6" s="645"/>
      <c r="BIR6" s="645"/>
      <c r="BIS6" s="645"/>
      <c r="BIT6" s="645"/>
      <c r="BIU6" s="647"/>
      <c r="BIV6" s="644"/>
      <c r="BIW6" s="645"/>
      <c r="BIX6" s="645"/>
      <c r="BIY6" s="645"/>
      <c r="BIZ6" s="645"/>
      <c r="BJA6" s="645"/>
      <c r="BJB6" s="645"/>
      <c r="BJC6" s="649"/>
      <c r="BJD6" s="645"/>
      <c r="BJE6" s="645"/>
      <c r="BJF6" s="645"/>
      <c r="BJG6" s="645"/>
      <c r="BJH6" s="645"/>
      <c r="BJI6" s="645"/>
      <c r="BJJ6" s="645"/>
      <c r="BJK6" s="647"/>
      <c r="BJL6" s="644"/>
      <c r="BJM6" s="645"/>
      <c r="BJN6" s="645"/>
      <c r="BJO6" s="645"/>
      <c r="BJP6" s="645"/>
      <c r="BJQ6" s="645"/>
      <c r="BJR6" s="645"/>
      <c r="BJS6" s="649"/>
      <c r="BJT6" s="645"/>
      <c r="BJU6" s="645"/>
      <c r="BJV6" s="645"/>
      <c r="BJW6" s="645"/>
      <c r="BJX6" s="645"/>
      <c r="BJY6" s="645"/>
      <c r="BJZ6" s="645"/>
      <c r="BKA6" s="647"/>
      <c r="BKB6" s="644"/>
      <c r="BKC6" s="645"/>
      <c r="BKD6" s="645"/>
      <c r="BKE6" s="645"/>
      <c r="BKF6" s="645"/>
      <c r="BKG6" s="645"/>
      <c r="BKH6" s="645"/>
      <c r="BKI6" s="649"/>
      <c r="BKJ6" s="645"/>
      <c r="BKK6" s="645"/>
      <c r="BKL6" s="645"/>
      <c r="BKM6" s="645"/>
      <c r="BKN6" s="645"/>
      <c r="BKO6" s="645"/>
      <c r="BKP6" s="645"/>
      <c r="BKQ6" s="647"/>
      <c r="BKR6" s="644"/>
      <c r="BKS6" s="645"/>
      <c r="BKT6" s="645"/>
      <c r="BKU6" s="645"/>
      <c r="BKV6" s="645"/>
      <c r="BKW6" s="645"/>
      <c r="BKX6" s="645"/>
      <c r="BKY6" s="649"/>
      <c r="BKZ6" s="645"/>
      <c r="BLA6" s="645"/>
      <c r="BLB6" s="645"/>
      <c r="BLC6" s="645"/>
      <c r="BLD6" s="645"/>
      <c r="BLE6" s="645"/>
      <c r="BLF6" s="645"/>
      <c r="BLG6" s="647"/>
      <c r="BLH6" s="644"/>
      <c r="BLI6" s="645"/>
      <c r="BLJ6" s="645"/>
      <c r="BLK6" s="645"/>
      <c r="BLL6" s="645"/>
      <c r="BLM6" s="645"/>
      <c r="BLN6" s="645"/>
      <c r="BLO6" s="649"/>
      <c r="BLP6" s="645"/>
      <c r="BLQ6" s="645"/>
      <c r="BLR6" s="645"/>
      <c r="BLS6" s="645"/>
      <c r="BLT6" s="645"/>
      <c r="BLU6" s="645"/>
      <c r="BLV6" s="645"/>
      <c r="BLW6" s="647"/>
      <c r="BLX6" s="644"/>
      <c r="BLY6" s="645"/>
      <c r="BLZ6" s="645"/>
      <c r="BMA6" s="645"/>
      <c r="BMB6" s="645"/>
      <c r="BMC6" s="645"/>
      <c r="BMD6" s="645"/>
      <c r="BME6" s="649"/>
      <c r="BMF6" s="645"/>
      <c r="BMG6" s="645"/>
      <c r="BMH6" s="645"/>
      <c r="BMI6" s="645"/>
      <c r="BMJ6" s="645"/>
      <c r="BMK6" s="645"/>
      <c r="BML6" s="645"/>
      <c r="BMM6" s="647"/>
      <c r="BMN6" s="644"/>
      <c r="BMO6" s="645"/>
      <c r="BMP6" s="645"/>
      <c r="BMQ6" s="645"/>
      <c r="BMR6" s="645"/>
      <c r="BMS6" s="645"/>
      <c r="BMT6" s="645"/>
      <c r="BMU6" s="649"/>
      <c r="BMV6" s="645"/>
      <c r="BMW6" s="645"/>
      <c r="BMX6" s="645"/>
      <c r="BMY6" s="645"/>
      <c r="BMZ6" s="645"/>
      <c r="BNA6" s="645"/>
      <c r="BNB6" s="645"/>
      <c r="BNC6" s="647"/>
      <c r="BND6" s="644"/>
      <c r="BNE6" s="645"/>
      <c r="BNF6" s="645"/>
      <c r="BNG6" s="645"/>
      <c r="BNH6" s="645"/>
      <c r="BNI6" s="645"/>
      <c r="BNJ6" s="645"/>
      <c r="BNK6" s="649"/>
      <c r="BNL6" s="645"/>
      <c r="BNM6" s="645"/>
      <c r="BNN6" s="645"/>
      <c r="BNO6" s="645"/>
      <c r="BNP6" s="645"/>
      <c r="BNQ6" s="645"/>
      <c r="BNR6" s="645"/>
      <c r="BNS6" s="647"/>
      <c r="BNT6" s="644"/>
      <c r="BNU6" s="645"/>
      <c r="BNV6" s="645"/>
      <c r="BNW6" s="645"/>
      <c r="BNX6" s="645"/>
      <c r="BNY6" s="645"/>
      <c r="BNZ6" s="645"/>
      <c r="BOA6" s="649"/>
      <c r="BOB6" s="645"/>
      <c r="BOC6" s="645"/>
      <c r="BOD6" s="645"/>
      <c r="BOE6" s="645"/>
      <c r="BOF6" s="645"/>
      <c r="BOG6" s="645"/>
      <c r="BOH6" s="645"/>
      <c r="BOI6" s="647"/>
      <c r="BOJ6" s="644"/>
      <c r="BOK6" s="645"/>
      <c r="BOL6" s="645"/>
      <c r="BOM6" s="645"/>
      <c r="BON6" s="645"/>
      <c r="BOO6" s="645"/>
      <c r="BOP6" s="645"/>
      <c r="BOQ6" s="649"/>
      <c r="BOR6" s="645"/>
      <c r="BOS6" s="645"/>
      <c r="BOT6" s="645"/>
      <c r="BOU6" s="645"/>
      <c r="BOV6" s="645"/>
      <c r="BOW6" s="645"/>
      <c r="BOX6" s="645"/>
      <c r="BOY6" s="647"/>
      <c r="BOZ6" s="644"/>
      <c r="BPA6" s="645"/>
      <c r="BPB6" s="645"/>
      <c r="BPC6" s="645"/>
      <c r="BPD6" s="645"/>
      <c r="BPE6" s="645"/>
      <c r="BPF6" s="645"/>
      <c r="BPG6" s="649"/>
      <c r="BPH6" s="645"/>
      <c r="BPI6" s="645"/>
      <c r="BPJ6" s="645"/>
      <c r="BPK6" s="645"/>
      <c r="BPL6" s="645"/>
      <c r="BPM6" s="645"/>
      <c r="BPN6" s="645"/>
      <c r="BPO6" s="647"/>
      <c r="BPP6" s="644"/>
      <c r="BPQ6" s="645"/>
      <c r="BPR6" s="645"/>
      <c r="BPS6" s="645"/>
      <c r="BPT6" s="645"/>
      <c r="BPU6" s="645"/>
      <c r="BPV6" s="645"/>
      <c r="BPW6" s="649"/>
      <c r="BPX6" s="645"/>
      <c r="BPY6" s="645"/>
      <c r="BPZ6" s="645"/>
      <c r="BQA6" s="645"/>
      <c r="BQB6" s="645"/>
      <c r="BQC6" s="645"/>
      <c r="BQD6" s="645"/>
      <c r="BQE6" s="647"/>
      <c r="BQF6" s="644"/>
      <c r="BQG6" s="645"/>
      <c r="BQH6" s="645"/>
      <c r="BQI6" s="645"/>
      <c r="BQJ6" s="645"/>
      <c r="BQK6" s="645"/>
      <c r="BQL6" s="645"/>
      <c r="BQM6" s="649"/>
      <c r="BQN6" s="645"/>
      <c r="BQO6" s="645"/>
      <c r="BQP6" s="645"/>
      <c r="BQQ6" s="645"/>
      <c r="BQR6" s="645"/>
      <c r="BQS6" s="645"/>
      <c r="BQT6" s="645"/>
      <c r="BQU6" s="647"/>
      <c r="BQV6" s="644"/>
      <c r="BQW6" s="645"/>
      <c r="BQX6" s="645"/>
      <c r="BQY6" s="645"/>
      <c r="BQZ6" s="645"/>
      <c r="BRA6" s="645"/>
      <c r="BRB6" s="645"/>
      <c r="BRC6" s="649"/>
      <c r="BRD6" s="645"/>
      <c r="BRE6" s="645"/>
      <c r="BRF6" s="645"/>
      <c r="BRG6" s="645"/>
      <c r="BRH6" s="645"/>
      <c r="BRI6" s="645"/>
      <c r="BRJ6" s="645"/>
      <c r="BRK6" s="647"/>
      <c r="BRL6" s="644"/>
      <c r="BRM6" s="645"/>
      <c r="BRN6" s="645"/>
      <c r="BRO6" s="645"/>
      <c r="BRP6" s="645"/>
      <c r="BRQ6" s="645"/>
      <c r="BRR6" s="645"/>
      <c r="BRS6" s="649"/>
      <c r="BRT6" s="645"/>
      <c r="BRU6" s="645"/>
      <c r="BRV6" s="645"/>
      <c r="BRW6" s="645"/>
      <c r="BRX6" s="645"/>
      <c r="BRY6" s="645"/>
      <c r="BRZ6" s="645"/>
      <c r="BSA6" s="647"/>
      <c r="BSB6" s="644"/>
      <c r="BSC6" s="645"/>
      <c r="BSD6" s="645"/>
      <c r="BSE6" s="645"/>
      <c r="BSF6" s="645"/>
      <c r="BSG6" s="645"/>
      <c r="BSH6" s="645"/>
      <c r="BSI6" s="649"/>
      <c r="BSJ6" s="645"/>
      <c r="BSK6" s="645"/>
      <c r="BSL6" s="645"/>
      <c r="BSM6" s="645"/>
      <c r="BSN6" s="645"/>
      <c r="BSO6" s="645"/>
      <c r="BSP6" s="645"/>
      <c r="BSQ6" s="647"/>
      <c r="BSR6" s="644"/>
      <c r="BSS6" s="645"/>
      <c r="BST6" s="645"/>
      <c r="BSU6" s="645"/>
      <c r="BSV6" s="645"/>
      <c r="BSW6" s="645"/>
      <c r="BSX6" s="645"/>
      <c r="BSY6" s="649"/>
      <c r="BSZ6" s="645"/>
      <c r="BTA6" s="645"/>
      <c r="BTB6" s="645"/>
      <c r="BTC6" s="645"/>
      <c r="BTD6" s="645"/>
      <c r="BTE6" s="645"/>
      <c r="BTF6" s="645"/>
      <c r="BTG6" s="647"/>
      <c r="BTH6" s="644"/>
      <c r="BTI6" s="645"/>
      <c r="BTJ6" s="645"/>
      <c r="BTK6" s="645"/>
      <c r="BTL6" s="645"/>
      <c r="BTM6" s="645"/>
      <c r="BTN6" s="645"/>
      <c r="BTO6" s="649"/>
      <c r="BTP6" s="645"/>
      <c r="BTQ6" s="645"/>
      <c r="BTR6" s="645"/>
      <c r="BTS6" s="645"/>
      <c r="BTT6" s="645"/>
      <c r="BTU6" s="645"/>
      <c r="BTV6" s="645"/>
      <c r="BTW6" s="647"/>
      <c r="BTX6" s="644"/>
      <c r="BTY6" s="645"/>
      <c r="BTZ6" s="645"/>
      <c r="BUA6" s="645"/>
      <c r="BUB6" s="645"/>
      <c r="BUC6" s="645"/>
      <c r="BUD6" s="645"/>
      <c r="BUE6" s="649"/>
      <c r="BUF6" s="645"/>
      <c r="BUG6" s="645"/>
      <c r="BUH6" s="645"/>
      <c r="BUI6" s="645"/>
      <c r="BUJ6" s="645"/>
      <c r="BUK6" s="645"/>
      <c r="BUL6" s="645"/>
      <c r="BUM6" s="647"/>
      <c r="BUN6" s="644"/>
      <c r="BUO6" s="645"/>
      <c r="BUP6" s="645"/>
      <c r="BUQ6" s="645"/>
      <c r="BUR6" s="645"/>
      <c r="BUS6" s="645"/>
      <c r="BUT6" s="645"/>
      <c r="BUU6" s="649"/>
      <c r="BUV6" s="645"/>
      <c r="BUW6" s="645"/>
      <c r="BUX6" s="645"/>
      <c r="BUY6" s="645"/>
      <c r="BUZ6" s="645"/>
      <c r="BVA6" s="645"/>
      <c r="BVB6" s="645"/>
      <c r="BVC6" s="647"/>
      <c r="BVD6" s="644"/>
      <c r="BVE6" s="645"/>
      <c r="BVF6" s="645"/>
      <c r="BVG6" s="645"/>
      <c r="BVH6" s="645"/>
      <c r="BVI6" s="645"/>
      <c r="BVJ6" s="645"/>
      <c r="BVK6" s="649"/>
      <c r="BVL6" s="645"/>
      <c r="BVM6" s="645"/>
      <c r="BVN6" s="645"/>
      <c r="BVO6" s="645"/>
      <c r="BVP6" s="645"/>
      <c r="BVQ6" s="645"/>
      <c r="BVR6" s="645"/>
      <c r="BVS6" s="647"/>
      <c r="BVT6" s="644"/>
      <c r="BVU6" s="645"/>
      <c r="BVV6" s="645"/>
      <c r="BVW6" s="645"/>
      <c r="BVX6" s="645"/>
      <c r="BVY6" s="645"/>
      <c r="BVZ6" s="645"/>
      <c r="BWA6" s="649"/>
      <c r="BWB6" s="645"/>
      <c r="BWC6" s="645"/>
      <c r="BWD6" s="645"/>
      <c r="BWE6" s="645"/>
      <c r="BWF6" s="645"/>
      <c r="BWG6" s="645"/>
      <c r="BWH6" s="645"/>
      <c r="BWI6" s="647"/>
      <c r="BWJ6" s="644"/>
      <c r="BWK6" s="645"/>
      <c r="BWL6" s="645"/>
      <c r="BWM6" s="645"/>
      <c r="BWN6" s="645"/>
      <c r="BWO6" s="645"/>
      <c r="BWP6" s="645"/>
      <c r="BWQ6" s="649"/>
      <c r="BWR6" s="645"/>
      <c r="BWS6" s="645"/>
      <c r="BWT6" s="645"/>
      <c r="BWU6" s="645"/>
      <c r="BWV6" s="645"/>
      <c r="BWW6" s="645"/>
      <c r="BWX6" s="645"/>
      <c r="BWY6" s="647"/>
      <c r="BWZ6" s="644"/>
      <c r="BXA6" s="645"/>
      <c r="BXB6" s="645"/>
      <c r="BXC6" s="645"/>
      <c r="BXD6" s="645"/>
      <c r="BXE6" s="645"/>
      <c r="BXF6" s="645"/>
      <c r="BXG6" s="649"/>
      <c r="BXH6" s="645"/>
      <c r="BXI6" s="645"/>
      <c r="BXJ6" s="645"/>
      <c r="BXK6" s="645"/>
      <c r="BXL6" s="645"/>
      <c r="BXM6" s="645"/>
      <c r="BXN6" s="645"/>
      <c r="BXO6" s="647"/>
      <c r="BXP6" s="644"/>
      <c r="BXQ6" s="645"/>
      <c r="BXR6" s="645"/>
      <c r="BXS6" s="645"/>
      <c r="BXT6" s="645"/>
      <c r="BXU6" s="645"/>
      <c r="BXV6" s="645"/>
      <c r="BXW6" s="649"/>
      <c r="BXX6" s="645"/>
      <c r="BXY6" s="645"/>
      <c r="BXZ6" s="645"/>
      <c r="BYA6" s="645"/>
      <c r="BYB6" s="645"/>
      <c r="BYC6" s="645"/>
      <c r="BYD6" s="645"/>
      <c r="BYE6" s="647"/>
      <c r="BYF6" s="644"/>
      <c r="BYG6" s="645"/>
      <c r="BYH6" s="645"/>
      <c r="BYI6" s="645"/>
      <c r="BYJ6" s="645"/>
      <c r="BYK6" s="645"/>
      <c r="BYL6" s="645"/>
      <c r="BYM6" s="649"/>
      <c r="BYN6" s="645"/>
      <c r="BYO6" s="645"/>
      <c r="BYP6" s="645"/>
      <c r="BYQ6" s="645"/>
      <c r="BYR6" s="645"/>
      <c r="BYS6" s="645"/>
      <c r="BYT6" s="645"/>
      <c r="BYU6" s="647"/>
      <c r="BYV6" s="644"/>
      <c r="BYW6" s="645"/>
      <c r="BYX6" s="645"/>
      <c r="BYY6" s="645"/>
      <c r="BYZ6" s="645"/>
      <c r="BZA6" s="645"/>
      <c r="BZB6" s="645"/>
      <c r="BZC6" s="649"/>
      <c r="BZD6" s="645"/>
      <c r="BZE6" s="645"/>
      <c r="BZF6" s="645"/>
      <c r="BZG6" s="645"/>
      <c r="BZH6" s="645"/>
      <c r="BZI6" s="645"/>
      <c r="BZJ6" s="645"/>
      <c r="BZK6" s="647"/>
      <c r="BZL6" s="644"/>
      <c r="BZM6" s="645"/>
      <c r="BZN6" s="645"/>
      <c r="BZO6" s="645"/>
      <c r="BZP6" s="645"/>
      <c r="BZQ6" s="645"/>
      <c r="BZR6" s="645"/>
      <c r="BZS6" s="649"/>
      <c r="BZT6" s="645"/>
      <c r="BZU6" s="645"/>
      <c r="BZV6" s="645"/>
      <c r="BZW6" s="645"/>
      <c r="BZX6" s="645"/>
      <c r="BZY6" s="645"/>
      <c r="BZZ6" s="645"/>
      <c r="CAA6" s="647"/>
      <c r="CAB6" s="644"/>
      <c r="CAC6" s="645"/>
      <c r="CAD6" s="645"/>
      <c r="CAE6" s="645"/>
      <c r="CAF6" s="645"/>
      <c r="CAG6" s="645"/>
      <c r="CAH6" s="645"/>
      <c r="CAI6" s="649"/>
      <c r="CAJ6" s="645"/>
      <c r="CAK6" s="645"/>
      <c r="CAL6" s="645"/>
      <c r="CAM6" s="645"/>
      <c r="CAN6" s="645"/>
      <c r="CAO6" s="645"/>
      <c r="CAP6" s="645"/>
      <c r="CAQ6" s="647"/>
      <c r="CAR6" s="644"/>
      <c r="CAS6" s="645"/>
      <c r="CAT6" s="645"/>
      <c r="CAU6" s="645"/>
      <c r="CAV6" s="645"/>
      <c r="CAW6" s="645"/>
      <c r="CAX6" s="645"/>
      <c r="CAY6" s="649"/>
      <c r="CAZ6" s="645"/>
      <c r="CBA6" s="645"/>
      <c r="CBB6" s="645"/>
      <c r="CBC6" s="645"/>
      <c r="CBD6" s="645"/>
      <c r="CBE6" s="645"/>
      <c r="CBF6" s="645"/>
      <c r="CBG6" s="647"/>
      <c r="CBH6" s="644"/>
      <c r="CBI6" s="645"/>
      <c r="CBJ6" s="645"/>
      <c r="CBK6" s="645"/>
      <c r="CBL6" s="645"/>
      <c r="CBM6" s="645"/>
      <c r="CBN6" s="645"/>
      <c r="CBO6" s="649"/>
      <c r="CBP6" s="645"/>
      <c r="CBQ6" s="645"/>
      <c r="CBR6" s="645"/>
      <c r="CBS6" s="645"/>
      <c r="CBT6" s="645"/>
      <c r="CBU6" s="645"/>
      <c r="CBV6" s="645"/>
      <c r="CBW6" s="647"/>
      <c r="CBX6" s="644"/>
      <c r="CBY6" s="645"/>
      <c r="CBZ6" s="645"/>
      <c r="CCA6" s="645"/>
      <c r="CCB6" s="645"/>
      <c r="CCC6" s="645"/>
      <c r="CCD6" s="645"/>
      <c r="CCE6" s="649"/>
      <c r="CCF6" s="645"/>
      <c r="CCG6" s="645"/>
      <c r="CCH6" s="645"/>
      <c r="CCI6" s="645"/>
      <c r="CCJ6" s="645"/>
      <c r="CCK6" s="645"/>
      <c r="CCL6" s="645"/>
      <c r="CCM6" s="647"/>
      <c r="CCN6" s="644"/>
      <c r="CCO6" s="645"/>
      <c r="CCP6" s="645"/>
      <c r="CCQ6" s="645"/>
      <c r="CCR6" s="645"/>
      <c r="CCS6" s="645"/>
      <c r="CCT6" s="645"/>
      <c r="CCU6" s="649"/>
      <c r="CCV6" s="645"/>
      <c r="CCW6" s="645"/>
      <c r="CCX6" s="645"/>
      <c r="CCY6" s="645"/>
      <c r="CCZ6" s="645"/>
      <c r="CDA6" s="645"/>
      <c r="CDB6" s="645"/>
      <c r="CDC6" s="647"/>
      <c r="CDD6" s="644"/>
      <c r="CDE6" s="645"/>
      <c r="CDF6" s="645"/>
      <c r="CDG6" s="645"/>
      <c r="CDH6" s="645"/>
      <c r="CDI6" s="645"/>
      <c r="CDJ6" s="645"/>
      <c r="CDK6" s="649"/>
      <c r="CDL6" s="645"/>
      <c r="CDM6" s="645"/>
      <c r="CDN6" s="645"/>
      <c r="CDO6" s="645"/>
      <c r="CDP6" s="645"/>
      <c r="CDQ6" s="645"/>
      <c r="CDR6" s="645"/>
      <c r="CDS6" s="647"/>
      <c r="CDT6" s="644"/>
      <c r="CDU6" s="645"/>
      <c r="CDV6" s="645"/>
      <c r="CDW6" s="645"/>
      <c r="CDX6" s="645"/>
      <c r="CDY6" s="645"/>
      <c r="CDZ6" s="645"/>
      <c r="CEA6" s="649"/>
      <c r="CEB6" s="645"/>
      <c r="CEC6" s="645"/>
      <c r="CED6" s="645"/>
      <c r="CEE6" s="645"/>
      <c r="CEF6" s="645"/>
      <c r="CEG6" s="645"/>
      <c r="CEH6" s="645"/>
      <c r="CEI6" s="647"/>
      <c r="CEJ6" s="644"/>
      <c r="CEK6" s="645"/>
      <c r="CEL6" s="645"/>
      <c r="CEM6" s="645"/>
      <c r="CEN6" s="645"/>
      <c r="CEO6" s="645"/>
      <c r="CEP6" s="645"/>
      <c r="CEQ6" s="649"/>
      <c r="CER6" s="645"/>
      <c r="CES6" s="645"/>
      <c r="CET6" s="645"/>
      <c r="CEU6" s="645"/>
      <c r="CEV6" s="645"/>
      <c r="CEW6" s="645"/>
      <c r="CEX6" s="645"/>
      <c r="CEY6" s="647"/>
      <c r="CEZ6" s="644"/>
      <c r="CFA6" s="645"/>
      <c r="CFB6" s="645"/>
      <c r="CFC6" s="645"/>
      <c r="CFD6" s="645"/>
      <c r="CFE6" s="645"/>
      <c r="CFF6" s="645"/>
      <c r="CFG6" s="649"/>
      <c r="CFH6" s="645"/>
      <c r="CFI6" s="645"/>
      <c r="CFJ6" s="645"/>
      <c r="CFK6" s="645"/>
      <c r="CFL6" s="645"/>
      <c r="CFM6" s="645"/>
      <c r="CFN6" s="645"/>
      <c r="CFO6" s="647"/>
      <c r="CFP6" s="644"/>
      <c r="CFQ6" s="645"/>
      <c r="CFR6" s="645"/>
      <c r="CFS6" s="645"/>
      <c r="CFT6" s="645"/>
      <c r="CFU6" s="645"/>
      <c r="CFV6" s="645"/>
      <c r="CFW6" s="649"/>
      <c r="CFX6" s="645"/>
      <c r="CFY6" s="645"/>
      <c r="CFZ6" s="645"/>
      <c r="CGA6" s="645"/>
      <c r="CGB6" s="645"/>
      <c r="CGC6" s="645"/>
      <c r="CGD6" s="645"/>
      <c r="CGE6" s="647"/>
      <c r="CGF6" s="644"/>
      <c r="CGG6" s="645"/>
      <c r="CGH6" s="645"/>
      <c r="CGI6" s="645"/>
      <c r="CGJ6" s="645"/>
      <c r="CGK6" s="645"/>
      <c r="CGL6" s="645"/>
      <c r="CGM6" s="649"/>
      <c r="CGN6" s="645"/>
      <c r="CGO6" s="645"/>
      <c r="CGP6" s="645"/>
      <c r="CGQ6" s="645"/>
      <c r="CGR6" s="645"/>
      <c r="CGS6" s="645"/>
      <c r="CGT6" s="645"/>
      <c r="CGU6" s="647"/>
      <c r="CGV6" s="644"/>
      <c r="CGW6" s="645"/>
      <c r="CGX6" s="645"/>
      <c r="CGY6" s="645"/>
      <c r="CGZ6" s="645"/>
      <c r="CHA6" s="645"/>
      <c r="CHB6" s="645"/>
      <c r="CHC6" s="649"/>
      <c r="CHD6" s="645"/>
      <c r="CHE6" s="645"/>
      <c r="CHF6" s="645"/>
      <c r="CHG6" s="645"/>
      <c r="CHH6" s="645"/>
      <c r="CHI6" s="645"/>
      <c r="CHJ6" s="645"/>
      <c r="CHK6" s="647"/>
      <c r="CHL6" s="644"/>
      <c r="CHM6" s="645"/>
      <c r="CHN6" s="645"/>
      <c r="CHO6" s="645"/>
      <c r="CHP6" s="645"/>
      <c r="CHQ6" s="645"/>
      <c r="CHR6" s="645"/>
      <c r="CHS6" s="649"/>
      <c r="CHT6" s="645"/>
      <c r="CHU6" s="645"/>
      <c r="CHV6" s="645"/>
      <c r="CHW6" s="645"/>
      <c r="CHX6" s="645"/>
      <c r="CHY6" s="645"/>
      <c r="CHZ6" s="645"/>
      <c r="CIA6" s="647"/>
      <c r="CIB6" s="644"/>
      <c r="CIC6" s="645"/>
      <c r="CID6" s="645"/>
      <c r="CIE6" s="645"/>
      <c r="CIF6" s="645"/>
      <c r="CIG6" s="645"/>
      <c r="CIH6" s="645"/>
      <c r="CII6" s="649"/>
      <c r="CIJ6" s="645"/>
      <c r="CIK6" s="645"/>
      <c r="CIL6" s="645"/>
      <c r="CIM6" s="645"/>
      <c r="CIN6" s="645"/>
      <c r="CIO6" s="645"/>
      <c r="CIP6" s="645"/>
      <c r="CIQ6" s="647"/>
      <c r="CIR6" s="644"/>
      <c r="CIS6" s="645"/>
      <c r="CIT6" s="645"/>
      <c r="CIU6" s="645"/>
      <c r="CIV6" s="645"/>
      <c r="CIW6" s="645"/>
      <c r="CIX6" s="645"/>
      <c r="CIY6" s="649"/>
      <c r="CIZ6" s="645"/>
      <c r="CJA6" s="645"/>
      <c r="CJB6" s="645"/>
      <c r="CJC6" s="645"/>
      <c r="CJD6" s="645"/>
      <c r="CJE6" s="645"/>
      <c r="CJF6" s="645"/>
      <c r="CJG6" s="647"/>
      <c r="CJH6" s="644"/>
      <c r="CJI6" s="645"/>
      <c r="CJJ6" s="645"/>
      <c r="CJK6" s="645"/>
      <c r="CJL6" s="645"/>
      <c r="CJM6" s="645"/>
      <c r="CJN6" s="645"/>
      <c r="CJO6" s="649"/>
      <c r="CJP6" s="645"/>
      <c r="CJQ6" s="645"/>
      <c r="CJR6" s="645"/>
      <c r="CJS6" s="645"/>
      <c r="CJT6" s="645"/>
      <c r="CJU6" s="645"/>
      <c r="CJV6" s="645"/>
      <c r="CJW6" s="647"/>
      <c r="CJX6" s="644"/>
      <c r="CJY6" s="645"/>
      <c r="CJZ6" s="645"/>
      <c r="CKA6" s="645"/>
      <c r="CKB6" s="645"/>
      <c r="CKC6" s="645"/>
      <c r="CKD6" s="645"/>
      <c r="CKE6" s="649"/>
      <c r="CKF6" s="645"/>
      <c r="CKG6" s="645"/>
      <c r="CKH6" s="645"/>
      <c r="CKI6" s="645"/>
      <c r="CKJ6" s="645"/>
      <c r="CKK6" s="645"/>
      <c r="CKL6" s="645"/>
      <c r="CKM6" s="647"/>
      <c r="CKN6" s="644"/>
      <c r="CKO6" s="645"/>
      <c r="CKP6" s="645"/>
      <c r="CKQ6" s="645"/>
      <c r="CKR6" s="645"/>
      <c r="CKS6" s="645"/>
      <c r="CKT6" s="645"/>
      <c r="CKU6" s="649"/>
      <c r="CKV6" s="645"/>
      <c r="CKW6" s="645"/>
      <c r="CKX6" s="645"/>
      <c r="CKY6" s="645"/>
      <c r="CKZ6" s="645"/>
      <c r="CLA6" s="645"/>
      <c r="CLB6" s="645"/>
      <c r="CLC6" s="647"/>
      <c r="CLD6" s="644"/>
      <c r="CLE6" s="645"/>
      <c r="CLF6" s="645"/>
      <c r="CLG6" s="645"/>
      <c r="CLH6" s="645"/>
      <c r="CLI6" s="645"/>
      <c r="CLJ6" s="645"/>
      <c r="CLK6" s="649"/>
      <c r="CLL6" s="645"/>
      <c r="CLM6" s="645"/>
      <c r="CLN6" s="645"/>
      <c r="CLO6" s="645"/>
      <c r="CLP6" s="645"/>
      <c r="CLQ6" s="645"/>
      <c r="CLR6" s="645"/>
      <c r="CLS6" s="647"/>
      <c r="CLT6" s="644"/>
      <c r="CLU6" s="645"/>
      <c r="CLV6" s="645"/>
      <c r="CLW6" s="645"/>
      <c r="CLX6" s="645"/>
      <c r="CLY6" s="645"/>
      <c r="CLZ6" s="645"/>
      <c r="CMA6" s="649"/>
      <c r="CMB6" s="645"/>
      <c r="CMC6" s="645"/>
      <c r="CMD6" s="645"/>
      <c r="CME6" s="645"/>
      <c r="CMF6" s="645"/>
      <c r="CMG6" s="645"/>
      <c r="CMH6" s="645"/>
      <c r="CMI6" s="647"/>
      <c r="CMJ6" s="644"/>
      <c r="CMK6" s="645"/>
      <c r="CML6" s="645"/>
      <c r="CMM6" s="645"/>
      <c r="CMN6" s="645"/>
      <c r="CMO6" s="645"/>
      <c r="CMP6" s="645"/>
      <c r="CMQ6" s="649"/>
      <c r="CMR6" s="645"/>
      <c r="CMS6" s="645"/>
      <c r="CMT6" s="645"/>
      <c r="CMU6" s="645"/>
      <c r="CMV6" s="645"/>
      <c r="CMW6" s="645"/>
      <c r="CMX6" s="645"/>
      <c r="CMY6" s="647"/>
      <c r="CMZ6" s="644"/>
      <c r="CNA6" s="645"/>
      <c r="CNB6" s="645"/>
      <c r="CNC6" s="645"/>
      <c r="CND6" s="645"/>
      <c r="CNE6" s="645"/>
      <c r="CNF6" s="645"/>
      <c r="CNG6" s="649"/>
      <c r="CNH6" s="645"/>
      <c r="CNI6" s="645"/>
      <c r="CNJ6" s="645"/>
      <c r="CNK6" s="645"/>
      <c r="CNL6" s="645"/>
      <c r="CNM6" s="645"/>
      <c r="CNN6" s="645"/>
      <c r="CNO6" s="647"/>
      <c r="CNP6" s="644"/>
      <c r="CNQ6" s="645"/>
      <c r="CNR6" s="645"/>
      <c r="CNS6" s="645"/>
      <c r="CNT6" s="645"/>
      <c r="CNU6" s="645"/>
      <c r="CNV6" s="645"/>
      <c r="CNW6" s="649"/>
      <c r="CNX6" s="645"/>
      <c r="CNY6" s="645"/>
      <c r="CNZ6" s="645"/>
      <c r="COA6" s="645"/>
      <c r="COB6" s="645"/>
      <c r="COC6" s="645"/>
      <c r="COD6" s="645"/>
      <c r="COE6" s="647"/>
      <c r="COF6" s="644"/>
      <c r="COG6" s="645"/>
      <c r="COH6" s="645"/>
      <c r="COI6" s="645"/>
      <c r="COJ6" s="645"/>
      <c r="COK6" s="645"/>
      <c r="COL6" s="645"/>
      <c r="COM6" s="649"/>
      <c r="CON6" s="645"/>
      <c r="COO6" s="645"/>
      <c r="COP6" s="645"/>
      <c r="COQ6" s="645"/>
      <c r="COR6" s="645"/>
      <c r="COS6" s="645"/>
      <c r="COT6" s="645"/>
      <c r="COU6" s="647"/>
      <c r="COV6" s="644"/>
      <c r="COW6" s="645"/>
      <c r="COX6" s="645"/>
      <c r="COY6" s="645"/>
      <c r="COZ6" s="645"/>
      <c r="CPA6" s="645"/>
      <c r="CPB6" s="645"/>
      <c r="CPC6" s="649"/>
      <c r="CPD6" s="645"/>
      <c r="CPE6" s="645"/>
      <c r="CPF6" s="645"/>
      <c r="CPG6" s="645"/>
      <c r="CPH6" s="645"/>
      <c r="CPI6" s="645"/>
      <c r="CPJ6" s="645"/>
      <c r="CPK6" s="647"/>
      <c r="CPL6" s="644"/>
      <c r="CPM6" s="645"/>
      <c r="CPN6" s="645"/>
      <c r="CPO6" s="645"/>
      <c r="CPP6" s="645"/>
      <c r="CPQ6" s="645"/>
      <c r="CPR6" s="645"/>
      <c r="CPS6" s="649"/>
      <c r="CPT6" s="645"/>
      <c r="CPU6" s="645"/>
      <c r="CPV6" s="645"/>
      <c r="CPW6" s="645"/>
      <c r="CPX6" s="645"/>
      <c r="CPY6" s="645"/>
      <c r="CPZ6" s="645"/>
      <c r="CQA6" s="647"/>
      <c r="CQB6" s="644"/>
      <c r="CQC6" s="645"/>
      <c r="CQD6" s="645"/>
      <c r="CQE6" s="645"/>
      <c r="CQF6" s="645"/>
      <c r="CQG6" s="645"/>
      <c r="CQH6" s="645"/>
      <c r="CQI6" s="649"/>
      <c r="CQJ6" s="645"/>
      <c r="CQK6" s="645"/>
      <c r="CQL6" s="645"/>
      <c r="CQM6" s="645"/>
      <c r="CQN6" s="645"/>
      <c r="CQO6" s="645"/>
      <c r="CQP6" s="645"/>
      <c r="CQQ6" s="647"/>
      <c r="CQR6" s="644"/>
      <c r="CQS6" s="645"/>
      <c r="CQT6" s="645"/>
      <c r="CQU6" s="645"/>
      <c r="CQV6" s="645"/>
      <c r="CQW6" s="645"/>
      <c r="CQX6" s="645"/>
      <c r="CQY6" s="649"/>
      <c r="CQZ6" s="645"/>
      <c r="CRA6" s="645"/>
      <c r="CRB6" s="645"/>
      <c r="CRC6" s="645"/>
      <c r="CRD6" s="645"/>
      <c r="CRE6" s="645"/>
      <c r="CRF6" s="645"/>
      <c r="CRG6" s="647"/>
      <c r="CRH6" s="644"/>
      <c r="CRI6" s="645"/>
      <c r="CRJ6" s="645"/>
      <c r="CRK6" s="645"/>
      <c r="CRL6" s="645"/>
      <c r="CRM6" s="645"/>
      <c r="CRN6" s="645"/>
      <c r="CRO6" s="649"/>
      <c r="CRP6" s="645"/>
      <c r="CRQ6" s="645"/>
      <c r="CRR6" s="645"/>
      <c r="CRS6" s="645"/>
      <c r="CRT6" s="645"/>
      <c r="CRU6" s="645"/>
      <c r="CRV6" s="645"/>
      <c r="CRW6" s="647"/>
      <c r="CRX6" s="644"/>
      <c r="CRY6" s="645"/>
      <c r="CRZ6" s="645"/>
      <c r="CSA6" s="645"/>
      <c r="CSB6" s="645"/>
      <c r="CSC6" s="645"/>
      <c r="CSD6" s="645"/>
      <c r="CSE6" s="649"/>
      <c r="CSF6" s="645"/>
      <c r="CSG6" s="645"/>
      <c r="CSH6" s="645"/>
      <c r="CSI6" s="645"/>
      <c r="CSJ6" s="645"/>
      <c r="CSK6" s="645"/>
      <c r="CSL6" s="645"/>
      <c r="CSM6" s="647"/>
      <c r="CSN6" s="644"/>
      <c r="CSO6" s="645"/>
      <c r="CSP6" s="645"/>
      <c r="CSQ6" s="645"/>
      <c r="CSR6" s="645"/>
      <c r="CSS6" s="645"/>
      <c r="CST6" s="645"/>
      <c r="CSU6" s="649"/>
      <c r="CSV6" s="645"/>
      <c r="CSW6" s="645"/>
      <c r="CSX6" s="645"/>
      <c r="CSY6" s="645"/>
      <c r="CSZ6" s="645"/>
      <c r="CTA6" s="645"/>
      <c r="CTB6" s="645"/>
      <c r="CTC6" s="647"/>
      <c r="CTD6" s="644"/>
      <c r="CTE6" s="645"/>
      <c r="CTF6" s="645"/>
      <c r="CTG6" s="645"/>
      <c r="CTH6" s="645"/>
      <c r="CTI6" s="645"/>
      <c r="CTJ6" s="645"/>
      <c r="CTK6" s="649"/>
      <c r="CTL6" s="645"/>
      <c r="CTM6" s="645"/>
      <c r="CTN6" s="645"/>
      <c r="CTO6" s="645"/>
      <c r="CTP6" s="645"/>
      <c r="CTQ6" s="645"/>
      <c r="CTR6" s="645"/>
      <c r="CTS6" s="647"/>
      <c r="CTT6" s="644"/>
      <c r="CTU6" s="645"/>
      <c r="CTV6" s="645"/>
      <c r="CTW6" s="645"/>
      <c r="CTX6" s="645"/>
      <c r="CTY6" s="645"/>
      <c r="CTZ6" s="645"/>
      <c r="CUA6" s="649"/>
      <c r="CUB6" s="645"/>
      <c r="CUC6" s="645"/>
      <c r="CUD6" s="645"/>
      <c r="CUE6" s="645"/>
      <c r="CUF6" s="645"/>
      <c r="CUG6" s="645"/>
      <c r="CUH6" s="645"/>
      <c r="CUI6" s="647"/>
      <c r="CUJ6" s="644"/>
      <c r="CUK6" s="645"/>
      <c r="CUL6" s="645"/>
      <c r="CUM6" s="645"/>
      <c r="CUN6" s="645"/>
      <c r="CUO6" s="645"/>
      <c r="CUP6" s="645"/>
      <c r="CUQ6" s="649"/>
      <c r="CUR6" s="645"/>
      <c r="CUS6" s="645"/>
      <c r="CUT6" s="645"/>
      <c r="CUU6" s="645"/>
      <c r="CUV6" s="645"/>
      <c r="CUW6" s="645"/>
      <c r="CUX6" s="645"/>
      <c r="CUY6" s="647"/>
      <c r="CUZ6" s="644"/>
      <c r="CVA6" s="645"/>
      <c r="CVB6" s="645"/>
      <c r="CVC6" s="645"/>
      <c r="CVD6" s="645"/>
      <c r="CVE6" s="645"/>
      <c r="CVF6" s="645"/>
      <c r="CVG6" s="649"/>
      <c r="CVH6" s="645"/>
      <c r="CVI6" s="645"/>
      <c r="CVJ6" s="645"/>
      <c r="CVK6" s="645"/>
      <c r="CVL6" s="645"/>
      <c r="CVM6" s="645"/>
      <c r="CVN6" s="645"/>
      <c r="CVO6" s="647"/>
      <c r="CVP6" s="644"/>
      <c r="CVQ6" s="645"/>
      <c r="CVR6" s="645"/>
      <c r="CVS6" s="645"/>
      <c r="CVT6" s="645"/>
      <c r="CVU6" s="645"/>
      <c r="CVV6" s="645"/>
      <c r="CVW6" s="649"/>
      <c r="CVX6" s="645"/>
      <c r="CVY6" s="645"/>
      <c r="CVZ6" s="645"/>
      <c r="CWA6" s="645"/>
      <c r="CWB6" s="645"/>
      <c r="CWC6" s="645"/>
      <c r="CWD6" s="645"/>
      <c r="CWE6" s="647"/>
      <c r="CWF6" s="644"/>
      <c r="CWG6" s="645"/>
      <c r="CWH6" s="645"/>
      <c r="CWI6" s="645"/>
      <c r="CWJ6" s="645"/>
      <c r="CWK6" s="645"/>
      <c r="CWL6" s="645"/>
      <c r="CWM6" s="649"/>
      <c r="CWN6" s="645"/>
      <c r="CWO6" s="645"/>
      <c r="CWP6" s="645"/>
      <c r="CWQ6" s="645"/>
      <c r="CWR6" s="645"/>
      <c r="CWS6" s="645"/>
      <c r="CWT6" s="645"/>
      <c r="CWU6" s="647"/>
      <c r="CWV6" s="644"/>
      <c r="CWW6" s="645"/>
      <c r="CWX6" s="645"/>
      <c r="CWY6" s="645"/>
      <c r="CWZ6" s="645"/>
      <c r="CXA6" s="645"/>
      <c r="CXB6" s="645"/>
      <c r="CXC6" s="649"/>
      <c r="CXD6" s="645"/>
      <c r="CXE6" s="645"/>
      <c r="CXF6" s="645"/>
      <c r="CXG6" s="645"/>
      <c r="CXH6" s="645"/>
      <c r="CXI6" s="645"/>
      <c r="CXJ6" s="645"/>
      <c r="CXK6" s="647"/>
      <c r="CXL6" s="644"/>
      <c r="CXM6" s="645"/>
      <c r="CXN6" s="645"/>
      <c r="CXO6" s="645"/>
      <c r="CXP6" s="645"/>
      <c r="CXQ6" s="645"/>
      <c r="CXR6" s="645"/>
      <c r="CXS6" s="649"/>
      <c r="CXT6" s="645"/>
      <c r="CXU6" s="645"/>
      <c r="CXV6" s="645"/>
      <c r="CXW6" s="645"/>
      <c r="CXX6" s="645"/>
      <c r="CXY6" s="645"/>
      <c r="CXZ6" s="645"/>
      <c r="CYA6" s="647"/>
      <c r="CYB6" s="644"/>
      <c r="CYC6" s="645"/>
      <c r="CYD6" s="645"/>
      <c r="CYE6" s="645"/>
      <c r="CYF6" s="645"/>
      <c r="CYG6" s="645"/>
      <c r="CYH6" s="645"/>
      <c r="CYI6" s="649"/>
      <c r="CYJ6" s="645"/>
      <c r="CYK6" s="645"/>
      <c r="CYL6" s="645"/>
      <c r="CYM6" s="645"/>
      <c r="CYN6" s="645"/>
      <c r="CYO6" s="645"/>
      <c r="CYP6" s="645"/>
      <c r="CYQ6" s="647"/>
      <c r="CYR6" s="644"/>
      <c r="CYS6" s="645"/>
      <c r="CYT6" s="645"/>
      <c r="CYU6" s="645"/>
      <c r="CYV6" s="645"/>
      <c r="CYW6" s="645"/>
      <c r="CYX6" s="645"/>
      <c r="CYY6" s="649"/>
      <c r="CYZ6" s="645"/>
      <c r="CZA6" s="645"/>
      <c r="CZB6" s="645"/>
      <c r="CZC6" s="645"/>
      <c r="CZD6" s="645"/>
      <c r="CZE6" s="645"/>
      <c r="CZF6" s="645"/>
      <c r="CZG6" s="647"/>
      <c r="CZH6" s="644"/>
      <c r="CZI6" s="645"/>
      <c r="CZJ6" s="645"/>
      <c r="CZK6" s="645"/>
      <c r="CZL6" s="645"/>
      <c r="CZM6" s="645"/>
      <c r="CZN6" s="645"/>
      <c r="CZO6" s="649"/>
      <c r="CZP6" s="645"/>
      <c r="CZQ6" s="645"/>
      <c r="CZR6" s="645"/>
      <c r="CZS6" s="645"/>
      <c r="CZT6" s="645"/>
      <c r="CZU6" s="645"/>
      <c r="CZV6" s="645"/>
      <c r="CZW6" s="647"/>
      <c r="CZX6" s="644"/>
      <c r="CZY6" s="645"/>
      <c r="CZZ6" s="645"/>
      <c r="DAA6" s="645"/>
      <c r="DAB6" s="645"/>
      <c r="DAC6" s="645"/>
      <c r="DAD6" s="645"/>
      <c r="DAE6" s="649"/>
      <c r="DAF6" s="645"/>
      <c r="DAG6" s="645"/>
      <c r="DAH6" s="645"/>
      <c r="DAI6" s="645"/>
      <c r="DAJ6" s="645"/>
      <c r="DAK6" s="645"/>
      <c r="DAL6" s="645"/>
      <c r="DAM6" s="647"/>
      <c r="DAN6" s="644"/>
      <c r="DAO6" s="645"/>
      <c r="DAP6" s="645"/>
      <c r="DAQ6" s="645"/>
      <c r="DAR6" s="645"/>
      <c r="DAS6" s="645"/>
      <c r="DAT6" s="645"/>
      <c r="DAU6" s="649"/>
      <c r="DAV6" s="645"/>
      <c r="DAW6" s="645"/>
      <c r="DAX6" s="645"/>
      <c r="DAY6" s="645"/>
      <c r="DAZ6" s="645"/>
      <c r="DBA6" s="645"/>
      <c r="DBB6" s="645"/>
      <c r="DBC6" s="647"/>
      <c r="DBD6" s="644"/>
      <c r="DBE6" s="645"/>
      <c r="DBF6" s="645"/>
      <c r="DBG6" s="645"/>
      <c r="DBH6" s="645"/>
      <c r="DBI6" s="645"/>
      <c r="DBJ6" s="645"/>
      <c r="DBK6" s="649"/>
      <c r="DBL6" s="645"/>
      <c r="DBM6" s="645"/>
      <c r="DBN6" s="645"/>
      <c r="DBO6" s="645"/>
      <c r="DBP6" s="645"/>
      <c r="DBQ6" s="645"/>
      <c r="DBR6" s="645"/>
      <c r="DBS6" s="647"/>
      <c r="DBT6" s="644"/>
      <c r="DBU6" s="645"/>
      <c r="DBV6" s="645"/>
      <c r="DBW6" s="645"/>
      <c r="DBX6" s="645"/>
      <c r="DBY6" s="645"/>
      <c r="DBZ6" s="645"/>
      <c r="DCA6" s="649"/>
      <c r="DCB6" s="645"/>
      <c r="DCC6" s="645"/>
      <c r="DCD6" s="645"/>
      <c r="DCE6" s="645"/>
      <c r="DCF6" s="645"/>
      <c r="DCG6" s="645"/>
      <c r="DCH6" s="645"/>
      <c r="DCI6" s="647"/>
      <c r="DCJ6" s="644"/>
      <c r="DCK6" s="645"/>
      <c r="DCL6" s="645"/>
      <c r="DCM6" s="645"/>
      <c r="DCN6" s="645"/>
      <c r="DCO6" s="645"/>
      <c r="DCP6" s="645"/>
      <c r="DCQ6" s="649"/>
      <c r="DCR6" s="645"/>
      <c r="DCS6" s="645"/>
      <c r="DCT6" s="645"/>
      <c r="DCU6" s="645"/>
      <c r="DCV6" s="645"/>
      <c r="DCW6" s="645"/>
      <c r="DCX6" s="645"/>
      <c r="DCY6" s="647"/>
      <c r="DCZ6" s="644"/>
      <c r="DDA6" s="645"/>
      <c r="DDB6" s="645"/>
      <c r="DDC6" s="645"/>
      <c r="DDD6" s="645"/>
      <c r="DDE6" s="645"/>
      <c r="DDF6" s="645"/>
      <c r="DDG6" s="649"/>
      <c r="DDH6" s="645"/>
      <c r="DDI6" s="645"/>
      <c r="DDJ6" s="645"/>
      <c r="DDK6" s="645"/>
      <c r="DDL6" s="645"/>
      <c r="DDM6" s="645"/>
      <c r="DDN6" s="645"/>
      <c r="DDO6" s="647"/>
      <c r="DDP6" s="644"/>
      <c r="DDQ6" s="645"/>
      <c r="DDR6" s="645"/>
      <c r="DDS6" s="645"/>
      <c r="DDT6" s="645"/>
      <c r="DDU6" s="645"/>
      <c r="DDV6" s="645"/>
      <c r="DDW6" s="649"/>
      <c r="DDX6" s="645"/>
      <c r="DDY6" s="645"/>
      <c r="DDZ6" s="645"/>
      <c r="DEA6" s="645"/>
      <c r="DEB6" s="645"/>
      <c r="DEC6" s="645"/>
      <c r="DED6" s="645"/>
      <c r="DEE6" s="647"/>
      <c r="DEF6" s="644"/>
      <c r="DEG6" s="645"/>
      <c r="DEH6" s="645"/>
      <c r="DEI6" s="645"/>
      <c r="DEJ6" s="645"/>
      <c r="DEK6" s="645"/>
      <c r="DEL6" s="645"/>
      <c r="DEM6" s="649"/>
      <c r="DEN6" s="645"/>
      <c r="DEO6" s="645"/>
      <c r="DEP6" s="645"/>
      <c r="DEQ6" s="645"/>
      <c r="DER6" s="645"/>
      <c r="DES6" s="645"/>
      <c r="DET6" s="645"/>
      <c r="DEU6" s="647"/>
      <c r="DEV6" s="644"/>
      <c r="DEW6" s="645"/>
      <c r="DEX6" s="645"/>
      <c r="DEY6" s="645"/>
      <c r="DEZ6" s="645"/>
      <c r="DFA6" s="645"/>
      <c r="DFB6" s="645"/>
      <c r="DFC6" s="649"/>
      <c r="DFD6" s="645"/>
      <c r="DFE6" s="645"/>
      <c r="DFF6" s="645"/>
      <c r="DFG6" s="645"/>
      <c r="DFH6" s="645"/>
      <c r="DFI6" s="645"/>
      <c r="DFJ6" s="645"/>
      <c r="DFK6" s="647"/>
      <c r="DFL6" s="644"/>
      <c r="DFM6" s="645"/>
      <c r="DFN6" s="645"/>
      <c r="DFO6" s="645"/>
      <c r="DFP6" s="645"/>
      <c r="DFQ6" s="645"/>
      <c r="DFR6" s="645"/>
      <c r="DFS6" s="649"/>
      <c r="DFT6" s="645"/>
      <c r="DFU6" s="645"/>
      <c r="DFV6" s="645"/>
      <c r="DFW6" s="645"/>
      <c r="DFX6" s="645"/>
      <c r="DFY6" s="645"/>
      <c r="DFZ6" s="645"/>
      <c r="DGA6" s="647"/>
      <c r="DGB6" s="644"/>
      <c r="DGC6" s="645"/>
      <c r="DGD6" s="645"/>
      <c r="DGE6" s="645"/>
      <c r="DGF6" s="645"/>
      <c r="DGG6" s="645"/>
      <c r="DGH6" s="645"/>
      <c r="DGI6" s="649"/>
      <c r="DGJ6" s="645"/>
      <c r="DGK6" s="645"/>
      <c r="DGL6" s="645"/>
      <c r="DGM6" s="645"/>
      <c r="DGN6" s="645"/>
      <c r="DGO6" s="645"/>
      <c r="DGP6" s="645"/>
      <c r="DGQ6" s="647"/>
      <c r="DGR6" s="644"/>
      <c r="DGS6" s="645"/>
      <c r="DGT6" s="645"/>
      <c r="DGU6" s="645"/>
      <c r="DGV6" s="645"/>
      <c r="DGW6" s="645"/>
      <c r="DGX6" s="645"/>
      <c r="DGY6" s="649"/>
      <c r="DGZ6" s="645"/>
      <c r="DHA6" s="645"/>
      <c r="DHB6" s="645"/>
      <c r="DHC6" s="645"/>
      <c r="DHD6" s="645"/>
      <c r="DHE6" s="645"/>
      <c r="DHF6" s="645"/>
      <c r="DHG6" s="647"/>
      <c r="DHH6" s="644"/>
      <c r="DHI6" s="645"/>
      <c r="DHJ6" s="645"/>
      <c r="DHK6" s="645"/>
      <c r="DHL6" s="645"/>
      <c r="DHM6" s="645"/>
      <c r="DHN6" s="645"/>
      <c r="DHO6" s="649"/>
      <c r="DHP6" s="645"/>
      <c r="DHQ6" s="645"/>
      <c r="DHR6" s="645"/>
      <c r="DHS6" s="645"/>
      <c r="DHT6" s="645"/>
      <c r="DHU6" s="645"/>
      <c r="DHV6" s="645"/>
      <c r="DHW6" s="647"/>
      <c r="DHX6" s="644"/>
      <c r="DHY6" s="645"/>
      <c r="DHZ6" s="645"/>
      <c r="DIA6" s="645"/>
      <c r="DIB6" s="645"/>
      <c r="DIC6" s="645"/>
      <c r="DID6" s="645"/>
      <c r="DIE6" s="649"/>
      <c r="DIF6" s="645"/>
      <c r="DIG6" s="645"/>
      <c r="DIH6" s="645"/>
      <c r="DII6" s="645"/>
      <c r="DIJ6" s="645"/>
      <c r="DIK6" s="645"/>
      <c r="DIL6" s="645"/>
      <c r="DIM6" s="647"/>
      <c r="DIN6" s="644"/>
      <c r="DIO6" s="645"/>
      <c r="DIP6" s="645"/>
      <c r="DIQ6" s="645"/>
      <c r="DIR6" s="645"/>
      <c r="DIS6" s="645"/>
      <c r="DIT6" s="645"/>
      <c r="DIU6" s="649"/>
      <c r="DIV6" s="645"/>
      <c r="DIW6" s="645"/>
      <c r="DIX6" s="645"/>
      <c r="DIY6" s="645"/>
      <c r="DIZ6" s="645"/>
      <c r="DJA6" s="645"/>
      <c r="DJB6" s="645"/>
      <c r="DJC6" s="647"/>
      <c r="DJD6" s="644"/>
      <c r="DJE6" s="645"/>
      <c r="DJF6" s="645"/>
      <c r="DJG6" s="645"/>
      <c r="DJH6" s="645"/>
      <c r="DJI6" s="645"/>
      <c r="DJJ6" s="645"/>
      <c r="DJK6" s="649"/>
      <c r="DJL6" s="645"/>
      <c r="DJM6" s="645"/>
      <c r="DJN6" s="645"/>
      <c r="DJO6" s="645"/>
      <c r="DJP6" s="645"/>
      <c r="DJQ6" s="645"/>
      <c r="DJR6" s="645"/>
      <c r="DJS6" s="647"/>
      <c r="DJT6" s="644"/>
      <c r="DJU6" s="645"/>
      <c r="DJV6" s="645"/>
      <c r="DJW6" s="645"/>
      <c r="DJX6" s="645"/>
      <c r="DJY6" s="645"/>
      <c r="DJZ6" s="645"/>
      <c r="DKA6" s="649"/>
      <c r="DKB6" s="645"/>
      <c r="DKC6" s="645"/>
      <c r="DKD6" s="645"/>
      <c r="DKE6" s="645"/>
      <c r="DKF6" s="645"/>
      <c r="DKG6" s="645"/>
      <c r="DKH6" s="645"/>
      <c r="DKI6" s="647"/>
      <c r="DKJ6" s="644"/>
      <c r="DKK6" s="645"/>
      <c r="DKL6" s="645"/>
      <c r="DKM6" s="645"/>
      <c r="DKN6" s="645"/>
      <c r="DKO6" s="645"/>
      <c r="DKP6" s="645"/>
      <c r="DKQ6" s="649"/>
      <c r="DKR6" s="645"/>
      <c r="DKS6" s="645"/>
      <c r="DKT6" s="645"/>
      <c r="DKU6" s="645"/>
      <c r="DKV6" s="645"/>
      <c r="DKW6" s="645"/>
      <c r="DKX6" s="645"/>
      <c r="DKY6" s="647"/>
      <c r="DKZ6" s="644"/>
      <c r="DLA6" s="645"/>
      <c r="DLB6" s="645"/>
      <c r="DLC6" s="645"/>
      <c r="DLD6" s="645"/>
      <c r="DLE6" s="645"/>
      <c r="DLF6" s="645"/>
      <c r="DLG6" s="649"/>
      <c r="DLH6" s="645"/>
      <c r="DLI6" s="645"/>
      <c r="DLJ6" s="645"/>
      <c r="DLK6" s="645"/>
      <c r="DLL6" s="645"/>
      <c r="DLM6" s="645"/>
      <c r="DLN6" s="645"/>
      <c r="DLO6" s="647"/>
      <c r="DLP6" s="644"/>
      <c r="DLQ6" s="645"/>
      <c r="DLR6" s="645"/>
      <c r="DLS6" s="645"/>
      <c r="DLT6" s="645"/>
      <c r="DLU6" s="645"/>
      <c r="DLV6" s="645"/>
      <c r="DLW6" s="649"/>
      <c r="DLX6" s="645"/>
      <c r="DLY6" s="645"/>
      <c r="DLZ6" s="645"/>
      <c r="DMA6" s="645"/>
      <c r="DMB6" s="645"/>
      <c r="DMC6" s="645"/>
      <c r="DMD6" s="645"/>
      <c r="DME6" s="647"/>
      <c r="DMF6" s="644"/>
      <c r="DMG6" s="645"/>
      <c r="DMH6" s="645"/>
      <c r="DMI6" s="645"/>
      <c r="DMJ6" s="645"/>
      <c r="DMK6" s="645"/>
      <c r="DML6" s="645"/>
      <c r="DMM6" s="649"/>
      <c r="DMN6" s="645"/>
      <c r="DMO6" s="645"/>
      <c r="DMP6" s="645"/>
      <c r="DMQ6" s="645"/>
      <c r="DMR6" s="645"/>
      <c r="DMS6" s="645"/>
      <c r="DMT6" s="645"/>
      <c r="DMU6" s="647"/>
      <c r="DMV6" s="644"/>
      <c r="DMW6" s="645"/>
      <c r="DMX6" s="645"/>
      <c r="DMY6" s="645"/>
      <c r="DMZ6" s="645"/>
      <c r="DNA6" s="645"/>
      <c r="DNB6" s="645"/>
      <c r="DNC6" s="649"/>
      <c r="DND6" s="645"/>
      <c r="DNE6" s="645"/>
      <c r="DNF6" s="645"/>
      <c r="DNG6" s="645"/>
      <c r="DNH6" s="645"/>
      <c r="DNI6" s="645"/>
      <c r="DNJ6" s="645"/>
      <c r="DNK6" s="647"/>
      <c r="DNL6" s="644"/>
      <c r="DNM6" s="645"/>
      <c r="DNN6" s="645"/>
      <c r="DNO6" s="645"/>
      <c r="DNP6" s="645"/>
      <c r="DNQ6" s="645"/>
      <c r="DNR6" s="645"/>
      <c r="DNS6" s="649"/>
      <c r="DNT6" s="645"/>
      <c r="DNU6" s="645"/>
      <c r="DNV6" s="645"/>
      <c r="DNW6" s="645"/>
      <c r="DNX6" s="645"/>
      <c r="DNY6" s="645"/>
      <c r="DNZ6" s="645"/>
      <c r="DOA6" s="647"/>
      <c r="DOB6" s="644"/>
      <c r="DOC6" s="645"/>
      <c r="DOD6" s="645"/>
      <c r="DOE6" s="645"/>
      <c r="DOF6" s="645"/>
      <c r="DOG6" s="645"/>
      <c r="DOH6" s="645"/>
      <c r="DOI6" s="649"/>
      <c r="DOJ6" s="645"/>
      <c r="DOK6" s="645"/>
      <c r="DOL6" s="645"/>
      <c r="DOM6" s="645"/>
      <c r="DON6" s="645"/>
      <c r="DOO6" s="645"/>
      <c r="DOP6" s="645"/>
      <c r="DOQ6" s="647"/>
      <c r="DOR6" s="644"/>
      <c r="DOS6" s="645"/>
      <c r="DOT6" s="645"/>
      <c r="DOU6" s="645"/>
      <c r="DOV6" s="645"/>
      <c r="DOW6" s="645"/>
      <c r="DOX6" s="645"/>
      <c r="DOY6" s="649"/>
      <c r="DOZ6" s="645"/>
      <c r="DPA6" s="645"/>
      <c r="DPB6" s="645"/>
      <c r="DPC6" s="645"/>
      <c r="DPD6" s="645"/>
      <c r="DPE6" s="645"/>
      <c r="DPF6" s="645"/>
      <c r="DPG6" s="647"/>
      <c r="DPH6" s="644"/>
      <c r="DPI6" s="645"/>
      <c r="DPJ6" s="645"/>
      <c r="DPK6" s="645"/>
      <c r="DPL6" s="645"/>
      <c r="DPM6" s="645"/>
      <c r="DPN6" s="645"/>
      <c r="DPO6" s="649"/>
      <c r="DPP6" s="645"/>
      <c r="DPQ6" s="645"/>
      <c r="DPR6" s="645"/>
      <c r="DPS6" s="645"/>
      <c r="DPT6" s="645"/>
      <c r="DPU6" s="645"/>
      <c r="DPV6" s="645"/>
      <c r="DPW6" s="647"/>
      <c r="DPX6" s="644"/>
      <c r="DPY6" s="645"/>
      <c r="DPZ6" s="645"/>
      <c r="DQA6" s="645"/>
      <c r="DQB6" s="645"/>
      <c r="DQC6" s="645"/>
      <c r="DQD6" s="645"/>
      <c r="DQE6" s="649"/>
      <c r="DQF6" s="645"/>
      <c r="DQG6" s="645"/>
      <c r="DQH6" s="645"/>
      <c r="DQI6" s="645"/>
      <c r="DQJ6" s="645"/>
      <c r="DQK6" s="645"/>
      <c r="DQL6" s="645"/>
      <c r="DQM6" s="647"/>
      <c r="DQN6" s="644"/>
      <c r="DQO6" s="645"/>
      <c r="DQP6" s="645"/>
      <c r="DQQ6" s="645"/>
      <c r="DQR6" s="645"/>
      <c r="DQS6" s="645"/>
      <c r="DQT6" s="645"/>
      <c r="DQU6" s="649"/>
      <c r="DQV6" s="645"/>
      <c r="DQW6" s="645"/>
      <c r="DQX6" s="645"/>
      <c r="DQY6" s="645"/>
      <c r="DQZ6" s="645"/>
      <c r="DRA6" s="645"/>
      <c r="DRB6" s="645"/>
      <c r="DRC6" s="647"/>
      <c r="DRD6" s="644"/>
      <c r="DRE6" s="645"/>
      <c r="DRF6" s="645"/>
      <c r="DRG6" s="645"/>
      <c r="DRH6" s="645"/>
      <c r="DRI6" s="645"/>
      <c r="DRJ6" s="645"/>
      <c r="DRK6" s="649"/>
      <c r="DRL6" s="645"/>
      <c r="DRM6" s="645"/>
      <c r="DRN6" s="645"/>
      <c r="DRO6" s="645"/>
      <c r="DRP6" s="645"/>
      <c r="DRQ6" s="645"/>
      <c r="DRR6" s="645"/>
      <c r="DRS6" s="647"/>
      <c r="DRT6" s="644"/>
      <c r="DRU6" s="645"/>
      <c r="DRV6" s="645"/>
      <c r="DRW6" s="645"/>
      <c r="DRX6" s="645"/>
      <c r="DRY6" s="645"/>
      <c r="DRZ6" s="645"/>
      <c r="DSA6" s="649"/>
      <c r="DSB6" s="645"/>
      <c r="DSC6" s="645"/>
      <c r="DSD6" s="645"/>
      <c r="DSE6" s="645"/>
      <c r="DSF6" s="645"/>
      <c r="DSG6" s="645"/>
      <c r="DSH6" s="645"/>
      <c r="DSI6" s="647"/>
      <c r="DSJ6" s="644"/>
      <c r="DSK6" s="645"/>
      <c r="DSL6" s="645"/>
      <c r="DSM6" s="645"/>
      <c r="DSN6" s="645"/>
      <c r="DSO6" s="645"/>
      <c r="DSP6" s="645"/>
      <c r="DSQ6" s="649"/>
      <c r="DSR6" s="645"/>
      <c r="DSS6" s="645"/>
      <c r="DST6" s="645"/>
      <c r="DSU6" s="645"/>
      <c r="DSV6" s="645"/>
      <c r="DSW6" s="645"/>
      <c r="DSX6" s="645"/>
      <c r="DSY6" s="647"/>
      <c r="DSZ6" s="644"/>
      <c r="DTA6" s="645"/>
      <c r="DTB6" s="645"/>
      <c r="DTC6" s="645"/>
      <c r="DTD6" s="645"/>
      <c r="DTE6" s="645"/>
      <c r="DTF6" s="645"/>
      <c r="DTG6" s="649"/>
      <c r="DTH6" s="645"/>
      <c r="DTI6" s="645"/>
      <c r="DTJ6" s="645"/>
      <c r="DTK6" s="645"/>
      <c r="DTL6" s="645"/>
      <c r="DTM6" s="645"/>
      <c r="DTN6" s="645"/>
      <c r="DTO6" s="647"/>
      <c r="DTP6" s="644"/>
      <c r="DTQ6" s="645"/>
      <c r="DTR6" s="645"/>
      <c r="DTS6" s="645"/>
      <c r="DTT6" s="645"/>
      <c r="DTU6" s="645"/>
      <c r="DTV6" s="645"/>
      <c r="DTW6" s="649"/>
      <c r="DTX6" s="645"/>
      <c r="DTY6" s="645"/>
      <c r="DTZ6" s="645"/>
      <c r="DUA6" s="645"/>
      <c r="DUB6" s="645"/>
      <c r="DUC6" s="645"/>
      <c r="DUD6" s="645"/>
      <c r="DUE6" s="647"/>
      <c r="DUF6" s="644"/>
      <c r="DUG6" s="645"/>
      <c r="DUH6" s="645"/>
      <c r="DUI6" s="645"/>
      <c r="DUJ6" s="645"/>
      <c r="DUK6" s="645"/>
      <c r="DUL6" s="645"/>
      <c r="DUM6" s="649"/>
      <c r="DUN6" s="645"/>
      <c r="DUO6" s="645"/>
      <c r="DUP6" s="645"/>
      <c r="DUQ6" s="645"/>
      <c r="DUR6" s="645"/>
      <c r="DUS6" s="645"/>
      <c r="DUT6" s="645"/>
      <c r="DUU6" s="647"/>
      <c r="DUV6" s="644"/>
      <c r="DUW6" s="645"/>
      <c r="DUX6" s="645"/>
      <c r="DUY6" s="645"/>
      <c r="DUZ6" s="645"/>
      <c r="DVA6" s="645"/>
      <c r="DVB6" s="645"/>
      <c r="DVC6" s="649"/>
      <c r="DVD6" s="645"/>
      <c r="DVE6" s="645"/>
      <c r="DVF6" s="645"/>
      <c r="DVG6" s="645"/>
      <c r="DVH6" s="645"/>
      <c r="DVI6" s="645"/>
      <c r="DVJ6" s="645"/>
      <c r="DVK6" s="647"/>
      <c r="DVL6" s="644"/>
      <c r="DVM6" s="645"/>
      <c r="DVN6" s="645"/>
      <c r="DVO6" s="645"/>
      <c r="DVP6" s="645"/>
      <c r="DVQ6" s="645"/>
      <c r="DVR6" s="645"/>
      <c r="DVS6" s="649"/>
      <c r="DVT6" s="645"/>
      <c r="DVU6" s="645"/>
      <c r="DVV6" s="645"/>
      <c r="DVW6" s="645"/>
      <c r="DVX6" s="645"/>
      <c r="DVY6" s="645"/>
      <c r="DVZ6" s="645"/>
      <c r="DWA6" s="647"/>
      <c r="DWB6" s="644"/>
      <c r="DWC6" s="645"/>
      <c r="DWD6" s="645"/>
      <c r="DWE6" s="645"/>
      <c r="DWF6" s="645"/>
      <c r="DWG6" s="645"/>
      <c r="DWH6" s="645"/>
      <c r="DWI6" s="649"/>
      <c r="DWJ6" s="645"/>
      <c r="DWK6" s="645"/>
      <c r="DWL6" s="645"/>
      <c r="DWM6" s="645"/>
      <c r="DWN6" s="645"/>
      <c r="DWO6" s="645"/>
      <c r="DWP6" s="645"/>
      <c r="DWQ6" s="647"/>
      <c r="DWR6" s="644"/>
      <c r="DWS6" s="645"/>
      <c r="DWT6" s="645"/>
      <c r="DWU6" s="645"/>
      <c r="DWV6" s="645"/>
      <c r="DWW6" s="645"/>
      <c r="DWX6" s="645"/>
      <c r="DWY6" s="649"/>
      <c r="DWZ6" s="645"/>
      <c r="DXA6" s="645"/>
      <c r="DXB6" s="645"/>
      <c r="DXC6" s="645"/>
      <c r="DXD6" s="645"/>
      <c r="DXE6" s="645"/>
      <c r="DXF6" s="645"/>
      <c r="DXG6" s="647"/>
      <c r="DXH6" s="644"/>
      <c r="DXI6" s="645"/>
      <c r="DXJ6" s="645"/>
      <c r="DXK6" s="645"/>
      <c r="DXL6" s="645"/>
      <c r="DXM6" s="645"/>
      <c r="DXN6" s="645"/>
      <c r="DXO6" s="649"/>
      <c r="DXP6" s="645"/>
      <c r="DXQ6" s="645"/>
      <c r="DXR6" s="645"/>
      <c r="DXS6" s="645"/>
      <c r="DXT6" s="645"/>
      <c r="DXU6" s="645"/>
      <c r="DXV6" s="645"/>
      <c r="DXW6" s="647"/>
      <c r="DXX6" s="644"/>
      <c r="DXY6" s="645"/>
      <c r="DXZ6" s="645"/>
      <c r="DYA6" s="645"/>
      <c r="DYB6" s="645"/>
      <c r="DYC6" s="645"/>
      <c r="DYD6" s="645"/>
      <c r="DYE6" s="649"/>
      <c r="DYF6" s="645"/>
      <c r="DYG6" s="645"/>
      <c r="DYH6" s="645"/>
      <c r="DYI6" s="645"/>
      <c r="DYJ6" s="645"/>
      <c r="DYK6" s="645"/>
      <c r="DYL6" s="645"/>
      <c r="DYM6" s="647"/>
      <c r="DYN6" s="644"/>
      <c r="DYO6" s="645"/>
      <c r="DYP6" s="645"/>
      <c r="DYQ6" s="645"/>
      <c r="DYR6" s="645"/>
      <c r="DYS6" s="645"/>
      <c r="DYT6" s="645"/>
      <c r="DYU6" s="649"/>
      <c r="DYV6" s="645"/>
      <c r="DYW6" s="645"/>
      <c r="DYX6" s="645"/>
      <c r="DYY6" s="645"/>
      <c r="DYZ6" s="645"/>
      <c r="DZA6" s="645"/>
      <c r="DZB6" s="645"/>
      <c r="DZC6" s="647"/>
      <c r="DZD6" s="644"/>
      <c r="DZE6" s="645"/>
      <c r="DZF6" s="645"/>
      <c r="DZG6" s="645"/>
      <c r="DZH6" s="645"/>
      <c r="DZI6" s="645"/>
      <c r="DZJ6" s="645"/>
      <c r="DZK6" s="649"/>
      <c r="DZL6" s="645"/>
      <c r="DZM6" s="645"/>
      <c r="DZN6" s="645"/>
      <c r="DZO6" s="645"/>
      <c r="DZP6" s="645"/>
      <c r="DZQ6" s="645"/>
      <c r="DZR6" s="645"/>
      <c r="DZS6" s="647"/>
      <c r="DZT6" s="644"/>
      <c r="DZU6" s="645"/>
      <c r="DZV6" s="645"/>
      <c r="DZW6" s="645"/>
      <c r="DZX6" s="645"/>
      <c r="DZY6" s="645"/>
      <c r="DZZ6" s="645"/>
      <c r="EAA6" s="649"/>
      <c r="EAB6" s="645"/>
      <c r="EAC6" s="645"/>
      <c r="EAD6" s="645"/>
      <c r="EAE6" s="645"/>
      <c r="EAF6" s="645"/>
      <c r="EAG6" s="645"/>
      <c r="EAH6" s="645"/>
      <c r="EAI6" s="647"/>
      <c r="EAJ6" s="644"/>
      <c r="EAK6" s="645"/>
      <c r="EAL6" s="645"/>
      <c r="EAM6" s="645"/>
      <c r="EAN6" s="645"/>
      <c r="EAO6" s="645"/>
      <c r="EAP6" s="645"/>
      <c r="EAQ6" s="649"/>
      <c r="EAR6" s="645"/>
      <c r="EAS6" s="645"/>
      <c r="EAT6" s="645"/>
      <c r="EAU6" s="645"/>
      <c r="EAV6" s="645"/>
      <c r="EAW6" s="645"/>
      <c r="EAX6" s="645"/>
      <c r="EAY6" s="647"/>
      <c r="EAZ6" s="644"/>
      <c r="EBA6" s="645"/>
      <c r="EBB6" s="645"/>
      <c r="EBC6" s="645"/>
      <c r="EBD6" s="645"/>
      <c r="EBE6" s="645"/>
      <c r="EBF6" s="645"/>
      <c r="EBG6" s="649"/>
      <c r="EBH6" s="645"/>
      <c r="EBI6" s="645"/>
      <c r="EBJ6" s="645"/>
      <c r="EBK6" s="645"/>
      <c r="EBL6" s="645"/>
      <c r="EBM6" s="645"/>
      <c r="EBN6" s="645"/>
      <c r="EBO6" s="647"/>
      <c r="EBP6" s="644"/>
      <c r="EBQ6" s="645"/>
      <c r="EBR6" s="645"/>
      <c r="EBS6" s="645"/>
      <c r="EBT6" s="645"/>
      <c r="EBU6" s="645"/>
      <c r="EBV6" s="645"/>
      <c r="EBW6" s="649"/>
      <c r="EBX6" s="645"/>
      <c r="EBY6" s="645"/>
      <c r="EBZ6" s="645"/>
      <c r="ECA6" s="645"/>
      <c r="ECB6" s="645"/>
      <c r="ECC6" s="645"/>
      <c r="ECD6" s="645"/>
      <c r="ECE6" s="647"/>
      <c r="ECF6" s="644"/>
      <c r="ECG6" s="645"/>
      <c r="ECH6" s="645"/>
      <c r="ECI6" s="645"/>
      <c r="ECJ6" s="645"/>
      <c r="ECK6" s="645"/>
      <c r="ECL6" s="645"/>
      <c r="ECM6" s="649"/>
      <c r="ECN6" s="645"/>
      <c r="ECO6" s="645"/>
      <c r="ECP6" s="645"/>
      <c r="ECQ6" s="645"/>
      <c r="ECR6" s="645"/>
      <c r="ECS6" s="645"/>
      <c r="ECT6" s="645"/>
      <c r="ECU6" s="647"/>
      <c r="ECV6" s="644"/>
      <c r="ECW6" s="645"/>
      <c r="ECX6" s="645"/>
      <c r="ECY6" s="645"/>
      <c r="ECZ6" s="645"/>
      <c r="EDA6" s="645"/>
      <c r="EDB6" s="645"/>
      <c r="EDC6" s="649"/>
      <c r="EDD6" s="645"/>
      <c r="EDE6" s="645"/>
      <c r="EDF6" s="645"/>
      <c r="EDG6" s="645"/>
      <c r="EDH6" s="645"/>
      <c r="EDI6" s="645"/>
      <c r="EDJ6" s="645"/>
      <c r="EDK6" s="647"/>
      <c r="EDL6" s="644"/>
      <c r="EDM6" s="645"/>
      <c r="EDN6" s="645"/>
      <c r="EDO6" s="645"/>
      <c r="EDP6" s="645"/>
      <c r="EDQ6" s="645"/>
      <c r="EDR6" s="645"/>
      <c r="EDS6" s="649"/>
      <c r="EDT6" s="645"/>
      <c r="EDU6" s="645"/>
      <c r="EDV6" s="645"/>
      <c r="EDW6" s="645"/>
      <c r="EDX6" s="645"/>
      <c r="EDY6" s="645"/>
      <c r="EDZ6" s="645"/>
      <c r="EEA6" s="647"/>
      <c r="EEB6" s="644"/>
      <c r="EEC6" s="645"/>
      <c r="EED6" s="645"/>
      <c r="EEE6" s="645"/>
      <c r="EEF6" s="645"/>
      <c r="EEG6" s="645"/>
      <c r="EEH6" s="645"/>
      <c r="EEI6" s="649"/>
      <c r="EEJ6" s="645"/>
      <c r="EEK6" s="645"/>
      <c r="EEL6" s="645"/>
      <c r="EEM6" s="645"/>
      <c r="EEN6" s="645"/>
      <c r="EEO6" s="645"/>
      <c r="EEP6" s="645"/>
      <c r="EEQ6" s="647"/>
      <c r="EER6" s="644"/>
      <c r="EES6" s="645"/>
      <c r="EET6" s="645"/>
      <c r="EEU6" s="645"/>
      <c r="EEV6" s="645"/>
      <c r="EEW6" s="645"/>
      <c r="EEX6" s="645"/>
      <c r="EEY6" s="649"/>
      <c r="EEZ6" s="645"/>
      <c r="EFA6" s="645"/>
      <c r="EFB6" s="645"/>
      <c r="EFC6" s="645"/>
      <c r="EFD6" s="645"/>
      <c r="EFE6" s="645"/>
      <c r="EFF6" s="645"/>
      <c r="EFG6" s="647"/>
      <c r="EFH6" s="644"/>
      <c r="EFI6" s="645"/>
      <c r="EFJ6" s="645"/>
      <c r="EFK6" s="645"/>
      <c r="EFL6" s="645"/>
      <c r="EFM6" s="645"/>
      <c r="EFN6" s="645"/>
      <c r="EFO6" s="649"/>
      <c r="EFP6" s="645"/>
      <c r="EFQ6" s="645"/>
      <c r="EFR6" s="645"/>
      <c r="EFS6" s="645"/>
      <c r="EFT6" s="645"/>
      <c r="EFU6" s="645"/>
      <c r="EFV6" s="645"/>
      <c r="EFW6" s="647"/>
      <c r="EFX6" s="644"/>
      <c r="EFY6" s="645"/>
      <c r="EFZ6" s="645"/>
      <c r="EGA6" s="645"/>
      <c r="EGB6" s="645"/>
      <c r="EGC6" s="645"/>
      <c r="EGD6" s="645"/>
      <c r="EGE6" s="649"/>
      <c r="EGF6" s="645"/>
      <c r="EGG6" s="645"/>
      <c r="EGH6" s="645"/>
      <c r="EGI6" s="645"/>
      <c r="EGJ6" s="645"/>
      <c r="EGK6" s="645"/>
      <c r="EGL6" s="645"/>
      <c r="EGM6" s="647"/>
      <c r="EGN6" s="644"/>
      <c r="EGO6" s="645"/>
      <c r="EGP6" s="645"/>
      <c r="EGQ6" s="645"/>
      <c r="EGR6" s="645"/>
      <c r="EGS6" s="645"/>
      <c r="EGT6" s="645"/>
      <c r="EGU6" s="649"/>
      <c r="EGV6" s="645"/>
      <c r="EGW6" s="645"/>
      <c r="EGX6" s="645"/>
      <c r="EGY6" s="645"/>
      <c r="EGZ6" s="645"/>
      <c r="EHA6" s="645"/>
      <c r="EHB6" s="645"/>
      <c r="EHC6" s="647"/>
      <c r="EHD6" s="644"/>
      <c r="EHE6" s="645"/>
      <c r="EHF6" s="645"/>
      <c r="EHG6" s="645"/>
      <c r="EHH6" s="645"/>
      <c r="EHI6" s="645"/>
      <c r="EHJ6" s="645"/>
      <c r="EHK6" s="649"/>
      <c r="EHL6" s="645"/>
      <c r="EHM6" s="645"/>
      <c r="EHN6" s="645"/>
      <c r="EHO6" s="645"/>
      <c r="EHP6" s="645"/>
      <c r="EHQ6" s="645"/>
      <c r="EHR6" s="645"/>
      <c r="EHS6" s="647"/>
      <c r="EHT6" s="644"/>
      <c r="EHU6" s="645"/>
      <c r="EHV6" s="645"/>
      <c r="EHW6" s="645"/>
      <c r="EHX6" s="645"/>
      <c r="EHY6" s="645"/>
      <c r="EHZ6" s="645"/>
      <c r="EIA6" s="649"/>
      <c r="EIB6" s="645"/>
      <c r="EIC6" s="645"/>
      <c r="EID6" s="645"/>
      <c r="EIE6" s="645"/>
      <c r="EIF6" s="645"/>
      <c r="EIG6" s="645"/>
      <c r="EIH6" s="645"/>
      <c r="EII6" s="647"/>
      <c r="EIJ6" s="644"/>
      <c r="EIK6" s="645"/>
      <c r="EIL6" s="645"/>
      <c r="EIM6" s="645"/>
      <c r="EIN6" s="645"/>
      <c r="EIO6" s="645"/>
      <c r="EIP6" s="645"/>
      <c r="EIQ6" s="649"/>
      <c r="EIR6" s="645"/>
      <c r="EIS6" s="645"/>
      <c r="EIT6" s="645"/>
      <c r="EIU6" s="645"/>
      <c r="EIV6" s="645"/>
      <c r="EIW6" s="645"/>
      <c r="EIX6" s="645"/>
      <c r="EIY6" s="647"/>
      <c r="EIZ6" s="644"/>
      <c r="EJA6" s="645"/>
      <c r="EJB6" s="645"/>
      <c r="EJC6" s="645"/>
      <c r="EJD6" s="645"/>
      <c r="EJE6" s="645"/>
      <c r="EJF6" s="645"/>
      <c r="EJG6" s="649"/>
      <c r="EJH6" s="645"/>
      <c r="EJI6" s="645"/>
      <c r="EJJ6" s="645"/>
      <c r="EJK6" s="645"/>
      <c r="EJL6" s="645"/>
      <c r="EJM6" s="645"/>
      <c r="EJN6" s="645"/>
      <c r="EJO6" s="647"/>
      <c r="EJP6" s="644"/>
      <c r="EJQ6" s="645"/>
      <c r="EJR6" s="645"/>
      <c r="EJS6" s="645"/>
      <c r="EJT6" s="645"/>
      <c r="EJU6" s="645"/>
      <c r="EJV6" s="645"/>
      <c r="EJW6" s="649"/>
      <c r="EJX6" s="645"/>
      <c r="EJY6" s="645"/>
      <c r="EJZ6" s="645"/>
      <c r="EKA6" s="645"/>
      <c r="EKB6" s="645"/>
      <c r="EKC6" s="645"/>
      <c r="EKD6" s="645"/>
      <c r="EKE6" s="647"/>
      <c r="EKF6" s="644"/>
      <c r="EKG6" s="645"/>
      <c r="EKH6" s="645"/>
      <c r="EKI6" s="645"/>
      <c r="EKJ6" s="645"/>
      <c r="EKK6" s="645"/>
      <c r="EKL6" s="645"/>
      <c r="EKM6" s="649"/>
      <c r="EKN6" s="645"/>
      <c r="EKO6" s="645"/>
      <c r="EKP6" s="645"/>
      <c r="EKQ6" s="645"/>
      <c r="EKR6" s="645"/>
      <c r="EKS6" s="645"/>
      <c r="EKT6" s="645"/>
      <c r="EKU6" s="647"/>
      <c r="EKV6" s="644"/>
      <c r="EKW6" s="645"/>
      <c r="EKX6" s="645"/>
      <c r="EKY6" s="645"/>
      <c r="EKZ6" s="645"/>
      <c r="ELA6" s="645"/>
      <c r="ELB6" s="645"/>
      <c r="ELC6" s="649"/>
      <c r="ELD6" s="645"/>
      <c r="ELE6" s="645"/>
      <c r="ELF6" s="645"/>
      <c r="ELG6" s="645"/>
      <c r="ELH6" s="645"/>
      <c r="ELI6" s="645"/>
      <c r="ELJ6" s="645"/>
      <c r="ELK6" s="647"/>
      <c r="ELL6" s="644"/>
      <c r="ELM6" s="645"/>
      <c r="ELN6" s="645"/>
      <c r="ELO6" s="645"/>
      <c r="ELP6" s="645"/>
      <c r="ELQ6" s="645"/>
      <c r="ELR6" s="645"/>
      <c r="ELS6" s="649"/>
      <c r="ELT6" s="645"/>
      <c r="ELU6" s="645"/>
      <c r="ELV6" s="645"/>
      <c r="ELW6" s="645"/>
      <c r="ELX6" s="645"/>
      <c r="ELY6" s="645"/>
      <c r="ELZ6" s="645"/>
      <c r="EMA6" s="647"/>
      <c r="EMB6" s="644"/>
      <c r="EMC6" s="645"/>
      <c r="EMD6" s="645"/>
      <c r="EME6" s="645"/>
      <c r="EMF6" s="645"/>
      <c r="EMG6" s="645"/>
      <c r="EMH6" s="645"/>
      <c r="EMI6" s="649"/>
      <c r="EMJ6" s="645"/>
      <c r="EMK6" s="645"/>
      <c r="EML6" s="645"/>
      <c r="EMM6" s="645"/>
      <c r="EMN6" s="645"/>
      <c r="EMO6" s="645"/>
      <c r="EMP6" s="645"/>
      <c r="EMQ6" s="647"/>
      <c r="EMR6" s="644"/>
      <c r="EMS6" s="645"/>
      <c r="EMT6" s="645"/>
      <c r="EMU6" s="645"/>
      <c r="EMV6" s="645"/>
      <c r="EMW6" s="645"/>
      <c r="EMX6" s="645"/>
      <c r="EMY6" s="649"/>
      <c r="EMZ6" s="645"/>
      <c r="ENA6" s="645"/>
      <c r="ENB6" s="645"/>
      <c r="ENC6" s="645"/>
      <c r="END6" s="645"/>
      <c r="ENE6" s="645"/>
      <c r="ENF6" s="645"/>
      <c r="ENG6" s="647"/>
      <c r="ENH6" s="644"/>
      <c r="ENI6" s="645"/>
      <c r="ENJ6" s="645"/>
      <c r="ENK6" s="645"/>
      <c r="ENL6" s="645"/>
      <c r="ENM6" s="645"/>
      <c r="ENN6" s="645"/>
      <c r="ENO6" s="649"/>
      <c r="ENP6" s="645"/>
      <c r="ENQ6" s="645"/>
      <c r="ENR6" s="645"/>
      <c r="ENS6" s="645"/>
      <c r="ENT6" s="645"/>
      <c r="ENU6" s="645"/>
      <c r="ENV6" s="645"/>
      <c r="ENW6" s="647"/>
      <c r="ENX6" s="644"/>
      <c r="ENY6" s="645"/>
      <c r="ENZ6" s="645"/>
      <c r="EOA6" s="645"/>
      <c r="EOB6" s="645"/>
      <c r="EOC6" s="645"/>
      <c r="EOD6" s="645"/>
      <c r="EOE6" s="649"/>
      <c r="EOF6" s="645"/>
      <c r="EOG6" s="645"/>
      <c r="EOH6" s="645"/>
      <c r="EOI6" s="645"/>
      <c r="EOJ6" s="645"/>
      <c r="EOK6" s="645"/>
      <c r="EOL6" s="645"/>
      <c r="EOM6" s="647"/>
      <c r="EON6" s="644"/>
      <c r="EOO6" s="645"/>
      <c r="EOP6" s="645"/>
      <c r="EOQ6" s="645"/>
      <c r="EOR6" s="645"/>
      <c r="EOS6" s="645"/>
      <c r="EOT6" s="645"/>
      <c r="EOU6" s="649"/>
      <c r="EOV6" s="645"/>
      <c r="EOW6" s="645"/>
      <c r="EOX6" s="645"/>
      <c r="EOY6" s="645"/>
      <c r="EOZ6" s="645"/>
      <c r="EPA6" s="645"/>
      <c r="EPB6" s="645"/>
      <c r="EPC6" s="647"/>
      <c r="EPD6" s="644"/>
      <c r="EPE6" s="645"/>
      <c r="EPF6" s="645"/>
      <c r="EPG6" s="645"/>
      <c r="EPH6" s="645"/>
      <c r="EPI6" s="645"/>
      <c r="EPJ6" s="645"/>
      <c r="EPK6" s="649"/>
      <c r="EPL6" s="645"/>
      <c r="EPM6" s="645"/>
      <c r="EPN6" s="645"/>
      <c r="EPO6" s="645"/>
      <c r="EPP6" s="645"/>
      <c r="EPQ6" s="645"/>
      <c r="EPR6" s="645"/>
      <c r="EPS6" s="647"/>
      <c r="EPT6" s="644"/>
      <c r="EPU6" s="645"/>
      <c r="EPV6" s="645"/>
      <c r="EPW6" s="645"/>
      <c r="EPX6" s="645"/>
      <c r="EPY6" s="645"/>
      <c r="EPZ6" s="645"/>
      <c r="EQA6" s="649"/>
      <c r="EQB6" s="645"/>
      <c r="EQC6" s="645"/>
      <c r="EQD6" s="645"/>
      <c r="EQE6" s="645"/>
      <c r="EQF6" s="645"/>
      <c r="EQG6" s="645"/>
      <c r="EQH6" s="645"/>
      <c r="EQI6" s="647"/>
      <c r="EQJ6" s="644"/>
      <c r="EQK6" s="645"/>
      <c r="EQL6" s="645"/>
      <c r="EQM6" s="645"/>
      <c r="EQN6" s="645"/>
      <c r="EQO6" s="645"/>
      <c r="EQP6" s="645"/>
      <c r="EQQ6" s="649"/>
      <c r="EQR6" s="645"/>
      <c r="EQS6" s="645"/>
      <c r="EQT6" s="645"/>
      <c r="EQU6" s="645"/>
      <c r="EQV6" s="645"/>
      <c r="EQW6" s="645"/>
      <c r="EQX6" s="645"/>
      <c r="EQY6" s="647"/>
      <c r="EQZ6" s="644"/>
      <c r="ERA6" s="645"/>
      <c r="ERB6" s="645"/>
      <c r="ERC6" s="645"/>
      <c r="ERD6" s="645"/>
      <c r="ERE6" s="645"/>
      <c r="ERF6" s="645"/>
      <c r="ERG6" s="649"/>
      <c r="ERH6" s="645"/>
      <c r="ERI6" s="645"/>
      <c r="ERJ6" s="645"/>
      <c r="ERK6" s="645"/>
      <c r="ERL6" s="645"/>
      <c r="ERM6" s="645"/>
      <c r="ERN6" s="645"/>
      <c r="ERO6" s="647"/>
      <c r="ERP6" s="644"/>
      <c r="ERQ6" s="645"/>
      <c r="ERR6" s="645"/>
      <c r="ERS6" s="645"/>
      <c r="ERT6" s="645"/>
      <c r="ERU6" s="645"/>
      <c r="ERV6" s="645"/>
      <c r="ERW6" s="649"/>
      <c r="ERX6" s="645"/>
      <c r="ERY6" s="645"/>
      <c r="ERZ6" s="645"/>
      <c r="ESA6" s="645"/>
      <c r="ESB6" s="645"/>
      <c r="ESC6" s="645"/>
      <c r="ESD6" s="645"/>
      <c r="ESE6" s="647"/>
      <c r="ESF6" s="644"/>
      <c r="ESG6" s="645"/>
      <c r="ESH6" s="645"/>
      <c r="ESI6" s="645"/>
      <c r="ESJ6" s="645"/>
      <c r="ESK6" s="645"/>
      <c r="ESL6" s="645"/>
      <c r="ESM6" s="649"/>
      <c r="ESN6" s="645"/>
      <c r="ESO6" s="645"/>
      <c r="ESP6" s="645"/>
      <c r="ESQ6" s="645"/>
      <c r="ESR6" s="645"/>
      <c r="ESS6" s="645"/>
      <c r="EST6" s="645"/>
      <c r="ESU6" s="647"/>
      <c r="ESV6" s="644"/>
      <c r="ESW6" s="645"/>
      <c r="ESX6" s="645"/>
      <c r="ESY6" s="645"/>
      <c r="ESZ6" s="645"/>
      <c r="ETA6" s="645"/>
      <c r="ETB6" s="645"/>
      <c r="ETC6" s="649"/>
      <c r="ETD6" s="645"/>
      <c r="ETE6" s="645"/>
      <c r="ETF6" s="645"/>
      <c r="ETG6" s="645"/>
      <c r="ETH6" s="645"/>
      <c r="ETI6" s="645"/>
      <c r="ETJ6" s="645"/>
      <c r="ETK6" s="647"/>
      <c r="ETL6" s="644"/>
      <c r="ETM6" s="645"/>
      <c r="ETN6" s="645"/>
      <c r="ETO6" s="645"/>
      <c r="ETP6" s="645"/>
      <c r="ETQ6" s="645"/>
      <c r="ETR6" s="645"/>
      <c r="ETS6" s="649"/>
      <c r="ETT6" s="645"/>
      <c r="ETU6" s="645"/>
      <c r="ETV6" s="645"/>
      <c r="ETW6" s="645"/>
      <c r="ETX6" s="645"/>
      <c r="ETY6" s="645"/>
      <c r="ETZ6" s="645"/>
      <c r="EUA6" s="647"/>
      <c r="EUB6" s="644"/>
      <c r="EUC6" s="645"/>
      <c r="EUD6" s="645"/>
      <c r="EUE6" s="645"/>
      <c r="EUF6" s="645"/>
      <c r="EUG6" s="645"/>
      <c r="EUH6" s="645"/>
      <c r="EUI6" s="649"/>
      <c r="EUJ6" s="645"/>
      <c r="EUK6" s="645"/>
      <c r="EUL6" s="645"/>
      <c r="EUM6" s="645"/>
      <c r="EUN6" s="645"/>
      <c r="EUO6" s="645"/>
      <c r="EUP6" s="645"/>
      <c r="EUQ6" s="647"/>
      <c r="EUR6" s="644"/>
      <c r="EUS6" s="645"/>
      <c r="EUT6" s="645"/>
      <c r="EUU6" s="645"/>
      <c r="EUV6" s="645"/>
      <c r="EUW6" s="645"/>
      <c r="EUX6" s="645"/>
      <c r="EUY6" s="649"/>
      <c r="EUZ6" s="645"/>
      <c r="EVA6" s="645"/>
      <c r="EVB6" s="645"/>
      <c r="EVC6" s="645"/>
      <c r="EVD6" s="645"/>
      <c r="EVE6" s="645"/>
      <c r="EVF6" s="645"/>
      <c r="EVG6" s="647"/>
      <c r="EVH6" s="644"/>
      <c r="EVI6" s="645"/>
      <c r="EVJ6" s="645"/>
      <c r="EVK6" s="645"/>
      <c r="EVL6" s="645"/>
      <c r="EVM6" s="645"/>
      <c r="EVN6" s="645"/>
      <c r="EVO6" s="649"/>
      <c r="EVP6" s="645"/>
      <c r="EVQ6" s="645"/>
      <c r="EVR6" s="645"/>
      <c r="EVS6" s="645"/>
      <c r="EVT6" s="645"/>
      <c r="EVU6" s="645"/>
      <c r="EVV6" s="645"/>
      <c r="EVW6" s="647"/>
      <c r="EVX6" s="644"/>
      <c r="EVY6" s="645"/>
      <c r="EVZ6" s="645"/>
      <c r="EWA6" s="645"/>
      <c r="EWB6" s="645"/>
      <c r="EWC6" s="645"/>
      <c r="EWD6" s="645"/>
      <c r="EWE6" s="649"/>
      <c r="EWF6" s="645"/>
      <c r="EWG6" s="645"/>
      <c r="EWH6" s="645"/>
      <c r="EWI6" s="645"/>
      <c r="EWJ6" s="645"/>
      <c r="EWK6" s="645"/>
      <c r="EWL6" s="645"/>
      <c r="EWM6" s="647"/>
      <c r="EWN6" s="644"/>
      <c r="EWO6" s="645"/>
      <c r="EWP6" s="645"/>
      <c r="EWQ6" s="645"/>
      <c r="EWR6" s="645"/>
      <c r="EWS6" s="645"/>
      <c r="EWT6" s="645"/>
      <c r="EWU6" s="649"/>
      <c r="EWV6" s="645"/>
      <c r="EWW6" s="645"/>
      <c r="EWX6" s="645"/>
      <c r="EWY6" s="645"/>
      <c r="EWZ6" s="645"/>
      <c r="EXA6" s="645"/>
      <c r="EXB6" s="645"/>
      <c r="EXC6" s="647"/>
      <c r="EXD6" s="644"/>
      <c r="EXE6" s="645"/>
      <c r="EXF6" s="645"/>
      <c r="EXG6" s="645"/>
      <c r="EXH6" s="645"/>
      <c r="EXI6" s="645"/>
      <c r="EXJ6" s="645"/>
      <c r="EXK6" s="649"/>
      <c r="EXL6" s="645"/>
      <c r="EXM6" s="645"/>
      <c r="EXN6" s="645"/>
      <c r="EXO6" s="645"/>
      <c r="EXP6" s="645"/>
      <c r="EXQ6" s="645"/>
      <c r="EXR6" s="645"/>
      <c r="EXS6" s="647"/>
      <c r="EXT6" s="644"/>
      <c r="EXU6" s="645"/>
      <c r="EXV6" s="645"/>
      <c r="EXW6" s="645"/>
      <c r="EXX6" s="645"/>
      <c r="EXY6" s="645"/>
      <c r="EXZ6" s="645"/>
      <c r="EYA6" s="649"/>
      <c r="EYB6" s="645"/>
      <c r="EYC6" s="645"/>
      <c r="EYD6" s="645"/>
      <c r="EYE6" s="645"/>
      <c r="EYF6" s="645"/>
      <c r="EYG6" s="645"/>
      <c r="EYH6" s="645"/>
      <c r="EYI6" s="647"/>
      <c r="EYJ6" s="644"/>
      <c r="EYK6" s="645"/>
      <c r="EYL6" s="645"/>
      <c r="EYM6" s="645"/>
      <c r="EYN6" s="645"/>
      <c r="EYO6" s="645"/>
      <c r="EYP6" s="645"/>
      <c r="EYQ6" s="649"/>
      <c r="EYR6" s="645"/>
      <c r="EYS6" s="645"/>
      <c r="EYT6" s="645"/>
      <c r="EYU6" s="645"/>
      <c r="EYV6" s="645"/>
      <c r="EYW6" s="645"/>
      <c r="EYX6" s="645"/>
      <c r="EYY6" s="647"/>
      <c r="EYZ6" s="644"/>
      <c r="EZA6" s="645"/>
      <c r="EZB6" s="645"/>
      <c r="EZC6" s="645"/>
      <c r="EZD6" s="645"/>
      <c r="EZE6" s="645"/>
      <c r="EZF6" s="645"/>
      <c r="EZG6" s="649"/>
      <c r="EZH6" s="645"/>
      <c r="EZI6" s="645"/>
      <c r="EZJ6" s="645"/>
      <c r="EZK6" s="645"/>
      <c r="EZL6" s="645"/>
      <c r="EZM6" s="645"/>
      <c r="EZN6" s="645"/>
      <c r="EZO6" s="647"/>
      <c r="EZP6" s="644"/>
      <c r="EZQ6" s="645"/>
      <c r="EZR6" s="645"/>
      <c r="EZS6" s="645"/>
      <c r="EZT6" s="645"/>
      <c r="EZU6" s="645"/>
      <c r="EZV6" s="645"/>
      <c r="EZW6" s="649"/>
      <c r="EZX6" s="645"/>
      <c r="EZY6" s="645"/>
      <c r="EZZ6" s="645"/>
      <c r="FAA6" s="645"/>
      <c r="FAB6" s="645"/>
      <c r="FAC6" s="645"/>
      <c r="FAD6" s="645"/>
      <c r="FAE6" s="647"/>
      <c r="FAF6" s="644"/>
      <c r="FAG6" s="645"/>
      <c r="FAH6" s="645"/>
      <c r="FAI6" s="645"/>
      <c r="FAJ6" s="645"/>
      <c r="FAK6" s="645"/>
      <c r="FAL6" s="645"/>
      <c r="FAM6" s="649"/>
      <c r="FAN6" s="645"/>
      <c r="FAO6" s="645"/>
      <c r="FAP6" s="645"/>
      <c r="FAQ6" s="645"/>
      <c r="FAR6" s="645"/>
      <c r="FAS6" s="645"/>
      <c r="FAT6" s="645"/>
      <c r="FAU6" s="647"/>
      <c r="FAV6" s="644"/>
      <c r="FAW6" s="645"/>
      <c r="FAX6" s="645"/>
      <c r="FAY6" s="645"/>
      <c r="FAZ6" s="645"/>
      <c r="FBA6" s="645"/>
      <c r="FBB6" s="645"/>
      <c r="FBC6" s="649"/>
      <c r="FBD6" s="645"/>
      <c r="FBE6" s="645"/>
      <c r="FBF6" s="645"/>
      <c r="FBG6" s="645"/>
      <c r="FBH6" s="645"/>
      <c r="FBI6" s="645"/>
      <c r="FBJ6" s="645"/>
      <c r="FBK6" s="647"/>
      <c r="FBL6" s="644"/>
      <c r="FBM6" s="645"/>
      <c r="FBN6" s="645"/>
      <c r="FBO6" s="645"/>
      <c r="FBP6" s="645"/>
      <c r="FBQ6" s="645"/>
      <c r="FBR6" s="645"/>
      <c r="FBS6" s="649"/>
      <c r="FBT6" s="645"/>
      <c r="FBU6" s="645"/>
      <c r="FBV6" s="645"/>
      <c r="FBW6" s="645"/>
      <c r="FBX6" s="645"/>
      <c r="FBY6" s="645"/>
      <c r="FBZ6" s="645"/>
      <c r="FCA6" s="647"/>
      <c r="FCB6" s="644"/>
      <c r="FCC6" s="645"/>
      <c r="FCD6" s="645"/>
      <c r="FCE6" s="645"/>
      <c r="FCF6" s="645"/>
      <c r="FCG6" s="645"/>
      <c r="FCH6" s="645"/>
      <c r="FCI6" s="649"/>
      <c r="FCJ6" s="645"/>
      <c r="FCK6" s="645"/>
      <c r="FCL6" s="645"/>
      <c r="FCM6" s="645"/>
      <c r="FCN6" s="645"/>
      <c r="FCO6" s="645"/>
      <c r="FCP6" s="645"/>
      <c r="FCQ6" s="647"/>
      <c r="FCR6" s="644"/>
      <c r="FCS6" s="645"/>
      <c r="FCT6" s="645"/>
      <c r="FCU6" s="645"/>
      <c r="FCV6" s="645"/>
      <c r="FCW6" s="645"/>
      <c r="FCX6" s="645"/>
      <c r="FCY6" s="649"/>
      <c r="FCZ6" s="645"/>
      <c r="FDA6" s="645"/>
      <c r="FDB6" s="645"/>
      <c r="FDC6" s="645"/>
      <c r="FDD6" s="645"/>
      <c r="FDE6" s="645"/>
      <c r="FDF6" s="645"/>
      <c r="FDG6" s="647"/>
      <c r="FDH6" s="644"/>
      <c r="FDI6" s="645"/>
      <c r="FDJ6" s="645"/>
      <c r="FDK6" s="645"/>
      <c r="FDL6" s="645"/>
      <c r="FDM6" s="645"/>
      <c r="FDN6" s="645"/>
      <c r="FDO6" s="649"/>
      <c r="FDP6" s="645"/>
      <c r="FDQ6" s="645"/>
      <c r="FDR6" s="645"/>
      <c r="FDS6" s="645"/>
      <c r="FDT6" s="645"/>
      <c r="FDU6" s="645"/>
      <c r="FDV6" s="645"/>
      <c r="FDW6" s="647"/>
      <c r="FDX6" s="644"/>
      <c r="FDY6" s="645"/>
      <c r="FDZ6" s="645"/>
      <c r="FEA6" s="645"/>
      <c r="FEB6" s="645"/>
      <c r="FEC6" s="645"/>
      <c r="FED6" s="645"/>
      <c r="FEE6" s="649"/>
      <c r="FEF6" s="645"/>
      <c r="FEG6" s="645"/>
      <c r="FEH6" s="645"/>
      <c r="FEI6" s="645"/>
      <c r="FEJ6" s="645"/>
      <c r="FEK6" s="645"/>
      <c r="FEL6" s="645"/>
      <c r="FEM6" s="647"/>
      <c r="FEN6" s="644"/>
      <c r="FEO6" s="645"/>
      <c r="FEP6" s="645"/>
      <c r="FEQ6" s="645"/>
      <c r="FER6" s="645"/>
      <c r="FES6" s="645"/>
      <c r="FET6" s="645"/>
      <c r="FEU6" s="649"/>
      <c r="FEV6" s="645"/>
      <c r="FEW6" s="645"/>
      <c r="FEX6" s="645"/>
      <c r="FEY6" s="645"/>
      <c r="FEZ6" s="645"/>
      <c r="FFA6" s="645"/>
      <c r="FFB6" s="645"/>
      <c r="FFC6" s="647"/>
      <c r="FFD6" s="644"/>
      <c r="FFE6" s="645"/>
      <c r="FFF6" s="645"/>
      <c r="FFG6" s="645"/>
      <c r="FFH6" s="645"/>
      <c r="FFI6" s="645"/>
      <c r="FFJ6" s="645"/>
      <c r="FFK6" s="649"/>
      <c r="FFL6" s="645"/>
      <c r="FFM6" s="645"/>
      <c r="FFN6" s="645"/>
      <c r="FFO6" s="645"/>
      <c r="FFP6" s="645"/>
      <c r="FFQ6" s="645"/>
      <c r="FFR6" s="645"/>
      <c r="FFS6" s="647"/>
      <c r="FFT6" s="644"/>
      <c r="FFU6" s="645"/>
      <c r="FFV6" s="645"/>
      <c r="FFW6" s="645"/>
      <c r="FFX6" s="645"/>
      <c r="FFY6" s="645"/>
      <c r="FFZ6" s="645"/>
      <c r="FGA6" s="649"/>
      <c r="FGB6" s="645"/>
      <c r="FGC6" s="645"/>
      <c r="FGD6" s="645"/>
      <c r="FGE6" s="645"/>
      <c r="FGF6" s="645"/>
      <c r="FGG6" s="645"/>
      <c r="FGH6" s="645"/>
      <c r="FGI6" s="647"/>
      <c r="FGJ6" s="644"/>
      <c r="FGK6" s="645"/>
      <c r="FGL6" s="645"/>
      <c r="FGM6" s="645"/>
      <c r="FGN6" s="645"/>
      <c r="FGO6" s="645"/>
      <c r="FGP6" s="645"/>
      <c r="FGQ6" s="649"/>
      <c r="FGR6" s="645"/>
      <c r="FGS6" s="645"/>
      <c r="FGT6" s="645"/>
      <c r="FGU6" s="645"/>
      <c r="FGV6" s="645"/>
      <c r="FGW6" s="645"/>
      <c r="FGX6" s="645"/>
      <c r="FGY6" s="647"/>
      <c r="FGZ6" s="644"/>
      <c r="FHA6" s="645"/>
      <c r="FHB6" s="645"/>
      <c r="FHC6" s="645"/>
      <c r="FHD6" s="645"/>
      <c r="FHE6" s="645"/>
      <c r="FHF6" s="645"/>
      <c r="FHG6" s="649"/>
      <c r="FHH6" s="645"/>
      <c r="FHI6" s="645"/>
      <c r="FHJ6" s="645"/>
      <c r="FHK6" s="645"/>
      <c r="FHL6" s="645"/>
      <c r="FHM6" s="645"/>
      <c r="FHN6" s="645"/>
      <c r="FHO6" s="647"/>
      <c r="FHP6" s="644"/>
      <c r="FHQ6" s="645"/>
      <c r="FHR6" s="645"/>
      <c r="FHS6" s="645"/>
      <c r="FHT6" s="645"/>
      <c r="FHU6" s="645"/>
      <c r="FHV6" s="645"/>
      <c r="FHW6" s="649"/>
      <c r="FHX6" s="645"/>
      <c r="FHY6" s="645"/>
      <c r="FHZ6" s="645"/>
      <c r="FIA6" s="645"/>
      <c r="FIB6" s="645"/>
      <c r="FIC6" s="645"/>
      <c r="FID6" s="645"/>
      <c r="FIE6" s="647"/>
      <c r="FIF6" s="644"/>
      <c r="FIG6" s="645"/>
      <c r="FIH6" s="645"/>
      <c r="FII6" s="645"/>
      <c r="FIJ6" s="645"/>
      <c r="FIK6" s="645"/>
      <c r="FIL6" s="645"/>
      <c r="FIM6" s="649"/>
      <c r="FIN6" s="645"/>
      <c r="FIO6" s="645"/>
      <c r="FIP6" s="645"/>
      <c r="FIQ6" s="645"/>
      <c r="FIR6" s="645"/>
      <c r="FIS6" s="645"/>
      <c r="FIT6" s="645"/>
      <c r="FIU6" s="647"/>
      <c r="FIV6" s="644"/>
      <c r="FIW6" s="645"/>
      <c r="FIX6" s="645"/>
      <c r="FIY6" s="645"/>
      <c r="FIZ6" s="645"/>
      <c r="FJA6" s="645"/>
      <c r="FJB6" s="645"/>
      <c r="FJC6" s="649"/>
      <c r="FJD6" s="645"/>
      <c r="FJE6" s="645"/>
      <c r="FJF6" s="645"/>
      <c r="FJG6" s="645"/>
      <c r="FJH6" s="645"/>
      <c r="FJI6" s="645"/>
      <c r="FJJ6" s="645"/>
      <c r="FJK6" s="647"/>
      <c r="FJL6" s="644"/>
      <c r="FJM6" s="645"/>
      <c r="FJN6" s="645"/>
      <c r="FJO6" s="645"/>
      <c r="FJP6" s="645"/>
      <c r="FJQ6" s="645"/>
      <c r="FJR6" s="645"/>
      <c r="FJS6" s="649"/>
      <c r="FJT6" s="645"/>
      <c r="FJU6" s="645"/>
      <c r="FJV6" s="645"/>
      <c r="FJW6" s="645"/>
      <c r="FJX6" s="645"/>
      <c r="FJY6" s="645"/>
      <c r="FJZ6" s="645"/>
      <c r="FKA6" s="647"/>
      <c r="FKB6" s="644"/>
      <c r="FKC6" s="645"/>
      <c r="FKD6" s="645"/>
      <c r="FKE6" s="645"/>
      <c r="FKF6" s="645"/>
      <c r="FKG6" s="645"/>
      <c r="FKH6" s="645"/>
      <c r="FKI6" s="649"/>
      <c r="FKJ6" s="645"/>
      <c r="FKK6" s="645"/>
      <c r="FKL6" s="645"/>
      <c r="FKM6" s="645"/>
      <c r="FKN6" s="645"/>
      <c r="FKO6" s="645"/>
      <c r="FKP6" s="645"/>
      <c r="FKQ6" s="647"/>
      <c r="FKR6" s="644"/>
      <c r="FKS6" s="645"/>
      <c r="FKT6" s="645"/>
      <c r="FKU6" s="645"/>
      <c r="FKV6" s="645"/>
      <c r="FKW6" s="645"/>
      <c r="FKX6" s="645"/>
      <c r="FKY6" s="649"/>
      <c r="FKZ6" s="645"/>
      <c r="FLA6" s="645"/>
      <c r="FLB6" s="645"/>
      <c r="FLC6" s="645"/>
      <c r="FLD6" s="645"/>
      <c r="FLE6" s="645"/>
      <c r="FLF6" s="645"/>
      <c r="FLG6" s="647"/>
      <c r="FLH6" s="644"/>
      <c r="FLI6" s="645"/>
      <c r="FLJ6" s="645"/>
      <c r="FLK6" s="645"/>
      <c r="FLL6" s="645"/>
      <c r="FLM6" s="645"/>
      <c r="FLN6" s="645"/>
      <c r="FLO6" s="649"/>
      <c r="FLP6" s="645"/>
      <c r="FLQ6" s="645"/>
      <c r="FLR6" s="645"/>
      <c r="FLS6" s="645"/>
      <c r="FLT6" s="645"/>
      <c r="FLU6" s="645"/>
      <c r="FLV6" s="645"/>
      <c r="FLW6" s="647"/>
      <c r="FLX6" s="644"/>
      <c r="FLY6" s="645"/>
      <c r="FLZ6" s="645"/>
      <c r="FMA6" s="645"/>
      <c r="FMB6" s="645"/>
      <c r="FMC6" s="645"/>
      <c r="FMD6" s="645"/>
      <c r="FME6" s="649"/>
      <c r="FMF6" s="645"/>
      <c r="FMG6" s="645"/>
      <c r="FMH6" s="645"/>
      <c r="FMI6" s="645"/>
      <c r="FMJ6" s="645"/>
      <c r="FMK6" s="645"/>
      <c r="FML6" s="645"/>
      <c r="FMM6" s="647"/>
      <c r="FMN6" s="644"/>
      <c r="FMO6" s="645"/>
      <c r="FMP6" s="645"/>
      <c r="FMQ6" s="645"/>
      <c r="FMR6" s="645"/>
      <c r="FMS6" s="645"/>
      <c r="FMT6" s="645"/>
      <c r="FMU6" s="649"/>
      <c r="FMV6" s="645"/>
      <c r="FMW6" s="645"/>
      <c r="FMX6" s="645"/>
      <c r="FMY6" s="645"/>
      <c r="FMZ6" s="645"/>
      <c r="FNA6" s="645"/>
      <c r="FNB6" s="645"/>
      <c r="FNC6" s="647"/>
      <c r="FND6" s="644"/>
      <c r="FNE6" s="645"/>
      <c r="FNF6" s="645"/>
      <c r="FNG6" s="645"/>
      <c r="FNH6" s="645"/>
      <c r="FNI6" s="645"/>
      <c r="FNJ6" s="645"/>
      <c r="FNK6" s="649"/>
      <c r="FNL6" s="645"/>
      <c r="FNM6" s="645"/>
      <c r="FNN6" s="645"/>
      <c r="FNO6" s="645"/>
      <c r="FNP6" s="645"/>
      <c r="FNQ6" s="645"/>
      <c r="FNR6" s="645"/>
      <c r="FNS6" s="647"/>
      <c r="FNT6" s="644"/>
      <c r="FNU6" s="645"/>
      <c r="FNV6" s="645"/>
      <c r="FNW6" s="645"/>
      <c r="FNX6" s="645"/>
      <c r="FNY6" s="645"/>
      <c r="FNZ6" s="645"/>
      <c r="FOA6" s="649"/>
      <c r="FOB6" s="645"/>
      <c r="FOC6" s="645"/>
      <c r="FOD6" s="645"/>
      <c r="FOE6" s="645"/>
      <c r="FOF6" s="645"/>
      <c r="FOG6" s="645"/>
      <c r="FOH6" s="645"/>
      <c r="FOI6" s="647"/>
      <c r="FOJ6" s="644"/>
      <c r="FOK6" s="645"/>
      <c r="FOL6" s="645"/>
      <c r="FOM6" s="645"/>
      <c r="FON6" s="645"/>
      <c r="FOO6" s="645"/>
      <c r="FOP6" s="645"/>
      <c r="FOQ6" s="649"/>
      <c r="FOR6" s="645"/>
      <c r="FOS6" s="645"/>
      <c r="FOT6" s="645"/>
      <c r="FOU6" s="645"/>
      <c r="FOV6" s="645"/>
      <c r="FOW6" s="645"/>
      <c r="FOX6" s="645"/>
      <c r="FOY6" s="647"/>
      <c r="FOZ6" s="644"/>
      <c r="FPA6" s="645"/>
      <c r="FPB6" s="645"/>
      <c r="FPC6" s="645"/>
      <c r="FPD6" s="645"/>
      <c r="FPE6" s="645"/>
      <c r="FPF6" s="645"/>
      <c r="FPG6" s="649"/>
      <c r="FPH6" s="645"/>
      <c r="FPI6" s="645"/>
      <c r="FPJ6" s="645"/>
      <c r="FPK6" s="645"/>
      <c r="FPL6" s="645"/>
      <c r="FPM6" s="645"/>
      <c r="FPN6" s="645"/>
      <c r="FPO6" s="647"/>
      <c r="FPP6" s="644"/>
      <c r="FPQ6" s="645"/>
      <c r="FPR6" s="645"/>
      <c r="FPS6" s="645"/>
      <c r="FPT6" s="645"/>
      <c r="FPU6" s="645"/>
      <c r="FPV6" s="645"/>
      <c r="FPW6" s="649"/>
      <c r="FPX6" s="645"/>
      <c r="FPY6" s="645"/>
      <c r="FPZ6" s="645"/>
      <c r="FQA6" s="645"/>
      <c r="FQB6" s="645"/>
      <c r="FQC6" s="645"/>
      <c r="FQD6" s="645"/>
      <c r="FQE6" s="647"/>
      <c r="FQF6" s="644"/>
      <c r="FQG6" s="645"/>
      <c r="FQH6" s="645"/>
      <c r="FQI6" s="645"/>
      <c r="FQJ6" s="645"/>
      <c r="FQK6" s="645"/>
      <c r="FQL6" s="645"/>
      <c r="FQM6" s="649"/>
      <c r="FQN6" s="645"/>
      <c r="FQO6" s="645"/>
      <c r="FQP6" s="645"/>
      <c r="FQQ6" s="645"/>
      <c r="FQR6" s="645"/>
      <c r="FQS6" s="645"/>
      <c r="FQT6" s="645"/>
      <c r="FQU6" s="647"/>
      <c r="FQV6" s="644"/>
      <c r="FQW6" s="645"/>
      <c r="FQX6" s="645"/>
      <c r="FQY6" s="645"/>
      <c r="FQZ6" s="645"/>
      <c r="FRA6" s="645"/>
      <c r="FRB6" s="645"/>
      <c r="FRC6" s="649"/>
      <c r="FRD6" s="645"/>
      <c r="FRE6" s="645"/>
      <c r="FRF6" s="645"/>
      <c r="FRG6" s="645"/>
      <c r="FRH6" s="645"/>
      <c r="FRI6" s="645"/>
      <c r="FRJ6" s="645"/>
      <c r="FRK6" s="647"/>
      <c r="FRL6" s="644"/>
      <c r="FRM6" s="645"/>
      <c r="FRN6" s="645"/>
      <c r="FRO6" s="645"/>
      <c r="FRP6" s="645"/>
      <c r="FRQ6" s="645"/>
      <c r="FRR6" s="645"/>
      <c r="FRS6" s="649"/>
      <c r="FRT6" s="645"/>
      <c r="FRU6" s="645"/>
      <c r="FRV6" s="645"/>
      <c r="FRW6" s="645"/>
      <c r="FRX6" s="645"/>
      <c r="FRY6" s="645"/>
      <c r="FRZ6" s="645"/>
      <c r="FSA6" s="647"/>
      <c r="FSB6" s="644"/>
      <c r="FSC6" s="645"/>
      <c r="FSD6" s="645"/>
      <c r="FSE6" s="645"/>
      <c r="FSF6" s="645"/>
      <c r="FSG6" s="645"/>
      <c r="FSH6" s="645"/>
      <c r="FSI6" s="649"/>
      <c r="FSJ6" s="645"/>
      <c r="FSK6" s="645"/>
      <c r="FSL6" s="645"/>
      <c r="FSM6" s="645"/>
      <c r="FSN6" s="645"/>
      <c r="FSO6" s="645"/>
      <c r="FSP6" s="645"/>
      <c r="FSQ6" s="647"/>
      <c r="FSR6" s="644"/>
      <c r="FSS6" s="645"/>
      <c r="FST6" s="645"/>
      <c r="FSU6" s="645"/>
      <c r="FSV6" s="645"/>
      <c r="FSW6" s="645"/>
      <c r="FSX6" s="645"/>
      <c r="FSY6" s="649"/>
      <c r="FSZ6" s="645"/>
      <c r="FTA6" s="645"/>
      <c r="FTB6" s="645"/>
      <c r="FTC6" s="645"/>
      <c r="FTD6" s="645"/>
      <c r="FTE6" s="645"/>
      <c r="FTF6" s="645"/>
      <c r="FTG6" s="647"/>
      <c r="FTH6" s="644"/>
      <c r="FTI6" s="645"/>
      <c r="FTJ6" s="645"/>
      <c r="FTK6" s="645"/>
      <c r="FTL6" s="645"/>
      <c r="FTM6" s="645"/>
      <c r="FTN6" s="645"/>
      <c r="FTO6" s="649"/>
      <c r="FTP6" s="645"/>
      <c r="FTQ6" s="645"/>
      <c r="FTR6" s="645"/>
      <c r="FTS6" s="645"/>
      <c r="FTT6" s="645"/>
      <c r="FTU6" s="645"/>
      <c r="FTV6" s="645"/>
      <c r="FTW6" s="647"/>
      <c r="FTX6" s="644"/>
      <c r="FTY6" s="645"/>
      <c r="FTZ6" s="645"/>
      <c r="FUA6" s="645"/>
      <c r="FUB6" s="645"/>
      <c r="FUC6" s="645"/>
      <c r="FUD6" s="645"/>
      <c r="FUE6" s="649"/>
      <c r="FUF6" s="645"/>
      <c r="FUG6" s="645"/>
      <c r="FUH6" s="645"/>
      <c r="FUI6" s="645"/>
      <c r="FUJ6" s="645"/>
      <c r="FUK6" s="645"/>
      <c r="FUL6" s="645"/>
      <c r="FUM6" s="647"/>
      <c r="FUN6" s="644"/>
      <c r="FUO6" s="645"/>
      <c r="FUP6" s="645"/>
      <c r="FUQ6" s="645"/>
      <c r="FUR6" s="645"/>
      <c r="FUS6" s="645"/>
      <c r="FUT6" s="645"/>
      <c r="FUU6" s="649"/>
      <c r="FUV6" s="645"/>
      <c r="FUW6" s="645"/>
      <c r="FUX6" s="645"/>
      <c r="FUY6" s="645"/>
      <c r="FUZ6" s="645"/>
      <c r="FVA6" s="645"/>
      <c r="FVB6" s="645"/>
      <c r="FVC6" s="647"/>
      <c r="FVD6" s="644"/>
      <c r="FVE6" s="645"/>
      <c r="FVF6" s="645"/>
      <c r="FVG6" s="645"/>
      <c r="FVH6" s="645"/>
      <c r="FVI6" s="645"/>
      <c r="FVJ6" s="645"/>
      <c r="FVK6" s="649"/>
      <c r="FVL6" s="645"/>
      <c r="FVM6" s="645"/>
      <c r="FVN6" s="645"/>
      <c r="FVO6" s="645"/>
      <c r="FVP6" s="645"/>
      <c r="FVQ6" s="645"/>
      <c r="FVR6" s="645"/>
      <c r="FVS6" s="647"/>
      <c r="FVT6" s="644"/>
      <c r="FVU6" s="645"/>
      <c r="FVV6" s="645"/>
      <c r="FVW6" s="645"/>
      <c r="FVX6" s="645"/>
      <c r="FVY6" s="645"/>
      <c r="FVZ6" s="645"/>
      <c r="FWA6" s="649"/>
      <c r="FWB6" s="645"/>
      <c r="FWC6" s="645"/>
      <c r="FWD6" s="645"/>
      <c r="FWE6" s="645"/>
      <c r="FWF6" s="645"/>
      <c r="FWG6" s="645"/>
      <c r="FWH6" s="645"/>
      <c r="FWI6" s="647"/>
      <c r="FWJ6" s="644"/>
      <c r="FWK6" s="645"/>
      <c r="FWL6" s="645"/>
      <c r="FWM6" s="645"/>
      <c r="FWN6" s="645"/>
      <c r="FWO6" s="645"/>
      <c r="FWP6" s="645"/>
      <c r="FWQ6" s="649"/>
      <c r="FWR6" s="645"/>
      <c r="FWS6" s="645"/>
      <c r="FWT6" s="645"/>
      <c r="FWU6" s="645"/>
      <c r="FWV6" s="645"/>
      <c r="FWW6" s="645"/>
      <c r="FWX6" s="645"/>
      <c r="FWY6" s="647"/>
      <c r="FWZ6" s="644"/>
      <c r="FXA6" s="645"/>
      <c r="FXB6" s="645"/>
      <c r="FXC6" s="645"/>
      <c r="FXD6" s="645"/>
      <c r="FXE6" s="645"/>
      <c r="FXF6" s="645"/>
      <c r="FXG6" s="649"/>
      <c r="FXH6" s="645"/>
      <c r="FXI6" s="645"/>
      <c r="FXJ6" s="645"/>
      <c r="FXK6" s="645"/>
      <c r="FXL6" s="645"/>
      <c r="FXM6" s="645"/>
      <c r="FXN6" s="645"/>
      <c r="FXO6" s="647"/>
      <c r="FXP6" s="644"/>
      <c r="FXQ6" s="645"/>
      <c r="FXR6" s="645"/>
      <c r="FXS6" s="645"/>
      <c r="FXT6" s="645"/>
      <c r="FXU6" s="645"/>
      <c r="FXV6" s="645"/>
      <c r="FXW6" s="649"/>
      <c r="FXX6" s="645"/>
      <c r="FXY6" s="645"/>
      <c r="FXZ6" s="645"/>
      <c r="FYA6" s="645"/>
      <c r="FYB6" s="645"/>
      <c r="FYC6" s="645"/>
      <c r="FYD6" s="645"/>
      <c r="FYE6" s="647"/>
      <c r="FYF6" s="644"/>
      <c r="FYG6" s="645"/>
      <c r="FYH6" s="645"/>
      <c r="FYI6" s="645"/>
      <c r="FYJ6" s="645"/>
      <c r="FYK6" s="645"/>
      <c r="FYL6" s="645"/>
      <c r="FYM6" s="649"/>
      <c r="FYN6" s="645"/>
      <c r="FYO6" s="645"/>
      <c r="FYP6" s="645"/>
      <c r="FYQ6" s="645"/>
      <c r="FYR6" s="645"/>
      <c r="FYS6" s="645"/>
      <c r="FYT6" s="645"/>
      <c r="FYU6" s="647"/>
      <c r="FYV6" s="644"/>
      <c r="FYW6" s="645"/>
      <c r="FYX6" s="645"/>
      <c r="FYY6" s="645"/>
      <c r="FYZ6" s="645"/>
      <c r="FZA6" s="645"/>
      <c r="FZB6" s="645"/>
      <c r="FZC6" s="649"/>
      <c r="FZD6" s="645"/>
      <c r="FZE6" s="645"/>
      <c r="FZF6" s="645"/>
      <c r="FZG6" s="645"/>
      <c r="FZH6" s="645"/>
      <c r="FZI6" s="645"/>
      <c r="FZJ6" s="645"/>
      <c r="FZK6" s="647"/>
      <c r="FZL6" s="644"/>
      <c r="FZM6" s="645"/>
      <c r="FZN6" s="645"/>
      <c r="FZO6" s="645"/>
      <c r="FZP6" s="645"/>
      <c r="FZQ6" s="645"/>
      <c r="FZR6" s="645"/>
      <c r="FZS6" s="649"/>
      <c r="FZT6" s="645"/>
      <c r="FZU6" s="645"/>
      <c r="FZV6" s="645"/>
      <c r="FZW6" s="645"/>
      <c r="FZX6" s="645"/>
      <c r="FZY6" s="645"/>
      <c r="FZZ6" s="645"/>
      <c r="GAA6" s="647"/>
      <c r="GAB6" s="644"/>
      <c r="GAC6" s="645"/>
      <c r="GAD6" s="645"/>
      <c r="GAE6" s="645"/>
      <c r="GAF6" s="645"/>
      <c r="GAG6" s="645"/>
      <c r="GAH6" s="645"/>
      <c r="GAI6" s="649"/>
      <c r="GAJ6" s="645"/>
      <c r="GAK6" s="645"/>
      <c r="GAL6" s="645"/>
      <c r="GAM6" s="645"/>
      <c r="GAN6" s="645"/>
      <c r="GAO6" s="645"/>
      <c r="GAP6" s="645"/>
      <c r="GAQ6" s="647"/>
      <c r="GAR6" s="644"/>
      <c r="GAS6" s="645"/>
      <c r="GAT6" s="645"/>
      <c r="GAU6" s="645"/>
      <c r="GAV6" s="645"/>
      <c r="GAW6" s="645"/>
      <c r="GAX6" s="645"/>
      <c r="GAY6" s="649"/>
      <c r="GAZ6" s="645"/>
      <c r="GBA6" s="645"/>
      <c r="GBB6" s="645"/>
      <c r="GBC6" s="645"/>
      <c r="GBD6" s="645"/>
      <c r="GBE6" s="645"/>
      <c r="GBF6" s="645"/>
      <c r="GBG6" s="647"/>
      <c r="GBH6" s="644"/>
      <c r="GBI6" s="645"/>
      <c r="GBJ6" s="645"/>
      <c r="GBK6" s="645"/>
      <c r="GBL6" s="645"/>
      <c r="GBM6" s="645"/>
      <c r="GBN6" s="645"/>
      <c r="GBO6" s="649"/>
      <c r="GBP6" s="645"/>
      <c r="GBQ6" s="645"/>
      <c r="GBR6" s="645"/>
      <c r="GBS6" s="645"/>
      <c r="GBT6" s="645"/>
      <c r="GBU6" s="645"/>
      <c r="GBV6" s="645"/>
      <c r="GBW6" s="647"/>
      <c r="GBX6" s="644"/>
      <c r="GBY6" s="645"/>
      <c r="GBZ6" s="645"/>
      <c r="GCA6" s="645"/>
      <c r="GCB6" s="645"/>
      <c r="GCC6" s="645"/>
      <c r="GCD6" s="645"/>
      <c r="GCE6" s="649"/>
      <c r="GCF6" s="645"/>
      <c r="GCG6" s="645"/>
      <c r="GCH6" s="645"/>
      <c r="GCI6" s="645"/>
      <c r="GCJ6" s="645"/>
      <c r="GCK6" s="645"/>
      <c r="GCL6" s="645"/>
      <c r="GCM6" s="647"/>
      <c r="GCN6" s="644"/>
      <c r="GCO6" s="645"/>
      <c r="GCP6" s="645"/>
      <c r="GCQ6" s="645"/>
      <c r="GCR6" s="645"/>
      <c r="GCS6" s="645"/>
      <c r="GCT6" s="645"/>
      <c r="GCU6" s="649"/>
      <c r="GCV6" s="645"/>
      <c r="GCW6" s="645"/>
      <c r="GCX6" s="645"/>
      <c r="GCY6" s="645"/>
      <c r="GCZ6" s="645"/>
      <c r="GDA6" s="645"/>
      <c r="GDB6" s="645"/>
      <c r="GDC6" s="647"/>
      <c r="GDD6" s="644"/>
      <c r="GDE6" s="645"/>
      <c r="GDF6" s="645"/>
      <c r="GDG6" s="645"/>
      <c r="GDH6" s="645"/>
      <c r="GDI6" s="645"/>
      <c r="GDJ6" s="645"/>
      <c r="GDK6" s="649"/>
      <c r="GDL6" s="645"/>
      <c r="GDM6" s="645"/>
      <c r="GDN6" s="645"/>
      <c r="GDO6" s="645"/>
      <c r="GDP6" s="645"/>
      <c r="GDQ6" s="645"/>
      <c r="GDR6" s="645"/>
      <c r="GDS6" s="647"/>
      <c r="GDT6" s="644"/>
      <c r="GDU6" s="645"/>
      <c r="GDV6" s="645"/>
      <c r="GDW6" s="645"/>
      <c r="GDX6" s="645"/>
      <c r="GDY6" s="645"/>
      <c r="GDZ6" s="645"/>
      <c r="GEA6" s="649"/>
      <c r="GEB6" s="645"/>
      <c r="GEC6" s="645"/>
      <c r="GED6" s="645"/>
      <c r="GEE6" s="645"/>
      <c r="GEF6" s="645"/>
      <c r="GEG6" s="645"/>
      <c r="GEH6" s="645"/>
      <c r="GEI6" s="647"/>
      <c r="GEJ6" s="644"/>
      <c r="GEK6" s="645"/>
      <c r="GEL6" s="645"/>
      <c r="GEM6" s="645"/>
      <c r="GEN6" s="645"/>
      <c r="GEO6" s="645"/>
      <c r="GEP6" s="645"/>
      <c r="GEQ6" s="649"/>
      <c r="GER6" s="645"/>
      <c r="GES6" s="645"/>
      <c r="GET6" s="645"/>
      <c r="GEU6" s="645"/>
      <c r="GEV6" s="645"/>
      <c r="GEW6" s="645"/>
      <c r="GEX6" s="645"/>
      <c r="GEY6" s="647"/>
      <c r="GEZ6" s="644"/>
      <c r="GFA6" s="645"/>
      <c r="GFB6" s="645"/>
      <c r="GFC6" s="645"/>
      <c r="GFD6" s="645"/>
      <c r="GFE6" s="645"/>
      <c r="GFF6" s="645"/>
      <c r="GFG6" s="649"/>
      <c r="GFH6" s="645"/>
      <c r="GFI6" s="645"/>
      <c r="GFJ6" s="645"/>
      <c r="GFK6" s="645"/>
      <c r="GFL6" s="645"/>
      <c r="GFM6" s="645"/>
      <c r="GFN6" s="645"/>
      <c r="GFO6" s="647"/>
      <c r="GFP6" s="644"/>
      <c r="GFQ6" s="645"/>
      <c r="GFR6" s="645"/>
      <c r="GFS6" s="645"/>
      <c r="GFT6" s="645"/>
      <c r="GFU6" s="645"/>
      <c r="GFV6" s="645"/>
      <c r="GFW6" s="649"/>
      <c r="GFX6" s="645"/>
      <c r="GFY6" s="645"/>
      <c r="GFZ6" s="645"/>
      <c r="GGA6" s="645"/>
      <c r="GGB6" s="645"/>
      <c r="GGC6" s="645"/>
      <c r="GGD6" s="645"/>
      <c r="GGE6" s="647"/>
      <c r="GGF6" s="644"/>
      <c r="GGG6" s="645"/>
      <c r="GGH6" s="645"/>
      <c r="GGI6" s="645"/>
      <c r="GGJ6" s="645"/>
      <c r="GGK6" s="645"/>
      <c r="GGL6" s="645"/>
      <c r="GGM6" s="649"/>
      <c r="GGN6" s="645"/>
      <c r="GGO6" s="645"/>
      <c r="GGP6" s="645"/>
      <c r="GGQ6" s="645"/>
      <c r="GGR6" s="645"/>
      <c r="GGS6" s="645"/>
      <c r="GGT6" s="645"/>
      <c r="GGU6" s="647"/>
      <c r="GGV6" s="644"/>
      <c r="GGW6" s="645"/>
      <c r="GGX6" s="645"/>
      <c r="GGY6" s="645"/>
      <c r="GGZ6" s="645"/>
      <c r="GHA6" s="645"/>
      <c r="GHB6" s="645"/>
      <c r="GHC6" s="649"/>
      <c r="GHD6" s="645"/>
      <c r="GHE6" s="645"/>
      <c r="GHF6" s="645"/>
      <c r="GHG6" s="645"/>
      <c r="GHH6" s="645"/>
      <c r="GHI6" s="645"/>
      <c r="GHJ6" s="645"/>
      <c r="GHK6" s="647"/>
      <c r="GHL6" s="644"/>
      <c r="GHM6" s="645"/>
      <c r="GHN6" s="645"/>
      <c r="GHO6" s="645"/>
      <c r="GHP6" s="645"/>
      <c r="GHQ6" s="645"/>
      <c r="GHR6" s="645"/>
      <c r="GHS6" s="649"/>
      <c r="GHT6" s="645"/>
      <c r="GHU6" s="645"/>
      <c r="GHV6" s="645"/>
      <c r="GHW6" s="645"/>
      <c r="GHX6" s="645"/>
      <c r="GHY6" s="645"/>
      <c r="GHZ6" s="645"/>
      <c r="GIA6" s="647"/>
      <c r="GIB6" s="644"/>
      <c r="GIC6" s="645"/>
      <c r="GID6" s="645"/>
      <c r="GIE6" s="645"/>
      <c r="GIF6" s="645"/>
      <c r="GIG6" s="645"/>
      <c r="GIH6" s="645"/>
      <c r="GII6" s="649"/>
      <c r="GIJ6" s="645"/>
      <c r="GIK6" s="645"/>
      <c r="GIL6" s="645"/>
      <c r="GIM6" s="645"/>
      <c r="GIN6" s="645"/>
      <c r="GIO6" s="645"/>
      <c r="GIP6" s="645"/>
      <c r="GIQ6" s="647"/>
      <c r="GIR6" s="644"/>
      <c r="GIS6" s="645"/>
      <c r="GIT6" s="645"/>
      <c r="GIU6" s="645"/>
      <c r="GIV6" s="645"/>
      <c r="GIW6" s="645"/>
      <c r="GIX6" s="645"/>
      <c r="GIY6" s="649"/>
      <c r="GIZ6" s="645"/>
      <c r="GJA6" s="645"/>
      <c r="GJB6" s="645"/>
      <c r="GJC6" s="645"/>
      <c r="GJD6" s="645"/>
      <c r="GJE6" s="645"/>
      <c r="GJF6" s="645"/>
      <c r="GJG6" s="647"/>
      <c r="GJH6" s="644"/>
      <c r="GJI6" s="645"/>
      <c r="GJJ6" s="645"/>
      <c r="GJK6" s="645"/>
      <c r="GJL6" s="645"/>
      <c r="GJM6" s="645"/>
      <c r="GJN6" s="645"/>
      <c r="GJO6" s="649"/>
      <c r="GJP6" s="645"/>
      <c r="GJQ6" s="645"/>
      <c r="GJR6" s="645"/>
      <c r="GJS6" s="645"/>
      <c r="GJT6" s="645"/>
      <c r="GJU6" s="645"/>
      <c r="GJV6" s="645"/>
      <c r="GJW6" s="647"/>
      <c r="GJX6" s="644"/>
      <c r="GJY6" s="645"/>
      <c r="GJZ6" s="645"/>
      <c r="GKA6" s="645"/>
      <c r="GKB6" s="645"/>
      <c r="GKC6" s="645"/>
      <c r="GKD6" s="645"/>
      <c r="GKE6" s="649"/>
      <c r="GKF6" s="645"/>
      <c r="GKG6" s="645"/>
      <c r="GKH6" s="645"/>
      <c r="GKI6" s="645"/>
      <c r="GKJ6" s="645"/>
      <c r="GKK6" s="645"/>
      <c r="GKL6" s="645"/>
      <c r="GKM6" s="647"/>
      <c r="GKN6" s="644"/>
      <c r="GKO6" s="645"/>
      <c r="GKP6" s="645"/>
      <c r="GKQ6" s="645"/>
      <c r="GKR6" s="645"/>
      <c r="GKS6" s="645"/>
      <c r="GKT6" s="645"/>
      <c r="GKU6" s="649"/>
      <c r="GKV6" s="645"/>
      <c r="GKW6" s="645"/>
      <c r="GKX6" s="645"/>
      <c r="GKY6" s="645"/>
      <c r="GKZ6" s="645"/>
      <c r="GLA6" s="645"/>
      <c r="GLB6" s="645"/>
      <c r="GLC6" s="647"/>
      <c r="GLD6" s="644"/>
      <c r="GLE6" s="645"/>
      <c r="GLF6" s="645"/>
      <c r="GLG6" s="645"/>
      <c r="GLH6" s="645"/>
      <c r="GLI6" s="645"/>
      <c r="GLJ6" s="645"/>
      <c r="GLK6" s="649"/>
      <c r="GLL6" s="645"/>
      <c r="GLM6" s="645"/>
      <c r="GLN6" s="645"/>
      <c r="GLO6" s="645"/>
      <c r="GLP6" s="645"/>
      <c r="GLQ6" s="645"/>
      <c r="GLR6" s="645"/>
      <c r="GLS6" s="647"/>
      <c r="GLT6" s="644"/>
      <c r="GLU6" s="645"/>
      <c r="GLV6" s="645"/>
      <c r="GLW6" s="645"/>
      <c r="GLX6" s="645"/>
      <c r="GLY6" s="645"/>
      <c r="GLZ6" s="645"/>
      <c r="GMA6" s="649"/>
      <c r="GMB6" s="645"/>
      <c r="GMC6" s="645"/>
      <c r="GMD6" s="645"/>
      <c r="GME6" s="645"/>
      <c r="GMF6" s="645"/>
      <c r="GMG6" s="645"/>
      <c r="GMH6" s="645"/>
      <c r="GMI6" s="647"/>
      <c r="GMJ6" s="644"/>
      <c r="GMK6" s="645"/>
      <c r="GML6" s="645"/>
      <c r="GMM6" s="645"/>
      <c r="GMN6" s="645"/>
      <c r="GMO6" s="645"/>
      <c r="GMP6" s="645"/>
      <c r="GMQ6" s="649"/>
      <c r="GMR6" s="645"/>
      <c r="GMS6" s="645"/>
      <c r="GMT6" s="645"/>
      <c r="GMU6" s="645"/>
      <c r="GMV6" s="645"/>
      <c r="GMW6" s="645"/>
      <c r="GMX6" s="645"/>
      <c r="GMY6" s="647"/>
      <c r="GMZ6" s="644"/>
      <c r="GNA6" s="645"/>
      <c r="GNB6" s="645"/>
      <c r="GNC6" s="645"/>
      <c r="GND6" s="645"/>
      <c r="GNE6" s="645"/>
      <c r="GNF6" s="645"/>
      <c r="GNG6" s="649"/>
      <c r="GNH6" s="645"/>
      <c r="GNI6" s="645"/>
      <c r="GNJ6" s="645"/>
      <c r="GNK6" s="645"/>
      <c r="GNL6" s="645"/>
      <c r="GNM6" s="645"/>
      <c r="GNN6" s="645"/>
      <c r="GNO6" s="647"/>
      <c r="GNP6" s="644"/>
      <c r="GNQ6" s="645"/>
      <c r="GNR6" s="645"/>
      <c r="GNS6" s="645"/>
      <c r="GNT6" s="645"/>
      <c r="GNU6" s="645"/>
      <c r="GNV6" s="645"/>
      <c r="GNW6" s="649"/>
      <c r="GNX6" s="645"/>
      <c r="GNY6" s="645"/>
      <c r="GNZ6" s="645"/>
      <c r="GOA6" s="645"/>
      <c r="GOB6" s="645"/>
      <c r="GOC6" s="645"/>
      <c r="GOD6" s="645"/>
      <c r="GOE6" s="647"/>
      <c r="GOF6" s="644"/>
      <c r="GOG6" s="645"/>
      <c r="GOH6" s="645"/>
      <c r="GOI6" s="645"/>
      <c r="GOJ6" s="645"/>
      <c r="GOK6" s="645"/>
      <c r="GOL6" s="645"/>
      <c r="GOM6" s="649"/>
      <c r="GON6" s="645"/>
      <c r="GOO6" s="645"/>
      <c r="GOP6" s="645"/>
      <c r="GOQ6" s="645"/>
      <c r="GOR6" s="645"/>
      <c r="GOS6" s="645"/>
      <c r="GOT6" s="645"/>
      <c r="GOU6" s="647"/>
      <c r="GOV6" s="644"/>
      <c r="GOW6" s="645"/>
      <c r="GOX6" s="645"/>
      <c r="GOY6" s="645"/>
      <c r="GOZ6" s="645"/>
      <c r="GPA6" s="645"/>
      <c r="GPB6" s="645"/>
      <c r="GPC6" s="649"/>
      <c r="GPD6" s="645"/>
      <c r="GPE6" s="645"/>
      <c r="GPF6" s="645"/>
      <c r="GPG6" s="645"/>
      <c r="GPH6" s="645"/>
      <c r="GPI6" s="645"/>
      <c r="GPJ6" s="645"/>
      <c r="GPK6" s="647"/>
      <c r="GPL6" s="644"/>
      <c r="GPM6" s="645"/>
      <c r="GPN6" s="645"/>
      <c r="GPO6" s="645"/>
      <c r="GPP6" s="645"/>
      <c r="GPQ6" s="645"/>
      <c r="GPR6" s="645"/>
      <c r="GPS6" s="649"/>
      <c r="GPT6" s="645"/>
      <c r="GPU6" s="645"/>
      <c r="GPV6" s="645"/>
      <c r="GPW6" s="645"/>
      <c r="GPX6" s="645"/>
      <c r="GPY6" s="645"/>
      <c r="GPZ6" s="645"/>
      <c r="GQA6" s="647"/>
      <c r="GQB6" s="644"/>
      <c r="GQC6" s="645"/>
      <c r="GQD6" s="645"/>
      <c r="GQE6" s="645"/>
      <c r="GQF6" s="645"/>
      <c r="GQG6" s="645"/>
      <c r="GQH6" s="645"/>
      <c r="GQI6" s="649"/>
      <c r="GQJ6" s="645"/>
      <c r="GQK6" s="645"/>
      <c r="GQL6" s="645"/>
      <c r="GQM6" s="645"/>
      <c r="GQN6" s="645"/>
      <c r="GQO6" s="645"/>
      <c r="GQP6" s="645"/>
      <c r="GQQ6" s="647"/>
      <c r="GQR6" s="644"/>
      <c r="GQS6" s="645"/>
      <c r="GQT6" s="645"/>
      <c r="GQU6" s="645"/>
      <c r="GQV6" s="645"/>
      <c r="GQW6" s="645"/>
      <c r="GQX6" s="645"/>
      <c r="GQY6" s="649"/>
      <c r="GQZ6" s="645"/>
      <c r="GRA6" s="645"/>
      <c r="GRB6" s="645"/>
      <c r="GRC6" s="645"/>
      <c r="GRD6" s="645"/>
      <c r="GRE6" s="645"/>
      <c r="GRF6" s="645"/>
      <c r="GRG6" s="647"/>
      <c r="GRH6" s="644"/>
      <c r="GRI6" s="645"/>
      <c r="GRJ6" s="645"/>
      <c r="GRK6" s="645"/>
      <c r="GRL6" s="645"/>
      <c r="GRM6" s="645"/>
      <c r="GRN6" s="645"/>
      <c r="GRO6" s="649"/>
      <c r="GRP6" s="645"/>
      <c r="GRQ6" s="645"/>
      <c r="GRR6" s="645"/>
      <c r="GRS6" s="645"/>
      <c r="GRT6" s="645"/>
      <c r="GRU6" s="645"/>
      <c r="GRV6" s="645"/>
      <c r="GRW6" s="647"/>
      <c r="GRX6" s="644"/>
      <c r="GRY6" s="645"/>
      <c r="GRZ6" s="645"/>
      <c r="GSA6" s="645"/>
      <c r="GSB6" s="645"/>
      <c r="GSC6" s="645"/>
      <c r="GSD6" s="645"/>
      <c r="GSE6" s="649"/>
      <c r="GSF6" s="645"/>
      <c r="GSG6" s="645"/>
      <c r="GSH6" s="645"/>
      <c r="GSI6" s="645"/>
      <c r="GSJ6" s="645"/>
      <c r="GSK6" s="645"/>
      <c r="GSL6" s="645"/>
      <c r="GSM6" s="647"/>
      <c r="GSN6" s="644"/>
      <c r="GSO6" s="645"/>
      <c r="GSP6" s="645"/>
      <c r="GSQ6" s="645"/>
      <c r="GSR6" s="645"/>
      <c r="GSS6" s="645"/>
      <c r="GST6" s="645"/>
      <c r="GSU6" s="649"/>
      <c r="GSV6" s="645"/>
      <c r="GSW6" s="645"/>
      <c r="GSX6" s="645"/>
      <c r="GSY6" s="645"/>
      <c r="GSZ6" s="645"/>
      <c r="GTA6" s="645"/>
      <c r="GTB6" s="645"/>
      <c r="GTC6" s="647"/>
      <c r="GTD6" s="644"/>
      <c r="GTE6" s="645"/>
      <c r="GTF6" s="645"/>
      <c r="GTG6" s="645"/>
      <c r="GTH6" s="645"/>
      <c r="GTI6" s="645"/>
      <c r="GTJ6" s="645"/>
      <c r="GTK6" s="649"/>
      <c r="GTL6" s="645"/>
      <c r="GTM6" s="645"/>
      <c r="GTN6" s="645"/>
      <c r="GTO6" s="645"/>
      <c r="GTP6" s="645"/>
      <c r="GTQ6" s="645"/>
      <c r="GTR6" s="645"/>
      <c r="GTS6" s="647"/>
      <c r="GTT6" s="644"/>
      <c r="GTU6" s="645"/>
      <c r="GTV6" s="645"/>
      <c r="GTW6" s="645"/>
      <c r="GTX6" s="645"/>
      <c r="GTY6" s="645"/>
      <c r="GTZ6" s="645"/>
      <c r="GUA6" s="649"/>
      <c r="GUB6" s="645"/>
      <c r="GUC6" s="645"/>
      <c r="GUD6" s="645"/>
      <c r="GUE6" s="645"/>
      <c r="GUF6" s="645"/>
      <c r="GUG6" s="645"/>
      <c r="GUH6" s="645"/>
      <c r="GUI6" s="647"/>
      <c r="GUJ6" s="644"/>
      <c r="GUK6" s="645"/>
      <c r="GUL6" s="645"/>
      <c r="GUM6" s="645"/>
      <c r="GUN6" s="645"/>
      <c r="GUO6" s="645"/>
      <c r="GUP6" s="645"/>
      <c r="GUQ6" s="649"/>
      <c r="GUR6" s="645"/>
      <c r="GUS6" s="645"/>
      <c r="GUT6" s="645"/>
      <c r="GUU6" s="645"/>
      <c r="GUV6" s="645"/>
      <c r="GUW6" s="645"/>
      <c r="GUX6" s="645"/>
      <c r="GUY6" s="647"/>
      <c r="GUZ6" s="644"/>
      <c r="GVA6" s="645"/>
      <c r="GVB6" s="645"/>
      <c r="GVC6" s="645"/>
      <c r="GVD6" s="645"/>
      <c r="GVE6" s="645"/>
      <c r="GVF6" s="645"/>
      <c r="GVG6" s="649"/>
      <c r="GVH6" s="645"/>
      <c r="GVI6" s="645"/>
      <c r="GVJ6" s="645"/>
      <c r="GVK6" s="645"/>
      <c r="GVL6" s="645"/>
      <c r="GVM6" s="645"/>
      <c r="GVN6" s="645"/>
      <c r="GVO6" s="647"/>
      <c r="GVP6" s="644"/>
      <c r="GVQ6" s="645"/>
      <c r="GVR6" s="645"/>
      <c r="GVS6" s="645"/>
      <c r="GVT6" s="645"/>
      <c r="GVU6" s="645"/>
      <c r="GVV6" s="645"/>
      <c r="GVW6" s="649"/>
      <c r="GVX6" s="645"/>
      <c r="GVY6" s="645"/>
      <c r="GVZ6" s="645"/>
      <c r="GWA6" s="645"/>
      <c r="GWB6" s="645"/>
      <c r="GWC6" s="645"/>
      <c r="GWD6" s="645"/>
      <c r="GWE6" s="647"/>
      <c r="GWF6" s="644"/>
      <c r="GWG6" s="645"/>
      <c r="GWH6" s="645"/>
      <c r="GWI6" s="645"/>
      <c r="GWJ6" s="645"/>
      <c r="GWK6" s="645"/>
      <c r="GWL6" s="645"/>
      <c r="GWM6" s="649"/>
      <c r="GWN6" s="645"/>
      <c r="GWO6" s="645"/>
      <c r="GWP6" s="645"/>
      <c r="GWQ6" s="645"/>
      <c r="GWR6" s="645"/>
      <c r="GWS6" s="645"/>
      <c r="GWT6" s="645"/>
      <c r="GWU6" s="647"/>
      <c r="GWV6" s="644"/>
      <c r="GWW6" s="645"/>
      <c r="GWX6" s="645"/>
      <c r="GWY6" s="645"/>
      <c r="GWZ6" s="645"/>
      <c r="GXA6" s="645"/>
      <c r="GXB6" s="645"/>
      <c r="GXC6" s="649"/>
      <c r="GXD6" s="645"/>
      <c r="GXE6" s="645"/>
      <c r="GXF6" s="645"/>
      <c r="GXG6" s="645"/>
      <c r="GXH6" s="645"/>
      <c r="GXI6" s="645"/>
      <c r="GXJ6" s="645"/>
      <c r="GXK6" s="647"/>
      <c r="GXL6" s="644"/>
      <c r="GXM6" s="645"/>
      <c r="GXN6" s="645"/>
      <c r="GXO6" s="645"/>
      <c r="GXP6" s="645"/>
      <c r="GXQ6" s="645"/>
      <c r="GXR6" s="645"/>
      <c r="GXS6" s="649"/>
      <c r="GXT6" s="645"/>
      <c r="GXU6" s="645"/>
      <c r="GXV6" s="645"/>
      <c r="GXW6" s="645"/>
      <c r="GXX6" s="645"/>
      <c r="GXY6" s="645"/>
      <c r="GXZ6" s="645"/>
      <c r="GYA6" s="647"/>
      <c r="GYB6" s="644"/>
      <c r="GYC6" s="645"/>
      <c r="GYD6" s="645"/>
      <c r="GYE6" s="645"/>
      <c r="GYF6" s="645"/>
      <c r="GYG6" s="645"/>
      <c r="GYH6" s="645"/>
      <c r="GYI6" s="649"/>
      <c r="GYJ6" s="645"/>
      <c r="GYK6" s="645"/>
      <c r="GYL6" s="645"/>
      <c r="GYM6" s="645"/>
      <c r="GYN6" s="645"/>
      <c r="GYO6" s="645"/>
      <c r="GYP6" s="645"/>
      <c r="GYQ6" s="647"/>
      <c r="GYR6" s="644"/>
      <c r="GYS6" s="645"/>
      <c r="GYT6" s="645"/>
      <c r="GYU6" s="645"/>
      <c r="GYV6" s="645"/>
      <c r="GYW6" s="645"/>
      <c r="GYX6" s="645"/>
      <c r="GYY6" s="649"/>
      <c r="GYZ6" s="645"/>
      <c r="GZA6" s="645"/>
      <c r="GZB6" s="645"/>
      <c r="GZC6" s="645"/>
      <c r="GZD6" s="645"/>
      <c r="GZE6" s="645"/>
      <c r="GZF6" s="645"/>
      <c r="GZG6" s="647"/>
      <c r="GZH6" s="644"/>
      <c r="GZI6" s="645"/>
      <c r="GZJ6" s="645"/>
      <c r="GZK6" s="645"/>
      <c r="GZL6" s="645"/>
      <c r="GZM6" s="645"/>
      <c r="GZN6" s="645"/>
      <c r="GZO6" s="649"/>
      <c r="GZP6" s="645"/>
      <c r="GZQ6" s="645"/>
      <c r="GZR6" s="645"/>
      <c r="GZS6" s="645"/>
      <c r="GZT6" s="645"/>
      <c r="GZU6" s="645"/>
      <c r="GZV6" s="645"/>
      <c r="GZW6" s="647"/>
      <c r="GZX6" s="644"/>
      <c r="GZY6" s="645"/>
      <c r="GZZ6" s="645"/>
      <c r="HAA6" s="645"/>
      <c r="HAB6" s="645"/>
      <c r="HAC6" s="645"/>
      <c r="HAD6" s="645"/>
      <c r="HAE6" s="649"/>
      <c r="HAF6" s="645"/>
      <c r="HAG6" s="645"/>
      <c r="HAH6" s="645"/>
      <c r="HAI6" s="645"/>
      <c r="HAJ6" s="645"/>
      <c r="HAK6" s="645"/>
      <c r="HAL6" s="645"/>
      <c r="HAM6" s="647"/>
      <c r="HAN6" s="644"/>
      <c r="HAO6" s="645"/>
      <c r="HAP6" s="645"/>
      <c r="HAQ6" s="645"/>
      <c r="HAR6" s="645"/>
      <c r="HAS6" s="645"/>
      <c r="HAT6" s="645"/>
      <c r="HAU6" s="649"/>
      <c r="HAV6" s="645"/>
      <c r="HAW6" s="645"/>
      <c r="HAX6" s="645"/>
      <c r="HAY6" s="645"/>
      <c r="HAZ6" s="645"/>
      <c r="HBA6" s="645"/>
      <c r="HBB6" s="645"/>
      <c r="HBC6" s="647"/>
      <c r="HBD6" s="644"/>
      <c r="HBE6" s="645"/>
      <c r="HBF6" s="645"/>
      <c r="HBG6" s="645"/>
      <c r="HBH6" s="645"/>
      <c r="HBI6" s="645"/>
      <c r="HBJ6" s="645"/>
      <c r="HBK6" s="649"/>
      <c r="HBL6" s="645"/>
      <c r="HBM6" s="645"/>
      <c r="HBN6" s="645"/>
      <c r="HBO6" s="645"/>
      <c r="HBP6" s="645"/>
      <c r="HBQ6" s="645"/>
      <c r="HBR6" s="645"/>
      <c r="HBS6" s="647"/>
      <c r="HBT6" s="644"/>
      <c r="HBU6" s="645"/>
      <c r="HBV6" s="645"/>
      <c r="HBW6" s="645"/>
      <c r="HBX6" s="645"/>
      <c r="HBY6" s="645"/>
      <c r="HBZ6" s="645"/>
      <c r="HCA6" s="649"/>
      <c r="HCB6" s="645"/>
      <c r="HCC6" s="645"/>
      <c r="HCD6" s="645"/>
      <c r="HCE6" s="645"/>
      <c r="HCF6" s="645"/>
      <c r="HCG6" s="645"/>
      <c r="HCH6" s="645"/>
      <c r="HCI6" s="647"/>
      <c r="HCJ6" s="644"/>
      <c r="HCK6" s="645"/>
      <c r="HCL6" s="645"/>
      <c r="HCM6" s="645"/>
      <c r="HCN6" s="645"/>
      <c r="HCO6" s="645"/>
      <c r="HCP6" s="645"/>
      <c r="HCQ6" s="649"/>
      <c r="HCR6" s="645"/>
      <c r="HCS6" s="645"/>
      <c r="HCT6" s="645"/>
      <c r="HCU6" s="645"/>
      <c r="HCV6" s="645"/>
      <c r="HCW6" s="645"/>
      <c r="HCX6" s="645"/>
      <c r="HCY6" s="647"/>
      <c r="HCZ6" s="644"/>
      <c r="HDA6" s="645"/>
      <c r="HDB6" s="645"/>
      <c r="HDC6" s="645"/>
      <c r="HDD6" s="645"/>
      <c r="HDE6" s="645"/>
      <c r="HDF6" s="645"/>
      <c r="HDG6" s="649"/>
      <c r="HDH6" s="645"/>
      <c r="HDI6" s="645"/>
      <c r="HDJ6" s="645"/>
      <c r="HDK6" s="645"/>
      <c r="HDL6" s="645"/>
      <c r="HDM6" s="645"/>
      <c r="HDN6" s="645"/>
      <c r="HDO6" s="647"/>
      <c r="HDP6" s="644"/>
      <c r="HDQ6" s="645"/>
      <c r="HDR6" s="645"/>
      <c r="HDS6" s="645"/>
      <c r="HDT6" s="645"/>
      <c r="HDU6" s="645"/>
      <c r="HDV6" s="645"/>
      <c r="HDW6" s="649"/>
      <c r="HDX6" s="645"/>
      <c r="HDY6" s="645"/>
      <c r="HDZ6" s="645"/>
      <c r="HEA6" s="645"/>
      <c r="HEB6" s="645"/>
      <c r="HEC6" s="645"/>
      <c r="HED6" s="645"/>
      <c r="HEE6" s="647"/>
      <c r="HEF6" s="644"/>
      <c r="HEG6" s="645"/>
      <c r="HEH6" s="645"/>
      <c r="HEI6" s="645"/>
      <c r="HEJ6" s="645"/>
      <c r="HEK6" s="645"/>
      <c r="HEL6" s="645"/>
      <c r="HEM6" s="649"/>
      <c r="HEN6" s="645"/>
      <c r="HEO6" s="645"/>
      <c r="HEP6" s="645"/>
      <c r="HEQ6" s="645"/>
      <c r="HER6" s="645"/>
      <c r="HES6" s="645"/>
      <c r="HET6" s="645"/>
      <c r="HEU6" s="647"/>
      <c r="HEV6" s="644"/>
      <c r="HEW6" s="645"/>
      <c r="HEX6" s="645"/>
      <c r="HEY6" s="645"/>
      <c r="HEZ6" s="645"/>
      <c r="HFA6" s="645"/>
      <c r="HFB6" s="645"/>
      <c r="HFC6" s="649"/>
      <c r="HFD6" s="645"/>
      <c r="HFE6" s="645"/>
      <c r="HFF6" s="645"/>
      <c r="HFG6" s="645"/>
      <c r="HFH6" s="645"/>
      <c r="HFI6" s="645"/>
      <c r="HFJ6" s="645"/>
      <c r="HFK6" s="647"/>
      <c r="HFL6" s="644"/>
      <c r="HFM6" s="645"/>
      <c r="HFN6" s="645"/>
      <c r="HFO6" s="645"/>
      <c r="HFP6" s="645"/>
      <c r="HFQ6" s="645"/>
      <c r="HFR6" s="645"/>
      <c r="HFS6" s="649"/>
      <c r="HFT6" s="645"/>
      <c r="HFU6" s="645"/>
      <c r="HFV6" s="645"/>
      <c r="HFW6" s="645"/>
      <c r="HFX6" s="645"/>
      <c r="HFY6" s="645"/>
      <c r="HFZ6" s="645"/>
      <c r="HGA6" s="647"/>
      <c r="HGB6" s="644"/>
      <c r="HGC6" s="645"/>
      <c r="HGD6" s="645"/>
      <c r="HGE6" s="645"/>
      <c r="HGF6" s="645"/>
      <c r="HGG6" s="645"/>
      <c r="HGH6" s="645"/>
      <c r="HGI6" s="649"/>
      <c r="HGJ6" s="645"/>
      <c r="HGK6" s="645"/>
      <c r="HGL6" s="645"/>
      <c r="HGM6" s="645"/>
      <c r="HGN6" s="645"/>
      <c r="HGO6" s="645"/>
      <c r="HGP6" s="645"/>
      <c r="HGQ6" s="647"/>
      <c r="HGR6" s="644"/>
      <c r="HGS6" s="645"/>
      <c r="HGT6" s="645"/>
      <c r="HGU6" s="645"/>
      <c r="HGV6" s="645"/>
      <c r="HGW6" s="645"/>
      <c r="HGX6" s="645"/>
      <c r="HGY6" s="649"/>
      <c r="HGZ6" s="645"/>
      <c r="HHA6" s="645"/>
      <c r="HHB6" s="645"/>
      <c r="HHC6" s="645"/>
      <c r="HHD6" s="645"/>
      <c r="HHE6" s="645"/>
      <c r="HHF6" s="645"/>
      <c r="HHG6" s="647"/>
      <c r="HHH6" s="644"/>
      <c r="HHI6" s="645"/>
      <c r="HHJ6" s="645"/>
      <c r="HHK6" s="645"/>
      <c r="HHL6" s="645"/>
      <c r="HHM6" s="645"/>
      <c r="HHN6" s="645"/>
      <c r="HHO6" s="649"/>
      <c r="HHP6" s="645"/>
      <c r="HHQ6" s="645"/>
      <c r="HHR6" s="645"/>
      <c r="HHS6" s="645"/>
      <c r="HHT6" s="645"/>
      <c r="HHU6" s="645"/>
      <c r="HHV6" s="645"/>
      <c r="HHW6" s="647"/>
      <c r="HHX6" s="644"/>
      <c r="HHY6" s="645"/>
      <c r="HHZ6" s="645"/>
      <c r="HIA6" s="645"/>
      <c r="HIB6" s="645"/>
      <c r="HIC6" s="645"/>
      <c r="HID6" s="645"/>
      <c r="HIE6" s="649"/>
      <c r="HIF6" s="645"/>
      <c r="HIG6" s="645"/>
      <c r="HIH6" s="645"/>
      <c r="HII6" s="645"/>
      <c r="HIJ6" s="645"/>
      <c r="HIK6" s="645"/>
      <c r="HIL6" s="645"/>
      <c r="HIM6" s="647"/>
      <c r="HIN6" s="644"/>
      <c r="HIO6" s="645"/>
      <c r="HIP6" s="645"/>
      <c r="HIQ6" s="645"/>
      <c r="HIR6" s="645"/>
      <c r="HIS6" s="645"/>
      <c r="HIT6" s="645"/>
      <c r="HIU6" s="649"/>
      <c r="HIV6" s="645"/>
      <c r="HIW6" s="645"/>
      <c r="HIX6" s="645"/>
      <c r="HIY6" s="645"/>
      <c r="HIZ6" s="645"/>
      <c r="HJA6" s="645"/>
      <c r="HJB6" s="645"/>
      <c r="HJC6" s="647"/>
      <c r="HJD6" s="644"/>
      <c r="HJE6" s="645"/>
      <c r="HJF6" s="645"/>
      <c r="HJG6" s="645"/>
      <c r="HJH6" s="645"/>
      <c r="HJI6" s="645"/>
      <c r="HJJ6" s="645"/>
      <c r="HJK6" s="649"/>
      <c r="HJL6" s="645"/>
      <c r="HJM6" s="645"/>
      <c r="HJN6" s="645"/>
      <c r="HJO6" s="645"/>
      <c r="HJP6" s="645"/>
      <c r="HJQ6" s="645"/>
      <c r="HJR6" s="645"/>
      <c r="HJS6" s="647"/>
      <c r="HJT6" s="644"/>
      <c r="HJU6" s="645"/>
      <c r="HJV6" s="645"/>
      <c r="HJW6" s="645"/>
      <c r="HJX6" s="645"/>
      <c r="HJY6" s="645"/>
      <c r="HJZ6" s="645"/>
      <c r="HKA6" s="649"/>
      <c r="HKB6" s="645"/>
      <c r="HKC6" s="645"/>
      <c r="HKD6" s="645"/>
      <c r="HKE6" s="645"/>
      <c r="HKF6" s="645"/>
      <c r="HKG6" s="645"/>
      <c r="HKH6" s="645"/>
      <c r="HKI6" s="647"/>
      <c r="HKJ6" s="644"/>
      <c r="HKK6" s="645"/>
      <c r="HKL6" s="645"/>
      <c r="HKM6" s="645"/>
      <c r="HKN6" s="645"/>
      <c r="HKO6" s="645"/>
      <c r="HKP6" s="645"/>
      <c r="HKQ6" s="649"/>
      <c r="HKR6" s="645"/>
      <c r="HKS6" s="645"/>
      <c r="HKT6" s="645"/>
      <c r="HKU6" s="645"/>
      <c r="HKV6" s="645"/>
      <c r="HKW6" s="645"/>
      <c r="HKX6" s="645"/>
      <c r="HKY6" s="647"/>
      <c r="HKZ6" s="644"/>
      <c r="HLA6" s="645"/>
      <c r="HLB6" s="645"/>
      <c r="HLC6" s="645"/>
      <c r="HLD6" s="645"/>
      <c r="HLE6" s="645"/>
      <c r="HLF6" s="645"/>
      <c r="HLG6" s="649"/>
      <c r="HLH6" s="645"/>
      <c r="HLI6" s="645"/>
      <c r="HLJ6" s="645"/>
      <c r="HLK6" s="645"/>
      <c r="HLL6" s="645"/>
      <c r="HLM6" s="645"/>
      <c r="HLN6" s="645"/>
      <c r="HLO6" s="647"/>
      <c r="HLP6" s="644"/>
      <c r="HLQ6" s="645"/>
      <c r="HLR6" s="645"/>
      <c r="HLS6" s="645"/>
      <c r="HLT6" s="645"/>
      <c r="HLU6" s="645"/>
      <c r="HLV6" s="645"/>
      <c r="HLW6" s="649"/>
      <c r="HLX6" s="645"/>
      <c r="HLY6" s="645"/>
      <c r="HLZ6" s="645"/>
      <c r="HMA6" s="645"/>
      <c r="HMB6" s="645"/>
      <c r="HMC6" s="645"/>
      <c r="HMD6" s="645"/>
      <c r="HME6" s="647"/>
      <c r="HMF6" s="644"/>
      <c r="HMG6" s="645"/>
      <c r="HMH6" s="645"/>
      <c r="HMI6" s="645"/>
      <c r="HMJ6" s="645"/>
      <c r="HMK6" s="645"/>
      <c r="HML6" s="645"/>
      <c r="HMM6" s="649"/>
      <c r="HMN6" s="645"/>
      <c r="HMO6" s="645"/>
      <c r="HMP6" s="645"/>
      <c r="HMQ6" s="645"/>
      <c r="HMR6" s="645"/>
      <c r="HMS6" s="645"/>
      <c r="HMT6" s="645"/>
      <c r="HMU6" s="647"/>
      <c r="HMV6" s="644"/>
      <c r="HMW6" s="645"/>
      <c r="HMX6" s="645"/>
      <c r="HMY6" s="645"/>
      <c r="HMZ6" s="645"/>
      <c r="HNA6" s="645"/>
      <c r="HNB6" s="645"/>
      <c r="HNC6" s="649"/>
      <c r="HND6" s="645"/>
      <c r="HNE6" s="645"/>
      <c r="HNF6" s="645"/>
      <c r="HNG6" s="645"/>
      <c r="HNH6" s="645"/>
      <c r="HNI6" s="645"/>
      <c r="HNJ6" s="645"/>
      <c r="HNK6" s="647"/>
      <c r="HNL6" s="644"/>
      <c r="HNM6" s="645"/>
      <c r="HNN6" s="645"/>
      <c r="HNO6" s="645"/>
      <c r="HNP6" s="645"/>
      <c r="HNQ6" s="645"/>
      <c r="HNR6" s="645"/>
      <c r="HNS6" s="649"/>
      <c r="HNT6" s="645"/>
      <c r="HNU6" s="645"/>
      <c r="HNV6" s="645"/>
      <c r="HNW6" s="645"/>
      <c r="HNX6" s="645"/>
      <c r="HNY6" s="645"/>
      <c r="HNZ6" s="645"/>
      <c r="HOA6" s="647"/>
      <c r="HOB6" s="644"/>
      <c r="HOC6" s="645"/>
      <c r="HOD6" s="645"/>
      <c r="HOE6" s="645"/>
      <c r="HOF6" s="645"/>
      <c r="HOG6" s="645"/>
      <c r="HOH6" s="645"/>
      <c r="HOI6" s="649"/>
      <c r="HOJ6" s="645"/>
      <c r="HOK6" s="645"/>
      <c r="HOL6" s="645"/>
      <c r="HOM6" s="645"/>
      <c r="HON6" s="645"/>
      <c r="HOO6" s="645"/>
      <c r="HOP6" s="645"/>
      <c r="HOQ6" s="647"/>
      <c r="HOR6" s="644"/>
      <c r="HOS6" s="645"/>
      <c r="HOT6" s="645"/>
      <c r="HOU6" s="645"/>
      <c r="HOV6" s="645"/>
      <c r="HOW6" s="645"/>
      <c r="HOX6" s="645"/>
      <c r="HOY6" s="649"/>
      <c r="HOZ6" s="645"/>
      <c r="HPA6" s="645"/>
      <c r="HPB6" s="645"/>
      <c r="HPC6" s="645"/>
      <c r="HPD6" s="645"/>
      <c r="HPE6" s="645"/>
      <c r="HPF6" s="645"/>
      <c r="HPG6" s="647"/>
      <c r="HPH6" s="644"/>
      <c r="HPI6" s="645"/>
      <c r="HPJ6" s="645"/>
      <c r="HPK6" s="645"/>
      <c r="HPL6" s="645"/>
      <c r="HPM6" s="645"/>
      <c r="HPN6" s="645"/>
      <c r="HPO6" s="649"/>
      <c r="HPP6" s="645"/>
      <c r="HPQ6" s="645"/>
      <c r="HPR6" s="645"/>
      <c r="HPS6" s="645"/>
      <c r="HPT6" s="645"/>
      <c r="HPU6" s="645"/>
      <c r="HPV6" s="645"/>
      <c r="HPW6" s="647"/>
      <c r="HPX6" s="644"/>
      <c r="HPY6" s="645"/>
      <c r="HPZ6" s="645"/>
      <c r="HQA6" s="645"/>
      <c r="HQB6" s="645"/>
      <c r="HQC6" s="645"/>
      <c r="HQD6" s="645"/>
      <c r="HQE6" s="649"/>
      <c r="HQF6" s="645"/>
      <c r="HQG6" s="645"/>
      <c r="HQH6" s="645"/>
      <c r="HQI6" s="645"/>
      <c r="HQJ6" s="645"/>
      <c r="HQK6" s="645"/>
      <c r="HQL6" s="645"/>
      <c r="HQM6" s="647"/>
      <c r="HQN6" s="644"/>
      <c r="HQO6" s="645"/>
      <c r="HQP6" s="645"/>
      <c r="HQQ6" s="645"/>
      <c r="HQR6" s="645"/>
      <c r="HQS6" s="645"/>
      <c r="HQT6" s="645"/>
      <c r="HQU6" s="649"/>
      <c r="HQV6" s="645"/>
      <c r="HQW6" s="645"/>
      <c r="HQX6" s="645"/>
      <c r="HQY6" s="645"/>
      <c r="HQZ6" s="645"/>
      <c r="HRA6" s="645"/>
      <c r="HRB6" s="645"/>
      <c r="HRC6" s="647"/>
      <c r="HRD6" s="644"/>
      <c r="HRE6" s="645"/>
      <c r="HRF6" s="645"/>
      <c r="HRG6" s="645"/>
      <c r="HRH6" s="645"/>
      <c r="HRI6" s="645"/>
      <c r="HRJ6" s="645"/>
      <c r="HRK6" s="649"/>
      <c r="HRL6" s="645"/>
      <c r="HRM6" s="645"/>
      <c r="HRN6" s="645"/>
      <c r="HRO6" s="645"/>
      <c r="HRP6" s="645"/>
      <c r="HRQ6" s="645"/>
      <c r="HRR6" s="645"/>
      <c r="HRS6" s="647"/>
      <c r="HRT6" s="644"/>
      <c r="HRU6" s="645"/>
      <c r="HRV6" s="645"/>
      <c r="HRW6" s="645"/>
      <c r="HRX6" s="645"/>
      <c r="HRY6" s="645"/>
      <c r="HRZ6" s="645"/>
      <c r="HSA6" s="649"/>
      <c r="HSB6" s="645"/>
      <c r="HSC6" s="645"/>
      <c r="HSD6" s="645"/>
      <c r="HSE6" s="645"/>
      <c r="HSF6" s="645"/>
      <c r="HSG6" s="645"/>
      <c r="HSH6" s="645"/>
      <c r="HSI6" s="647"/>
      <c r="HSJ6" s="644"/>
      <c r="HSK6" s="645"/>
      <c r="HSL6" s="645"/>
      <c r="HSM6" s="645"/>
      <c r="HSN6" s="645"/>
      <c r="HSO6" s="645"/>
      <c r="HSP6" s="645"/>
      <c r="HSQ6" s="649"/>
      <c r="HSR6" s="645"/>
      <c r="HSS6" s="645"/>
      <c r="HST6" s="645"/>
      <c r="HSU6" s="645"/>
      <c r="HSV6" s="645"/>
      <c r="HSW6" s="645"/>
      <c r="HSX6" s="645"/>
      <c r="HSY6" s="647"/>
      <c r="HSZ6" s="644"/>
      <c r="HTA6" s="645"/>
      <c r="HTB6" s="645"/>
      <c r="HTC6" s="645"/>
      <c r="HTD6" s="645"/>
      <c r="HTE6" s="645"/>
      <c r="HTF6" s="645"/>
      <c r="HTG6" s="649"/>
      <c r="HTH6" s="645"/>
      <c r="HTI6" s="645"/>
      <c r="HTJ6" s="645"/>
      <c r="HTK6" s="645"/>
      <c r="HTL6" s="645"/>
      <c r="HTM6" s="645"/>
      <c r="HTN6" s="645"/>
      <c r="HTO6" s="647"/>
      <c r="HTP6" s="644"/>
      <c r="HTQ6" s="645"/>
      <c r="HTR6" s="645"/>
      <c r="HTS6" s="645"/>
      <c r="HTT6" s="645"/>
      <c r="HTU6" s="645"/>
      <c r="HTV6" s="645"/>
      <c r="HTW6" s="649"/>
      <c r="HTX6" s="645"/>
      <c r="HTY6" s="645"/>
      <c r="HTZ6" s="645"/>
      <c r="HUA6" s="645"/>
      <c r="HUB6" s="645"/>
      <c r="HUC6" s="645"/>
      <c r="HUD6" s="645"/>
      <c r="HUE6" s="647"/>
      <c r="HUF6" s="644"/>
      <c r="HUG6" s="645"/>
      <c r="HUH6" s="645"/>
      <c r="HUI6" s="645"/>
      <c r="HUJ6" s="645"/>
      <c r="HUK6" s="645"/>
      <c r="HUL6" s="645"/>
      <c r="HUM6" s="649"/>
      <c r="HUN6" s="645"/>
      <c r="HUO6" s="645"/>
      <c r="HUP6" s="645"/>
      <c r="HUQ6" s="645"/>
      <c r="HUR6" s="645"/>
      <c r="HUS6" s="645"/>
      <c r="HUT6" s="645"/>
      <c r="HUU6" s="647"/>
      <c r="HUV6" s="644"/>
      <c r="HUW6" s="645"/>
      <c r="HUX6" s="645"/>
      <c r="HUY6" s="645"/>
      <c r="HUZ6" s="645"/>
      <c r="HVA6" s="645"/>
      <c r="HVB6" s="645"/>
      <c r="HVC6" s="649"/>
      <c r="HVD6" s="645"/>
      <c r="HVE6" s="645"/>
      <c r="HVF6" s="645"/>
      <c r="HVG6" s="645"/>
      <c r="HVH6" s="645"/>
      <c r="HVI6" s="645"/>
      <c r="HVJ6" s="645"/>
      <c r="HVK6" s="647"/>
      <c r="HVL6" s="644"/>
      <c r="HVM6" s="645"/>
      <c r="HVN6" s="645"/>
      <c r="HVO6" s="645"/>
      <c r="HVP6" s="645"/>
      <c r="HVQ6" s="645"/>
      <c r="HVR6" s="645"/>
      <c r="HVS6" s="649"/>
      <c r="HVT6" s="645"/>
      <c r="HVU6" s="645"/>
      <c r="HVV6" s="645"/>
      <c r="HVW6" s="645"/>
      <c r="HVX6" s="645"/>
      <c r="HVY6" s="645"/>
      <c r="HVZ6" s="645"/>
      <c r="HWA6" s="647"/>
      <c r="HWB6" s="644"/>
      <c r="HWC6" s="645"/>
      <c r="HWD6" s="645"/>
      <c r="HWE6" s="645"/>
      <c r="HWF6" s="645"/>
      <c r="HWG6" s="645"/>
      <c r="HWH6" s="645"/>
      <c r="HWI6" s="649"/>
      <c r="HWJ6" s="645"/>
      <c r="HWK6" s="645"/>
      <c r="HWL6" s="645"/>
      <c r="HWM6" s="645"/>
      <c r="HWN6" s="645"/>
      <c r="HWO6" s="645"/>
      <c r="HWP6" s="645"/>
      <c r="HWQ6" s="647"/>
      <c r="HWR6" s="644"/>
      <c r="HWS6" s="645"/>
      <c r="HWT6" s="645"/>
      <c r="HWU6" s="645"/>
      <c r="HWV6" s="645"/>
      <c r="HWW6" s="645"/>
      <c r="HWX6" s="645"/>
      <c r="HWY6" s="649"/>
      <c r="HWZ6" s="645"/>
      <c r="HXA6" s="645"/>
      <c r="HXB6" s="645"/>
      <c r="HXC6" s="645"/>
      <c r="HXD6" s="645"/>
      <c r="HXE6" s="645"/>
      <c r="HXF6" s="645"/>
      <c r="HXG6" s="647"/>
      <c r="HXH6" s="644"/>
      <c r="HXI6" s="645"/>
      <c r="HXJ6" s="645"/>
      <c r="HXK6" s="645"/>
      <c r="HXL6" s="645"/>
      <c r="HXM6" s="645"/>
      <c r="HXN6" s="645"/>
      <c r="HXO6" s="649"/>
      <c r="HXP6" s="645"/>
      <c r="HXQ6" s="645"/>
      <c r="HXR6" s="645"/>
      <c r="HXS6" s="645"/>
      <c r="HXT6" s="645"/>
      <c r="HXU6" s="645"/>
      <c r="HXV6" s="645"/>
      <c r="HXW6" s="647"/>
      <c r="HXX6" s="644"/>
      <c r="HXY6" s="645"/>
      <c r="HXZ6" s="645"/>
      <c r="HYA6" s="645"/>
      <c r="HYB6" s="645"/>
      <c r="HYC6" s="645"/>
      <c r="HYD6" s="645"/>
      <c r="HYE6" s="649"/>
      <c r="HYF6" s="645"/>
      <c r="HYG6" s="645"/>
      <c r="HYH6" s="645"/>
      <c r="HYI6" s="645"/>
      <c r="HYJ6" s="645"/>
      <c r="HYK6" s="645"/>
      <c r="HYL6" s="645"/>
      <c r="HYM6" s="647"/>
      <c r="HYN6" s="644"/>
      <c r="HYO6" s="645"/>
      <c r="HYP6" s="645"/>
      <c r="HYQ6" s="645"/>
      <c r="HYR6" s="645"/>
      <c r="HYS6" s="645"/>
      <c r="HYT6" s="645"/>
      <c r="HYU6" s="649"/>
      <c r="HYV6" s="645"/>
      <c r="HYW6" s="645"/>
      <c r="HYX6" s="645"/>
      <c r="HYY6" s="645"/>
      <c r="HYZ6" s="645"/>
      <c r="HZA6" s="645"/>
      <c r="HZB6" s="645"/>
      <c r="HZC6" s="647"/>
      <c r="HZD6" s="644"/>
      <c r="HZE6" s="645"/>
      <c r="HZF6" s="645"/>
      <c r="HZG6" s="645"/>
      <c r="HZH6" s="645"/>
      <c r="HZI6" s="645"/>
      <c r="HZJ6" s="645"/>
      <c r="HZK6" s="649"/>
      <c r="HZL6" s="645"/>
      <c r="HZM6" s="645"/>
      <c r="HZN6" s="645"/>
      <c r="HZO6" s="645"/>
      <c r="HZP6" s="645"/>
      <c r="HZQ6" s="645"/>
      <c r="HZR6" s="645"/>
      <c r="HZS6" s="647"/>
      <c r="HZT6" s="644"/>
      <c r="HZU6" s="645"/>
      <c r="HZV6" s="645"/>
      <c r="HZW6" s="645"/>
      <c r="HZX6" s="645"/>
      <c r="HZY6" s="645"/>
      <c r="HZZ6" s="645"/>
      <c r="IAA6" s="649"/>
      <c r="IAB6" s="645"/>
      <c r="IAC6" s="645"/>
      <c r="IAD6" s="645"/>
      <c r="IAE6" s="645"/>
      <c r="IAF6" s="645"/>
      <c r="IAG6" s="645"/>
      <c r="IAH6" s="645"/>
      <c r="IAI6" s="647"/>
      <c r="IAJ6" s="644"/>
      <c r="IAK6" s="645"/>
      <c r="IAL6" s="645"/>
      <c r="IAM6" s="645"/>
      <c r="IAN6" s="645"/>
      <c r="IAO6" s="645"/>
      <c r="IAP6" s="645"/>
      <c r="IAQ6" s="649"/>
      <c r="IAR6" s="645"/>
      <c r="IAS6" s="645"/>
      <c r="IAT6" s="645"/>
      <c r="IAU6" s="645"/>
      <c r="IAV6" s="645"/>
      <c r="IAW6" s="645"/>
      <c r="IAX6" s="645"/>
      <c r="IAY6" s="647"/>
      <c r="IAZ6" s="644"/>
      <c r="IBA6" s="645"/>
      <c r="IBB6" s="645"/>
      <c r="IBC6" s="645"/>
      <c r="IBD6" s="645"/>
      <c r="IBE6" s="645"/>
      <c r="IBF6" s="645"/>
      <c r="IBG6" s="649"/>
      <c r="IBH6" s="645"/>
      <c r="IBI6" s="645"/>
      <c r="IBJ6" s="645"/>
      <c r="IBK6" s="645"/>
      <c r="IBL6" s="645"/>
      <c r="IBM6" s="645"/>
      <c r="IBN6" s="645"/>
      <c r="IBO6" s="647"/>
      <c r="IBP6" s="644"/>
      <c r="IBQ6" s="645"/>
      <c r="IBR6" s="645"/>
      <c r="IBS6" s="645"/>
      <c r="IBT6" s="645"/>
      <c r="IBU6" s="645"/>
      <c r="IBV6" s="645"/>
      <c r="IBW6" s="649"/>
      <c r="IBX6" s="645"/>
      <c r="IBY6" s="645"/>
      <c r="IBZ6" s="645"/>
      <c r="ICA6" s="645"/>
      <c r="ICB6" s="645"/>
      <c r="ICC6" s="645"/>
      <c r="ICD6" s="645"/>
      <c r="ICE6" s="647"/>
      <c r="ICF6" s="644"/>
      <c r="ICG6" s="645"/>
      <c r="ICH6" s="645"/>
      <c r="ICI6" s="645"/>
      <c r="ICJ6" s="645"/>
      <c r="ICK6" s="645"/>
      <c r="ICL6" s="645"/>
      <c r="ICM6" s="649"/>
      <c r="ICN6" s="645"/>
      <c r="ICO6" s="645"/>
      <c r="ICP6" s="645"/>
      <c r="ICQ6" s="645"/>
      <c r="ICR6" s="645"/>
      <c r="ICS6" s="645"/>
      <c r="ICT6" s="645"/>
      <c r="ICU6" s="647"/>
      <c r="ICV6" s="644"/>
      <c r="ICW6" s="645"/>
      <c r="ICX6" s="645"/>
      <c r="ICY6" s="645"/>
      <c r="ICZ6" s="645"/>
      <c r="IDA6" s="645"/>
      <c r="IDB6" s="645"/>
      <c r="IDC6" s="649"/>
      <c r="IDD6" s="645"/>
      <c r="IDE6" s="645"/>
      <c r="IDF6" s="645"/>
      <c r="IDG6" s="645"/>
      <c r="IDH6" s="645"/>
      <c r="IDI6" s="645"/>
      <c r="IDJ6" s="645"/>
      <c r="IDK6" s="647"/>
      <c r="IDL6" s="644"/>
      <c r="IDM6" s="645"/>
      <c r="IDN6" s="645"/>
      <c r="IDO6" s="645"/>
      <c r="IDP6" s="645"/>
      <c r="IDQ6" s="645"/>
      <c r="IDR6" s="645"/>
      <c r="IDS6" s="649"/>
      <c r="IDT6" s="645"/>
      <c r="IDU6" s="645"/>
      <c r="IDV6" s="645"/>
      <c r="IDW6" s="645"/>
      <c r="IDX6" s="645"/>
      <c r="IDY6" s="645"/>
      <c r="IDZ6" s="645"/>
      <c r="IEA6" s="647"/>
      <c r="IEB6" s="644"/>
      <c r="IEC6" s="645"/>
      <c r="IED6" s="645"/>
      <c r="IEE6" s="645"/>
      <c r="IEF6" s="645"/>
      <c r="IEG6" s="645"/>
      <c r="IEH6" s="645"/>
      <c r="IEI6" s="649"/>
      <c r="IEJ6" s="645"/>
      <c r="IEK6" s="645"/>
      <c r="IEL6" s="645"/>
      <c r="IEM6" s="645"/>
      <c r="IEN6" s="645"/>
      <c r="IEO6" s="645"/>
      <c r="IEP6" s="645"/>
      <c r="IEQ6" s="647"/>
      <c r="IER6" s="644"/>
      <c r="IES6" s="645"/>
      <c r="IET6" s="645"/>
      <c r="IEU6" s="645"/>
      <c r="IEV6" s="645"/>
      <c r="IEW6" s="645"/>
      <c r="IEX6" s="645"/>
      <c r="IEY6" s="649"/>
      <c r="IEZ6" s="645"/>
      <c r="IFA6" s="645"/>
      <c r="IFB6" s="645"/>
      <c r="IFC6" s="645"/>
      <c r="IFD6" s="645"/>
      <c r="IFE6" s="645"/>
      <c r="IFF6" s="645"/>
      <c r="IFG6" s="647"/>
      <c r="IFH6" s="644"/>
      <c r="IFI6" s="645"/>
      <c r="IFJ6" s="645"/>
      <c r="IFK6" s="645"/>
      <c r="IFL6" s="645"/>
      <c r="IFM6" s="645"/>
      <c r="IFN6" s="645"/>
      <c r="IFO6" s="649"/>
      <c r="IFP6" s="645"/>
      <c r="IFQ6" s="645"/>
      <c r="IFR6" s="645"/>
      <c r="IFS6" s="645"/>
      <c r="IFT6" s="645"/>
      <c r="IFU6" s="645"/>
      <c r="IFV6" s="645"/>
      <c r="IFW6" s="647"/>
      <c r="IFX6" s="644"/>
      <c r="IFY6" s="645"/>
      <c r="IFZ6" s="645"/>
      <c r="IGA6" s="645"/>
      <c r="IGB6" s="645"/>
      <c r="IGC6" s="645"/>
      <c r="IGD6" s="645"/>
      <c r="IGE6" s="649"/>
      <c r="IGF6" s="645"/>
      <c r="IGG6" s="645"/>
      <c r="IGH6" s="645"/>
      <c r="IGI6" s="645"/>
      <c r="IGJ6" s="645"/>
      <c r="IGK6" s="645"/>
      <c r="IGL6" s="645"/>
      <c r="IGM6" s="647"/>
      <c r="IGN6" s="644"/>
      <c r="IGO6" s="645"/>
      <c r="IGP6" s="645"/>
      <c r="IGQ6" s="645"/>
      <c r="IGR6" s="645"/>
      <c r="IGS6" s="645"/>
      <c r="IGT6" s="645"/>
      <c r="IGU6" s="649"/>
      <c r="IGV6" s="645"/>
      <c r="IGW6" s="645"/>
      <c r="IGX6" s="645"/>
      <c r="IGY6" s="645"/>
      <c r="IGZ6" s="645"/>
      <c r="IHA6" s="645"/>
      <c r="IHB6" s="645"/>
      <c r="IHC6" s="647"/>
      <c r="IHD6" s="644"/>
      <c r="IHE6" s="645"/>
      <c r="IHF6" s="645"/>
      <c r="IHG6" s="645"/>
      <c r="IHH6" s="645"/>
      <c r="IHI6" s="645"/>
      <c r="IHJ6" s="645"/>
      <c r="IHK6" s="649"/>
      <c r="IHL6" s="645"/>
      <c r="IHM6" s="645"/>
      <c r="IHN6" s="645"/>
      <c r="IHO6" s="645"/>
      <c r="IHP6" s="645"/>
      <c r="IHQ6" s="645"/>
      <c r="IHR6" s="645"/>
      <c r="IHS6" s="647"/>
      <c r="IHT6" s="644"/>
      <c r="IHU6" s="645"/>
      <c r="IHV6" s="645"/>
      <c r="IHW6" s="645"/>
      <c r="IHX6" s="645"/>
      <c r="IHY6" s="645"/>
      <c r="IHZ6" s="645"/>
      <c r="IIA6" s="649"/>
      <c r="IIB6" s="645"/>
      <c r="IIC6" s="645"/>
      <c r="IID6" s="645"/>
      <c r="IIE6" s="645"/>
      <c r="IIF6" s="645"/>
      <c r="IIG6" s="645"/>
      <c r="IIH6" s="645"/>
      <c r="III6" s="647"/>
      <c r="IIJ6" s="644"/>
      <c r="IIK6" s="645"/>
      <c r="IIL6" s="645"/>
      <c r="IIM6" s="645"/>
      <c r="IIN6" s="645"/>
      <c r="IIO6" s="645"/>
      <c r="IIP6" s="645"/>
      <c r="IIQ6" s="649"/>
      <c r="IIR6" s="645"/>
      <c r="IIS6" s="645"/>
      <c r="IIT6" s="645"/>
      <c r="IIU6" s="645"/>
      <c r="IIV6" s="645"/>
      <c r="IIW6" s="645"/>
      <c r="IIX6" s="645"/>
      <c r="IIY6" s="647"/>
      <c r="IIZ6" s="644"/>
      <c r="IJA6" s="645"/>
      <c r="IJB6" s="645"/>
      <c r="IJC6" s="645"/>
      <c r="IJD6" s="645"/>
      <c r="IJE6" s="645"/>
      <c r="IJF6" s="645"/>
      <c r="IJG6" s="649"/>
      <c r="IJH6" s="645"/>
      <c r="IJI6" s="645"/>
      <c r="IJJ6" s="645"/>
      <c r="IJK6" s="645"/>
      <c r="IJL6" s="645"/>
      <c r="IJM6" s="645"/>
      <c r="IJN6" s="645"/>
      <c r="IJO6" s="647"/>
      <c r="IJP6" s="644"/>
      <c r="IJQ6" s="645"/>
      <c r="IJR6" s="645"/>
      <c r="IJS6" s="645"/>
      <c r="IJT6" s="645"/>
      <c r="IJU6" s="645"/>
      <c r="IJV6" s="645"/>
      <c r="IJW6" s="649"/>
      <c r="IJX6" s="645"/>
      <c r="IJY6" s="645"/>
      <c r="IJZ6" s="645"/>
      <c r="IKA6" s="645"/>
      <c r="IKB6" s="645"/>
      <c r="IKC6" s="645"/>
      <c r="IKD6" s="645"/>
      <c r="IKE6" s="647"/>
      <c r="IKF6" s="644"/>
      <c r="IKG6" s="645"/>
      <c r="IKH6" s="645"/>
      <c r="IKI6" s="645"/>
      <c r="IKJ6" s="645"/>
      <c r="IKK6" s="645"/>
      <c r="IKL6" s="645"/>
      <c r="IKM6" s="649"/>
      <c r="IKN6" s="645"/>
      <c r="IKO6" s="645"/>
      <c r="IKP6" s="645"/>
      <c r="IKQ6" s="645"/>
      <c r="IKR6" s="645"/>
      <c r="IKS6" s="645"/>
      <c r="IKT6" s="645"/>
      <c r="IKU6" s="647"/>
      <c r="IKV6" s="644"/>
      <c r="IKW6" s="645"/>
      <c r="IKX6" s="645"/>
      <c r="IKY6" s="645"/>
      <c r="IKZ6" s="645"/>
      <c r="ILA6" s="645"/>
      <c r="ILB6" s="645"/>
      <c r="ILC6" s="649"/>
      <c r="ILD6" s="645"/>
      <c r="ILE6" s="645"/>
      <c r="ILF6" s="645"/>
      <c r="ILG6" s="645"/>
      <c r="ILH6" s="645"/>
      <c r="ILI6" s="645"/>
      <c r="ILJ6" s="645"/>
      <c r="ILK6" s="647"/>
      <c r="ILL6" s="644"/>
      <c r="ILM6" s="645"/>
      <c r="ILN6" s="645"/>
      <c r="ILO6" s="645"/>
      <c r="ILP6" s="645"/>
      <c r="ILQ6" s="645"/>
      <c r="ILR6" s="645"/>
      <c r="ILS6" s="649"/>
      <c r="ILT6" s="645"/>
      <c r="ILU6" s="645"/>
      <c r="ILV6" s="645"/>
      <c r="ILW6" s="645"/>
      <c r="ILX6" s="645"/>
      <c r="ILY6" s="645"/>
      <c r="ILZ6" s="645"/>
      <c r="IMA6" s="647"/>
      <c r="IMB6" s="644"/>
      <c r="IMC6" s="645"/>
      <c r="IMD6" s="645"/>
      <c r="IME6" s="645"/>
      <c r="IMF6" s="645"/>
      <c r="IMG6" s="645"/>
      <c r="IMH6" s="645"/>
      <c r="IMI6" s="649"/>
      <c r="IMJ6" s="645"/>
      <c r="IMK6" s="645"/>
      <c r="IML6" s="645"/>
      <c r="IMM6" s="645"/>
      <c r="IMN6" s="645"/>
      <c r="IMO6" s="645"/>
      <c r="IMP6" s="645"/>
      <c r="IMQ6" s="647"/>
      <c r="IMR6" s="644"/>
      <c r="IMS6" s="645"/>
      <c r="IMT6" s="645"/>
      <c r="IMU6" s="645"/>
      <c r="IMV6" s="645"/>
      <c r="IMW6" s="645"/>
      <c r="IMX6" s="645"/>
      <c r="IMY6" s="649"/>
      <c r="IMZ6" s="645"/>
      <c r="INA6" s="645"/>
      <c r="INB6" s="645"/>
      <c r="INC6" s="645"/>
      <c r="IND6" s="645"/>
      <c r="INE6" s="645"/>
      <c r="INF6" s="645"/>
      <c r="ING6" s="647"/>
      <c r="INH6" s="644"/>
      <c r="INI6" s="645"/>
      <c r="INJ6" s="645"/>
      <c r="INK6" s="645"/>
      <c r="INL6" s="645"/>
      <c r="INM6" s="645"/>
      <c r="INN6" s="645"/>
      <c r="INO6" s="649"/>
      <c r="INP6" s="645"/>
      <c r="INQ6" s="645"/>
      <c r="INR6" s="645"/>
      <c r="INS6" s="645"/>
      <c r="INT6" s="645"/>
      <c r="INU6" s="645"/>
      <c r="INV6" s="645"/>
      <c r="INW6" s="647"/>
      <c r="INX6" s="644"/>
      <c r="INY6" s="645"/>
      <c r="INZ6" s="645"/>
      <c r="IOA6" s="645"/>
      <c r="IOB6" s="645"/>
      <c r="IOC6" s="645"/>
      <c r="IOD6" s="645"/>
      <c r="IOE6" s="649"/>
      <c r="IOF6" s="645"/>
      <c r="IOG6" s="645"/>
      <c r="IOH6" s="645"/>
      <c r="IOI6" s="645"/>
      <c r="IOJ6" s="645"/>
      <c r="IOK6" s="645"/>
      <c r="IOL6" s="645"/>
      <c r="IOM6" s="647"/>
      <c r="ION6" s="644"/>
      <c r="IOO6" s="645"/>
      <c r="IOP6" s="645"/>
      <c r="IOQ6" s="645"/>
      <c r="IOR6" s="645"/>
      <c r="IOS6" s="645"/>
      <c r="IOT6" s="645"/>
      <c r="IOU6" s="649"/>
      <c r="IOV6" s="645"/>
      <c r="IOW6" s="645"/>
      <c r="IOX6" s="645"/>
      <c r="IOY6" s="645"/>
      <c r="IOZ6" s="645"/>
      <c r="IPA6" s="645"/>
      <c r="IPB6" s="645"/>
      <c r="IPC6" s="647"/>
      <c r="IPD6" s="644"/>
      <c r="IPE6" s="645"/>
      <c r="IPF6" s="645"/>
      <c r="IPG6" s="645"/>
      <c r="IPH6" s="645"/>
      <c r="IPI6" s="645"/>
      <c r="IPJ6" s="645"/>
      <c r="IPK6" s="649"/>
      <c r="IPL6" s="645"/>
      <c r="IPM6" s="645"/>
      <c r="IPN6" s="645"/>
      <c r="IPO6" s="645"/>
      <c r="IPP6" s="645"/>
      <c r="IPQ6" s="645"/>
      <c r="IPR6" s="645"/>
      <c r="IPS6" s="647"/>
      <c r="IPT6" s="644"/>
      <c r="IPU6" s="645"/>
      <c r="IPV6" s="645"/>
      <c r="IPW6" s="645"/>
      <c r="IPX6" s="645"/>
      <c r="IPY6" s="645"/>
      <c r="IPZ6" s="645"/>
      <c r="IQA6" s="649"/>
      <c r="IQB6" s="645"/>
      <c r="IQC6" s="645"/>
      <c r="IQD6" s="645"/>
      <c r="IQE6" s="645"/>
      <c r="IQF6" s="645"/>
      <c r="IQG6" s="645"/>
      <c r="IQH6" s="645"/>
      <c r="IQI6" s="647"/>
      <c r="IQJ6" s="644"/>
      <c r="IQK6" s="645"/>
      <c r="IQL6" s="645"/>
      <c r="IQM6" s="645"/>
      <c r="IQN6" s="645"/>
      <c r="IQO6" s="645"/>
      <c r="IQP6" s="645"/>
      <c r="IQQ6" s="649"/>
      <c r="IQR6" s="645"/>
      <c r="IQS6" s="645"/>
      <c r="IQT6" s="645"/>
      <c r="IQU6" s="645"/>
      <c r="IQV6" s="645"/>
      <c r="IQW6" s="645"/>
      <c r="IQX6" s="645"/>
      <c r="IQY6" s="647"/>
      <c r="IQZ6" s="644"/>
      <c r="IRA6" s="645"/>
      <c r="IRB6" s="645"/>
      <c r="IRC6" s="645"/>
      <c r="IRD6" s="645"/>
      <c r="IRE6" s="645"/>
      <c r="IRF6" s="645"/>
      <c r="IRG6" s="649"/>
      <c r="IRH6" s="645"/>
      <c r="IRI6" s="645"/>
      <c r="IRJ6" s="645"/>
      <c r="IRK6" s="645"/>
      <c r="IRL6" s="645"/>
      <c r="IRM6" s="645"/>
      <c r="IRN6" s="645"/>
      <c r="IRO6" s="647"/>
      <c r="IRP6" s="644"/>
      <c r="IRQ6" s="645"/>
      <c r="IRR6" s="645"/>
      <c r="IRS6" s="645"/>
      <c r="IRT6" s="645"/>
      <c r="IRU6" s="645"/>
      <c r="IRV6" s="645"/>
      <c r="IRW6" s="649"/>
      <c r="IRX6" s="645"/>
      <c r="IRY6" s="645"/>
      <c r="IRZ6" s="645"/>
      <c r="ISA6" s="645"/>
      <c r="ISB6" s="645"/>
      <c r="ISC6" s="645"/>
      <c r="ISD6" s="645"/>
      <c r="ISE6" s="647"/>
      <c r="ISF6" s="644"/>
      <c r="ISG6" s="645"/>
      <c r="ISH6" s="645"/>
      <c r="ISI6" s="645"/>
      <c r="ISJ6" s="645"/>
      <c r="ISK6" s="645"/>
      <c r="ISL6" s="645"/>
      <c r="ISM6" s="649"/>
      <c r="ISN6" s="645"/>
      <c r="ISO6" s="645"/>
      <c r="ISP6" s="645"/>
      <c r="ISQ6" s="645"/>
      <c r="ISR6" s="645"/>
      <c r="ISS6" s="645"/>
      <c r="IST6" s="645"/>
      <c r="ISU6" s="647"/>
      <c r="ISV6" s="644"/>
      <c r="ISW6" s="645"/>
      <c r="ISX6" s="645"/>
      <c r="ISY6" s="645"/>
      <c r="ISZ6" s="645"/>
      <c r="ITA6" s="645"/>
      <c r="ITB6" s="645"/>
      <c r="ITC6" s="649"/>
      <c r="ITD6" s="645"/>
      <c r="ITE6" s="645"/>
      <c r="ITF6" s="645"/>
      <c r="ITG6" s="645"/>
      <c r="ITH6" s="645"/>
      <c r="ITI6" s="645"/>
      <c r="ITJ6" s="645"/>
      <c r="ITK6" s="647"/>
      <c r="ITL6" s="644"/>
      <c r="ITM6" s="645"/>
      <c r="ITN6" s="645"/>
      <c r="ITO6" s="645"/>
      <c r="ITP6" s="645"/>
      <c r="ITQ6" s="645"/>
      <c r="ITR6" s="645"/>
      <c r="ITS6" s="649"/>
      <c r="ITT6" s="645"/>
      <c r="ITU6" s="645"/>
      <c r="ITV6" s="645"/>
      <c r="ITW6" s="645"/>
      <c r="ITX6" s="645"/>
      <c r="ITY6" s="645"/>
      <c r="ITZ6" s="645"/>
      <c r="IUA6" s="647"/>
      <c r="IUB6" s="644"/>
      <c r="IUC6" s="645"/>
      <c r="IUD6" s="645"/>
      <c r="IUE6" s="645"/>
      <c r="IUF6" s="645"/>
      <c r="IUG6" s="645"/>
      <c r="IUH6" s="645"/>
      <c r="IUI6" s="649"/>
      <c r="IUJ6" s="645"/>
      <c r="IUK6" s="645"/>
      <c r="IUL6" s="645"/>
      <c r="IUM6" s="645"/>
      <c r="IUN6" s="645"/>
      <c r="IUO6" s="645"/>
      <c r="IUP6" s="645"/>
      <c r="IUQ6" s="647"/>
      <c r="IUR6" s="644"/>
      <c r="IUS6" s="645"/>
      <c r="IUT6" s="645"/>
      <c r="IUU6" s="645"/>
      <c r="IUV6" s="645"/>
      <c r="IUW6" s="645"/>
      <c r="IUX6" s="645"/>
      <c r="IUY6" s="649"/>
      <c r="IUZ6" s="645"/>
      <c r="IVA6" s="645"/>
      <c r="IVB6" s="645"/>
      <c r="IVC6" s="645"/>
      <c r="IVD6" s="645"/>
      <c r="IVE6" s="645"/>
      <c r="IVF6" s="645"/>
      <c r="IVG6" s="647"/>
      <c r="IVH6" s="644"/>
      <c r="IVI6" s="645"/>
      <c r="IVJ6" s="645"/>
      <c r="IVK6" s="645"/>
      <c r="IVL6" s="645"/>
      <c r="IVM6" s="645"/>
      <c r="IVN6" s="645"/>
      <c r="IVO6" s="649"/>
      <c r="IVP6" s="645"/>
      <c r="IVQ6" s="645"/>
      <c r="IVR6" s="645"/>
      <c r="IVS6" s="645"/>
      <c r="IVT6" s="645"/>
      <c r="IVU6" s="645"/>
      <c r="IVV6" s="645"/>
      <c r="IVW6" s="647"/>
      <c r="IVX6" s="644"/>
      <c r="IVY6" s="645"/>
      <c r="IVZ6" s="645"/>
      <c r="IWA6" s="645"/>
      <c r="IWB6" s="645"/>
      <c r="IWC6" s="645"/>
      <c r="IWD6" s="645"/>
      <c r="IWE6" s="649"/>
      <c r="IWF6" s="645"/>
      <c r="IWG6" s="645"/>
      <c r="IWH6" s="645"/>
      <c r="IWI6" s="645"/>
      <c r="IWJ6" s="645"/>
      <c r="IWK6" s="645"/>
      <c r="IWL6" s="645"/>
      <c r="IWM6" s="647"/>
      <c r="IWN6" s="644"/>
      <c r="IWO6" s="645"/>
      <c r="IWP6" s="645"/>
      <c r="IWQ6" s="645"/>
      <c r="IWR6" s="645"/>
      <c r="IWS6" s="645"/>
      <c r="IWT6" s="645"/>
      <c r="IWU6" s="649"/>
      <c r="IWV6" s="645"/>
      <c r="IWW6" s="645"/>
      <c r="IWX6" s="645"/>
      <c r="IWY6" s="645"/>
      <c r="IWZ6" s="645"/>
      <c r="IXA6" s="645"/>
      <c r="IXB6" s="645"/>
      <c r="IXC6" s="647"/>
      <c r="IXD6" s="644"/>
      <c r="IXE6" s="645"/>
      <c r="IXF6" s="645"/>
      <c r="IXG6" s="645"/>
      <c r="IXH6" s="645"/>
      <c r="IXI6" s="645"/>
      <c r="IXJ6" s="645"/>
      <c r="IXK6" s="649"/>
      <c r="IXL6" s="645"/>
      <c r="IXM6" s="645"/>
      <c r="IXN6" s="645"/>
      <c r="IXO6" s="645"/>
      <c r="IXP6" s="645"/>
      <c r="IXQ6" s="645"/>
      <c r="IXR6" s="645"/>
      <c r="IXS6" s="647"/>
      <c r="IXT6" s="644"/>
      <c r="IXU6" s="645"/>
      <c r="IXV6" s="645"/>
      <c r="IXW6" s="645"/>
      <c r="IXX6" s="645"/>
      <c r="IXY6" s="645"/>
      <c r="IXZ6" s="645"/>
      <c r="IYA6" s="649"/>
      <c r="IYB6" s="645"/>
      <c r="IYC6" s="645"/>
      <c r="IYD6" s="645"/>
      <c r="IYE6" s="645"/>
      <c r="IYF6" s="645"/>
      <c r="IYG6" s="645"/>
      <c r="IYH6" s="645"/>
      <c r="IYI6" s="647"/>
      <c r="IYJ6" s="644"/>
      <c r="IYK6" s="645"/>
      <c r="IYL6" s="645"/>
      <c r="IYM6" s="645"/>
      <c r="IYN6" s="645"/>
      <c r="IYO6" s="645"/>
      <c r="IYP6" s="645"/>
      <c r="IYQ6" s="649"/>
      <c r="IYR6" s="645"/>
      <c r="IYS6" s="645"/>
      <c r="IYT6" s="645"/>
      <c r="IYU6" s="645"/>
      <c r="IYV6" s="645"/>
      <c r="IYW6" s="645"/>
      <c r="IYX6" s="645"/>
      <c r="IYY6" s="647"/>
      <c r="IYZ6" s="644"/>
      <c r="IZA6" s="645"/>
      <c r="IZB6" s="645"/>
      <c r="IZC6" s="645"/>
      <c r="IZD6" s="645"/>
      <c r="IZE6" s="645"/>
      <c r="IZF6" s="645"/>
      <c r="IZG6" s="649"/>
      <c r="IZH6" s="645"/>
      <c r="IZI6" s="645"/>
      <c r="IZJ6" s="645"/>
      <c r="IZK6" s="645"/>
      <c r="IZL6" s="645"/>
      <c r="IZM6" s="645"/>
      <c r="IZN6" s="645"/>
      <c r="IZO6" s="647"/>
      <c r="IZP6" s="644"/>
      <c r="IZQ6" s="645"/>
      <c r="IZR6" s="645"/>
      <c r="IZS6" s="645"/>
      <c r="IZT6" s="645"/>
      <c r="IZU6" s="645"/>
      <c r="IZV6" s="645"/>
      <c r="IZW6" s="649"/>
      <c r="IZX6" s="645"/>
      <c r="IZY6" s="645"/>
      <c r="IZZ6" s="645"/>
      <c r="JAA6" s="645"/>
      <c r="JAB6" s="645"/>
      <c r="JAC6" s="645"/>
      <c r="JAD6" s="645"/>
      <c r="JAE6" s="647"/>
      <c r="JAF6" s="644"/>
      <c r="JAG6" s="645"/>
      <c r="JAH6" s="645"/>
      <c r="JAI6" s="645"/>
      <c r="JAJ6" s="645"/>
      <c r="JAK6" s="645"/>
      <c r="JAL6" s="645"/>
      <c r="JAM6" s="649"/>
      <c r="JAN6" s="645"/>
      <c r="JAO6" s="645"/>
      <c r="JAP6" s="645"/>
      <c r="JAQ6" s="645"/>
      <c r="JAR6" s="645"/>
      <c r="JAS6" s="645"/>
      <c r="JAT6" s="645"/>
      <c r="JAU6" s="647"/>
      <c r="JAV6" s="644"/>
      <c r="JAW6" s="645"/>
      <c r="JAX6" s="645"/>
      <c r="JAY6" s="645"/>
      <c r="JAZ6" s="645"/>
      <c r="JBA6" s="645"/>
      <c r="JBB6" s="645"/>
      <c r="JBC6" s="649"/>
      <c r="JBD6" s="645"/>
      <c r="JBE6" s="645"/>
      <c r="JBF6" s="645"/>
      <c r="JBG6" s="645"/>
      <c r="JBH6" s="645"/>
      <c r="JBI6" s="645"/>
      <c r="JBJ6" s="645"/>
      <c r="JBK6" s="647"/>
      <c r="JBL6" s="644"/>
      <c r="JBM6" s="645"/>
      <c r="JBN6" s="645"/>
      <c r="JBO6" s="645"/>
      <c r="JBP6" s="645"/>
      <c r="JBQ6" s="645"/>
      <c r="JBR6" s="645"/>
      <c r="JBS6" s="649"/>
      <c r="JBT6" s="645"/>
      <c r="JBU6" s="645"/>
      <c r="JBV6" s="645"/>
      <c r="JBW6" s="645"/>
      <c r="JBX6" s="645"/>
      <c r="JBY6" s="645"/>
      <c r="JBZ6" s="645"/>
      <c r="JCA6" s="647"/>
      <c r="JCB6" s="644"/>
      <c r="JCC6" s="645"/>
      <c r="JCD6" s="645"/>
      <c r="JCE6" s="645"/>
      <c r="JCF6" s="645"/>
      <c r="JCG6" s="645"/>
      <c r="JCH6" s="645"/>
      <c r="JCI6" s="649"/>
      <c r="JCJ6" s="645"/>
      <c r="JCK6" s="645"/>
      <c r="JCL6" s="645"/>
      <c r="JCM6" s="645"/>
      <c r="JCN6" s="645"/>
      <c r="JCO6" s="645"/>
      <c r="JCP6" s="645"/>
      <c r="JCQ6" s="647"/>
      <c r="JCR6" s="644"/>
      <c r="JCS6" s="645"/>
      <c r="JCT6" s="645"/>
      <c r="JCU6" s="645"/>
      <c r="JCV6" s="645"/>
      <c r="JCW6" s="645"/>
      <c r="JCX6" s="645"/>
      <c r="JCY6" s="649"/>
      <c r="JCZ6" s="645"/>
      <c r="JDA6" s="645"/>
      <c r="JDB6" s="645"/>
      <c r="JDC6" s="645"/>
      <c r="JDD6" s="645"/>
      <c r="JDE6" s="645"/>
      <c r="JDF6" s="645"/>
      <c r="JDG6" s="647"/>
      <c r="JDH6" s="644"/>
      <c r="JDI6" s="645"/>
      <c r="JDJ6" s="645"/>
      <c r="JDK6" s="645"/>
      <c r="JDL6" s="645"/>
      <c r="JDM6" s="645"/>
      <c r="JDN6" s="645"/>
      <c r="JDO6" s="649"/>
      <c r="JDP6" s="645"/>
      <c r="JDQ6" s="645"/>
      <c r="JDR6" s="645"/>
      <c r="JDS6" s="645"/>
      <c r="JDT6" s="645"/>
      <c r="JDU6" s="645"/>
      <c r="JDV6" s="645"/>
      <c r="JDW6" s="647"/>
      <c r="JDX6" s="644"/>
      <c r="JDY6" s="645"/>
      <c r="JDZ6" s="645"/>
      <c r="JEA6" s="645"/>
      <c r="JEB6" s="645"/>
      <c r="JEC6" s="645"/>
      <c r="JED6" s="645"/>
      <c r="JEE6" s="649"/>
      <c r="JEF6" s="645"/>
      <c r="JEG6" s="645"/>
      <c r="JEH6" s="645"/>
      <c r="JEI6" s="645"/>
      <c r="JEJ6" s="645"/>
      <c r="JEK6" s="645"/>
      <c r="JEL6" s="645"/>
      <c r="JEM6" s="647"/>
      <c r="JEN6" s="644"/>
      <c r="JEO6" s="645"/>
      <c r="JEP6" s="645"/>
      <c r="JEQ6" s="645"/>
      <c r="JER6" s="645"/>
      <c r="JES6" s="645"/>
      <c r="JET6" s="645"/>
      <c r="JEU6" s="649"/>
      <c r="JEV6" s="645"/>
      <c r="JEW6" s="645"/>
      <c r="JEX6" s="645"/>
      <c r="JEY6" s="645"/>
      <c r="JEZ6" s="645"/>
      <c r="JFA6" s="645"/>
      <c r="JFB6" s="645"/>
      <c r="JFC6" s="647"/>
      <c r="JFD6" s="644"/>
      <c r="JFE6" s="645"/>
      <c r="JFF6" s="645"/>
      <c r="JFG6" s="645"/>
      <c r="JFH6" s="645"/>
      <c r="JFI6" s="645"/>
      <c r="JFJ6" s="645"/>
      <c r="JFK6" s="649"/>
      <c r="JFL6" s="645"/>
      <c r="JFM6" s="645"/>
      <c r="JFN6" s="645"/>
      <c r="JFO6" s="645"/>
      <c r="JFP6" s="645"/>
      <c r="JFQ6" s="645"/>
      <c r="JFR6" s="645"/>
      <c r="JFS6" s="647"/>
      <c r="JFT6" s="644"/>
      <c r="JFU6" s="645"/>
      <c r="JFV6" s="645"/>
      <c r="JFW6" s="645"/>
      <c r="JFX6" s="645"/>
      <c r="JFY6" s="645"/>
      <c r="JFZ6" s="645"/>
      <c r="JGA6" s="649"/>
      <c r="JGB6" s="645"/>
      <c r="JGC6" s="645"/>
      <c r="JGD6" s="645"/>
      <c r="JGE6" s="645"/>
      <c r="JGF6" s="645"/>
      <c r="JGG6" s="645"/>
      <c r="JGH6" s="645"/>
      <c r="JGI6" s="647"/>
      <c r="JGJ6" s="644"/>
      <c r="JGK6" s="645"/>
      <c r="JGL6" s="645"/>
      <c r="JGM6" s="645"/>
      <c r="JGN6" s="645"/>
      <c r="JGO6" s="645"/>
      <c r="JGP6" s="645"/>
      <c r="JGQ6" s="649"/>
      <c r="JGR6" s="645"/>
      <c r="JGS6" s="645"/>
      <c r="JGT6" s="645"/>
      <c r="JGU6" s="645"/>
      <c r="JGV6" s="645"/>
      <c r="JGW6" s="645"/>
      <c r="JGX6" s="645"/>
      <c r="JGY6" s="647"/>
      <c r="JGZ6" s="644"/>
      <c r="JHA6" s="645"/>
      <c r="JHB6" s="645"/>
      <c r="JHC6" s="645"/>
      <c r="JHD6" s="645"/>
      <c r="JHE6" s="645"/>
      <c r="JHF6" s="645"/>
      <c r="JHG6" s="649"/>
      <c r="JHH6" s="645"/>
      <c r="JHI6" s="645"/>
      <c r="JHJ6" s="645"/>
      <c r="JHK6" s="645"/>
      <c r="JHL6" s="645"/>
      <c r="JHM6" s="645"/>
      <c r="JHN6" s="645"/>
      <c r="JHO6" s="647"/>
      <c r="JHP6" s="644"/>
      <c r="JHQ6" s="645"/>
      <c r="JHR6" s="645"/>
      <c r="JHS6" s="645"/>
      <c r="JHT6" s="645"/>
      <c r="JHU6" s="645"/>
      <c r="JHV6" s="645"/>
      <c r="JHW6" s="649"/>
      <c r="JHX6" s="645"/>
      <c r="JHY6" s="645"/>
      <c r="JHZ6" s="645"/>
      <c r="JIA6" s="645"/>
      <c r="JIB6" s="645"/>
      <c r="JIC6" s="645"/>
      <c r="JID6" s="645"/>
      <c r="JIE6" s="647"/>
      <c r="JIF6" s="644"/>
      <c r="JIG6" s="645"/>
      <c r="JIH6" s="645"/>
      <c r="JII6" s="645"/>
      <c r="JIJ6" s="645"/>
      <c r="JIK6" s="645"/>
      <c r="JIL6" s="645"/>
      <c r="JIM6" s="649"/>
      <c r="JIN6" s="645"/>
      <c r="JIO6" s="645"/>
      <c r="JIP6" s="645"/>
      <c r="JIQ6" s="645"/>
      <c r="JIR6" s="645"/>
      <c r="JIS6" s="645"/>
      <c r="JIT6" s="645"/>
      <c r="JIU6" s="647"/>
      <c r="JIV6" s="644"/>
      <c r="JIW6" s="645"/>
      <c r="JIX6" s="645"/>
      <c r="JIY6" s="645"/>
      <c r="JIZ6" s="645"/>
      <c r="JJA6" s="645"/>
      <c r="JJB6" s="645"/>
      <c r="JJC6" s="649"/>
      <c r="JJD6" s="645"/>
      <c r="JJE6" s="645"/>
      <c r="JJF6" s="645"/>
      <c r="JJG6" s="645"/>
      <c r="JJH6" s="645"/>
      <c r="JJI6" s="645"/>
      <c r="JJJ6" s="645"/>
      <c r="JJK6" s="647"/>
      <c r="JJL6" s="644"/>
      <c r="JJM6" s="645"/>
      <c r="JJN6" s="645"/>
      <c r="JJO6" s="645"/>
      <c r="JJP6" s="645"/>
      <c r="JJQ6" s="645"/>
      <c r="JJR6" s="645"/>
      <c r="JJS6" s="649"/>
      <c r="JJT6" s="645"/>
      <c r="JJU6" s="645"/>
      <c r="JJV6" s="645"/>
      <c r="JJW6" s="645"/>
      <c r="JJX6" s="645"/>
      <c r="JJY6" s="645"/>
      <c r="JJZ6" s="645"/>
      <c r="JKA6" s="647"/>
      <c r="JKB6" s="644"/>
      <c r="JKC6" s="645"/>
      <c r="JKD6" s="645"/>
      <c r="JKE6" s="645"/>
      <c r="JKF6" s="645"/>
      <c r="JKG6" s="645"/>
      <c r="JKH6" s="645"/>
      <c r="JKI6" s="649"/>
      <c r="JKJ6" s="645"/>
      <c r="JKK6" s="645"/>
      <c r="JKL6" s="645"/>
      <c r="JKM6" s="645"/>
      <c r="JKN6" s="645"/>
      <c r="JKO6" s="645"/>
      <c r="JKP6" s="645"/>
      <c r="JKQ6" s="647"/>
      <c r="JKR6" s="644"/>
      <c r="JKS6" s="645"/>
      <c r="JKT6" s="645"/>
      <c r="JKU6" s="645"/>
      <c r="JKV6" s="645"/>
      <c r="JKW6" s="645"/>
      <c r="JKX6" s="645"/>
      <c r="JKY6" s="649"/>
      <c r="JKZ6" s="645"/>
      <c r="JLA6" s="645"/>
      <c r="JLB6" s="645"/>
      <c r="JLC6" s="645"/>
      <c r="JLD6" s="645"/>
      <c r="JLE6" s="645"/>
      <c r="JLF6" s="645"/>
      <c r="JLG6" s="647"/>
      <c r="JLH6" s="644"/>
      <c r="JLI6" s="645"/>
      <c r="JLJ6" s="645"/>
      <c r="JLK6" s="645"/>
      <c r="JLL6" s="645"/>
      <c r="JLM6" s="645"/>
      <c r="JLN6" s="645"/>
      <c r="JLO6" s="649"/>
      <c r="JLP6" s="645"/>
      <c r="JLQ6" s="645"/>
      <c r="JLR6" s="645"/>
      <c r="JLS6" s="645"/>
      <c r="JLT6" s="645"/>
      <c r="JLU6" s="645"/>
      <c r="JLV6" s="645"/>
      <c r="JLW6" s="647"/>
      <c r="JLX6" s="644"/>
      <c r="JLY6" s="645"/>
      <c r="JLZ6" s="645"/>
      <c r="JMA6" s="645"/>
      <c r="JMB6" s="645"/>
      <c r="JMC6" s="645"/>
      <c r="JMD6" s="645"/>
      <c r="JME6" s="649"/>
      <c r="JMF6" s="645"/>
      <c r="JMG6" s="645"/>
      <c r="JMH6" s="645"/>
      <c r="JMI6" s="645"/>
      <c r="JMJ6" s="645"/>
      <c r="JMK6" s="645"/>
      <c r="JML6" s="645"/>
      <c r="JMM6" s="647"/>
      <c r="JMN6" s="644"/>
      <c r="JMO6" s="645"/>
      <c r="JMP6" s="645"/>
      <c r="JMQ6" s="645"/>
      <c r="JMR6" s="645"/>
      <c r="JMS6" s="645"/>
      <c r="JMT6" s="645"/>
      <c r="JMU6" s="649"/>
      <c r="JMV6" s="645"/>
      <c r="JMW6" s="645"/>
      <c r="JMX6" s="645"/>
      <c r="JMY6" s="645"/>
      <c r="JMZ6" s="645"/>
      <c r="JNA6" s="645"/>
      <c r="JNB6" s="645"/>
      <c r="JNC6" s="647"/>
      <c r="JND6" s="644"/>
      <c r="JNE6" s="645"/>
      <c r="JNF6" s="645"/>
      <c r="JNG6" s="645"/>
      <c r="JNH6" s="645"/>
      <c r="JNI6" s="645"/>
      <c r="JNJ6" s="645"/>
      <c r="JNK6" s="649"/>
      <c r="JNL6" s="645"/>
      <c r="JNM6" s="645"/>
      <c r="JNN6" s="645"/>
      <c r="JNO6" s="645"/>
      <c r="JNP6" s="645"/>
      <c r="JNQ6" s="645"/>
      <c r="JNR6" s="645"/>
      <c r="JNS6" s="647"/>
      <c r="JNT6" s="644"/>
      <c r="JNU6" s="645"/>
      <c r="JNV6" s="645"/>
      <c r="JNW6" s="645"/>
      <c r="JNX6" s="645"/>
      <c r="JNY6" s="645"/>
      <c r="JNZ6" s="645"/>
      <c r="JOA6" s="649"/>
      <c r="JOB6" s="645"/>
      <c r="JOC6" s="645"/>
      <c r="JOD6" s="645"/>
      <c r="JOE6" s="645"/>
      <c r="JOF6" s="645"/>
      <c r="JOG6" s="645"/>
      <c r="JOH6" s="645"/>
      <c r="JOI6" s="647"/>
      <c r="JOJ6" s="644"/>
      <c r="JOK6" s="645"/>
      <c r="JOL6" s="645"/>
      <c r="JOM6" s="645"/>
      <c r="JON6" s="645"/>
      <c r="JOO6" s="645"/>
      <c r="JOP6" s="645"/>
      <c r="JOQ6" s="649"/>
      <c r="JOR6" s="645"/>
      <c r="JOS6" s="645"/>
      <c r="JOT6" s="645"/>
      <c r="JOU6" s="645"/>
      <c r="JOV6" s="645"/>
      <c r="JOW6" s="645"/>
      <c r="JOX6" s="645"/>
      <c r="JOY6" s="647"/>
      <c r="JOZ6" s="644"/>
      <c r="JPA6" s="645"/>
      <c r="JPB6" s="645"/>
      <c r="JPC6" s="645"/>
      <c r="JPD6" s="645"/>
      <c r="JPE6" s="645"/>
      <c r="JPF6" s="645"/>
      <c r="JPG6" s="649"/>
      <c r="JPH6" s="645"/>
      <c r="JPI6" s="645"/>
      <c r="JPJ6" s="645"/>
      <c r="JPK6" s="645"/>
      <c r="JPL6" s="645"/>
      <c r="JPM6" s="645"/>
      <c r="JPN6" s="645"/>
      <c r="JPO6" s="647"/>
      <c r="JPP6" s="644"/>
      <c r="JPQ6" s="645"/>
      <c r="JPR6" s="645"/>
      <c r="JPS6" s="645"/>
      <c r="JPT6" s="645"/>
      <c r="JPU6" s="645"/>
      <c r="JPV6" s="645"/>
      <c r="JPW6" s="649"/>
      <c r="JPX6" s="645"/>
      <c r="JPY6" s="645"/>
      <c r="JPZ6" s="645"/>
      <c r="JQA6" s="645"/>
      <c r="JQB6" s="645"/>
      <c r="JQC6" s="645"/>
      <c r="JQD6" s="645"/>
      <c r="JQE6" s="647"/>
      <c r="JQF6" s="644"/>
      <c r="JQG6" s="645"/>
      <c r="JQH6" s="645"/>
      <c r="JQI6" s="645"/>
      <c r="JQJ6" s="645"/>
      <c r="JQK6" s="645"/>
      <c r="JQL6" s="645"/>
      <c r="JQM6" s="649"/>
      <c r="JQN6" s="645"/>
      <c r="JQO6" s="645"/>
      <c r="JQP6" s="645"/>
      <c r="JQQ6" s="645"/>
      <c r="JQR6" s="645"/>
      <c r="JQS6" s="645"/>
      <c r="JQT6" s="645"/>
      <c r="JQU6" s="647"/>
      <c r="JQV6" s="644"/>
      <c r="JQW6" s="645"/>
      <c r="JQX6" s="645"/>
      <c r="JQY6" s="645"/>
      <c r="JQZ6" s="645"/>
      <c r="JRA6" s="645"/>
      <c r="JRB6" s="645"/>
      <c r="JRC6" s="649"/>
      <c r="JRD6" s="645"/>
      <c r="JRE6" s="645"/>
      <c r="JRF6" s="645"/>
      <c r="JRG6" s="645"/>
      <c r="JRH6" s="645"/>
      <c r="JRI6" s="645"/>
      <c r="JRJ6" s="645"/>
      <c r="JRK6" s="647"/>
      <c r="JRL6" s="644"/>
      <c r="JRM6" s="645"/>
      <c r="JRN6" s="645"/>
      <c r="JRO6" s="645"/>
      <c r="JRP6" s="645"/>
      <c r="JRQ6" s="645"/>
      <c r="JRR6" s="645"/>
      <c r="JRS6" s="649"/>
      <c r="JRT6" s="645"/>
      <c r="JRU6" s="645"/>
      <c r="JRV6" s="645"/>
      <c r="JRW6" s="645"/>
      <c r="JRX6" s="645"/>
      <c r="JRY6" s="645"/>
      <c r="JRZ6" s="645"/>
      <c r="JSA6" s="647"/>
      <c r="JSB6" s="644"/>
      <c r="JSC6" s="645"/>
      <c r="JSD6" s="645"/>
      <c r="JSE6" s="645"/>
      <c r="JSF6" s="645"/>
      <c r="JSG6" s="645"/>
      <c r="JSH6" s="645"/>
      <c r="JSI6" s="649"/>
      <c r="JSJ6" s="645"/>
      <c r="JSK6" s="645"/>
      <c r="JSL6" s="645"/>
      <c r="JSM6" s="645"/>
      <c r="JSN6" s="645"/>
      <c r="JSO6" s="645"/>
      <c r="JSP6" s="645"/>
      <c r="JSQ6" s="647"/>
      <c r="JSR6" s="644"/>
      <c r="JSS6" s="645"/>
      <c r="JST6" s="645"/>
      <c r="JSU6" s="645"/>
      <c r="JSV6" s="645"/>
      <c r="JSW6" s="645"/>
      <c r="JSX6" s="645"/>
      <c r="JSY6" s="649"/>
      <c r="JSZ6" s="645"/>
      <c r="JTA6" s="645"/>
      <c r="JTB6" s="645"/>
      <c r="JTC6" s="645"/>
      <c r="JTD6" s="645"/>
      <c r="JTE6" s="645"/>
      <c r="JTF6" s="645"/>
      <c r="JTG6" s="647"/>
      <c r="JTH6" s="644"/>
      <c r="JTI6" s="645"/>
      <c r="JTJ6" s="645"/>
      <c r="JTK6" s="645"/>
      <c r="JTL6" s="645"/>
      <c r="JTM6" s="645"/>
      <c r="JTN6" s="645"/>
      <c r="JTO6" s="649"/>
      <c r="JTP6" s="645"/>
      <c r="JTQ6" s="645"/>
      <c r="JTR6" s="645"/>
      <c r="JTS6" s="645"/>
      <c r="JTT6" s="645"/>
      <c r="JTU6" s="645"/>
      <c r="JTV6" s="645"/>
      <c r="JTW6" s="647"/>
      <c r="JTX6" s="644"/>
      <c r="JTY6" s="645"/>
      <c r="JTZ6" s="645"/>
      <c r="JUA6" s="645"/>
      <c r="JUB6" s="645"/>
      <c r="JUC6" s="645"/>
      <c r="JUD6" s="645"/>
      <c r="JUE6" s="649"/>
      <c r="JUF6" s="645"/>
      <c r="JUG6" s="645"/>
      <c r="JUH6" s="645"/>
      <c r="JUI6" s="645"/>
      <c r="JUJ6" s="645"/>
      <c r="JUK6" s="645"/>
      <c r="JUL6" s="645"/>
      <c r="JUM6" s="647"/>
      <c r="JUN6" s="644"/>
      <c r="JUO6" s="645"/>
      <c r="JUP6" s="645"/>
      <c r="JUQ6" s="645"/>
      <c r="JUR6" s="645"/>
      <c r="JUS6" s="645"/>
      <c r="JUT6" s="645"/>
      <c r="JUU6" s="649"/>
      <c r="JUV6" s="645"/>
      <c r="JUW6" s="645"/>
      <c r="JUX6" s="645"/>
      <c r="JUY6" s="645"/>
      <c r="JUZ6" s="645"/>
      <c r="JVA6" s="645"/>
      <c r="JVB6" s="645"/>
      <c r="JVC6" s="647"/>
      <c r="JVD6" s="644"/>
      <c r="JVE6" s="645"/>
      <c r="JVF6" s="645"/>
      <c r="JVG6" s="645"/>
      <c r="JVH6" s="645"/>
      <c r="JVI6" s="645"/>
      <c r="JVJ6" s="645"/>
      <c r="JVK6" s="649"/>
      <c r="JVL6" s="645"/>
      <c r="JVM6" s="645"/>
      <c r="JVN6" s="645"/>
      <c r="JVO6" s="645"/>
      <c r="JVP6" s="645"/>
      <c r="JVQ6" s="645"/>
      <c r="JVR6" s="645"/>
      <c r="JVS6" s="647"/>
      <c r="JVT6" s="644"/>
      <c r="JVU6" s="645"/>
      <c r="JVV6" s="645"/>
      <c r="JVW6" s="645"/>
      <c r="JVX6" s="645"/>
      <c r="JVY6" s="645"/>
      <c r="JVZ6" s="645"/>
      <c r="JWA6" s="649"/>
      <c r="JWB6" s="645"/>
      <c r="JWC6" s="645"/>
      <c r="JWD6" s="645"/>
      <c r="JWE6" s="645"/>
      <c r="JWF6" s="645"/>
      <c r="JWG6" s="645"/>
      <c r="JWH6" s="645"/>
      <c r="JWI6" s="647"/>
      <c r="JWJ6" s="644"/>
      <c r="JWK6" s="645"/>
      <c r="JWL6" s="645"/>
      <c r="JWM6" s="645"/>
      <c r="JWN6" s="645"/>
      <c r="JWO6" s="645"/>
      <c r="JWP6" s="645"/>
      <c r="JWQ6" s="649"/>
      <c r="JWR6" s="645"/>
      <c r="JWS6" s="645"/>
      <c r="JWT6" s="645"/>
      <c r="JWU6" s="645"/>
      <c r="JWV6" s="645"/>
      <c r="JWW6" s="645"/>
      <c r="JWX6" s="645"/>
      <c r="JWY6" s="647"/>
      <c r="JWZ6" s="644"/>
      <c r="JXA6" s="645"/>
      <c r="JXB6" s="645"/>
      <c r="JXC6" s="645"/>
      <c r="JXD6" s="645"/>
      <c r="JXE6" s="645"/>
      <c r="JXF6" s="645"/>
      <c r="JXG6" s="649"/>
      <c r="JXH6" s="645"/>
      <c r="JXI6" s="645"/>
      <c r="JXJ6" s="645"/>
      <c r="JXK6" s="645"/>
      <c r="JXL6" s="645"/>
      <c r="JXM6" s="645"/>
      <c r="JXN6" s="645"/>
      <c r="JXO6" s="647"/>
      <c r="JXP6" s="644"/>
      <c r="JXQ6" s="645"/>
      <c r="JXR6" s="645"/>
      <c r="JXS6" s="645"/>
      <c r="JXT6" s="645"/>
      <c r="JXU6" s="645"/>
      <c r="JXV6" s="645"/>
      <c r="JXW6" s="649"/>
      <c r="JXX6" s="645"/>
      <c r="JXY6" s="645"/>
      <c r="JXZ6" s="645"/>
      <c r="JYA6" s="645"/>
      <c r="JYB6" s="645"/>
      <c r="JYC6" s="645"/>
      <c r="JYD6" s="645"/>
      <c r="JYE6" s="647"/>
      <c r="JYF6" s="644"/>
      <c r="JYG6" s="645"/>
      <c r="JYH6" s="645"/>
      <c r="JYI6" s="645"/>
      <c r="JYJ6" s="645"/>
      <c r="JYK6" s="645"/>
      <c r="JYL6" s="645"/>
      <c r="JYM6" s="649"/>
      <c r="JYN6" s="645"/>
      <c r="JYO6" s="645"/>
      <c r="JYP6" s="645"/>
      <c r="JYQ6" s="645"/>
      <c r="JYR6" s="645"/>
      <c r="JYS6" s="645"/>
      <c r="JYT6" s="645"/>
      <c r="JYU6" s="647"/>
      <c r="JYV6" s="644"/>
      <c r="JYW6" s="645"/>
      <c r="JYX6" s="645"/>
      <c r="JYY6" s="645"/>
      <c r="JYZ6" s="645"/>
      <c r="JZA6" s="645"/>
      <c r="JZB6" s="645"/>
      <c r="JZC6" s="649"/>
      <c r="JZD6" s="645"/>
      <c r="JZE6" s="645"/>
      <c r="JZF6" s="645"/>
      <c r="JZG6" s="645"/>
      <c r="JZH6" s="645"/>
      <c r="JZI6" s="645"/>
      <c r="JZJ6" s="645"/>
      <c r="JZK6" s="647"/>
      <c r="JZL6" s="644"/>
      <c r="JZM6" s="645"/>
      <c r="JZN6" s="645"/>
      <c r="JZO6" s="645"/>
      <c r="JZP6" s="645"/>
      <c r="JZQ6" s="645"/>
      <c r="JZR6" s="645"/>
      <c r="JZS6" s="649"/>
      <c r="JZT6" s="645"/>
      <c r="JZU6" s="645"/>
      <c r="JZV6" s="645"/>
      <c r="JZW6" s="645"/>
      <c r="JZX6" s="645"/>
      <c r="JZY6" s="645"/>
      <c r="JZZ6" s="645"/>
      <c r="KAA6" s="647"/>
      <c r="KAB6" s="644"/>
      <c r="KAC6" s="645"/>
      <c r="KAD6" s="645"/>
      <c r="KAE6" s="645"/>
      <c r="KAF6" s="645"/>
      <c r="KAG6" s="645"/>
      <c r="KAH6" s="645"/>
      <c r="KAI6" s="649"/>
      <c r="KAJ6" s="645"/>
      <c r="KAK6" s="645"/>
      <c r="KAL6" s="645"/>
      <c r="KAM6" s="645"/>
      <c r="KAN6" s="645"/>
      <c r="KAO6" s="645"/>
      <c r="KAP6" s="645"/>
      <c r="KAQ6" s="647"/>
      <c r="KAR6" s="644"/>
      <c r="KAS6" s="645"/>
      <c r="KAT6" s="645"/>
      <c r="KAU6" s="645"/>
      <c r="KAV6" s="645"/>
      <c r="KAW6" s="645"/>
      <c r="KAX6" s="645"/>
      <c r="KAY6" s="649"/>
      <c r="KAZ6" s="645"/>
      <c r="KBA6" s="645"/>
      <c r="KBB6" s="645"/>
      <c r="KBC6" s="645"/>
      <c r="KBD6" s="645"/>
      <c r="KBE6" s="645"/>
      <c r="KBF6" s="645"/>
      <c r="KBG6" s="647"/>
      <c r="KBH6" s="644"/>
      <c r="KBI6" s="645"/>
      <c r="KBJ6" s="645"/>
      <c r="KBK6" s="645"/>
      <c r="KBL6" s="645"/>
      <c r="KBM6" s="645"/>
      <c r="KBN6" s="645"/>
      <c r="KBO6" s="649"/>
      <c r="KBP6" s="645"/>
      <c r="KBQ6" s="645"/>
      <c r="KBR6" s="645"/>
      <c r="KBS6" s="645"/>
      <c r="KBT6" s="645"/>
      <c r="KBU6" s="645"/>
      <c r="KBV6" s="645"/>
      <c r="KBW6" s="647"/>
      <c r="KBX6" s="644"/>
      <c r="KBY6" s="645"/>
      <c r="KBZ6" s="645"/>
      <c r="KCA6" s="645"/>
      <c r="KCB6" s="645"/>
      <c r="KCC6" s="645"/>
      <c r="KCD6" s="645"/>
      <c r="KCE6" s="649"/>
      <c r="KCF6" s="645"/>
      <c r="KCG6" s="645"/>
      <c r="KCH6" s="645"/>
      <c r="KCI6" s="645"/>
      <c r="KCJ6" s="645"/>
      <c r="KCK6" s="645"/>
      <c r="KCL6" s="645"/>
      <c r="KCM6" s="647"/>
      <c r="KCN6" s="644"/>
      <c r="KCO6" s="645"/>
      <c r="KCP6" s="645"/>
      <c r="KCQ6" s="645"/>
      <c r="KCR6" s="645"/>
      <c r="KCS6" s="645"/>
      <c r="KCT6" s="645"/>
      <c r="KCU6" s="649"/>
      <c r="KCV6" s="645"/>
      <c r="KCW6" s="645"/>
      <c r="KCX6" s="645"/>
      <c r="KCY6" s="645"/>
      <c r="KCZ6" s="645"/>
      <c r="KDA6" s="645"/>
      <c r="KDB6" s="645"/>
      <c r="KDC6" s="647"/>
      <c r="KDD6" s="644"/>
      <c r="KDE6" s="645"/>
      <c r="KDF6" s="645"/>
      <c r="KDG6" s="645"/>
      <c r="KDH6" s="645"/>
      <c r="KDI6" s="645"/>
      <c r="KDJ6" s="645"/>
      <c r="KDK6" s="649"/>
      <c r="KDL6" s="645"/>
      <c r="KDM6" s="645"/>
      <c r="KDN6" s="645"/>
      <c r="KDO6" s="645"/>
      <c r="KDP6" s="645"/>
      <c r="KDQ6" s="645"/>
      <c r="KDR6" s="645"/>
      <c r="KDS6" s="647"/>
      <c r="KDT6" s="644"/>
      <c r="KDU6" s="645"/>
      <c r="KDV6" s="645"/>
      <c r="KDW6" s="645"/>
      <c r="KDX6" s="645"/>
      <c r="KDY6" s="645"/>
      <c r="KDZ6" s="645"/>
      <c r="KEA6" s="649"/>
      <c r="KEB6" s="645"/>
      <c r="KEC6" s="645"/>
      <c r="KED6" s="645"/>
      <c r="KEE6" s="645"/>
      <c r="KEF6" s="645"/>
      <c r="KEG6" s="645"/>
      <c r="KEH6" s="645"/>
      <c r="KEI6" s="647"/>
      <c r="KEJ6" s="644"/>
      <c r="KEK6" s="645"/>
      <c r="KEL6" s="645"/>
      <c r="KEM6" s="645"/>
      <c r="KEN6" s="645"/>
      <c r="KEO6" s="645"/>
      <c r="KEP6" s="645"/>
      <c r="KEQ6" s="649"/>
      <c r="KER6" s="645"/>
      <c r="KES6" s="645"/>
      <c r="KET6" s="645"/>
      <c r="KEU6" s="645"/>
      <c r="KEV6" s="645"/>
      <c r="KEW6" s="645"/>
      <c r="KEX6" s="645"/>
      <c r="KEY6" s="647"/>
      <c r="KEZ6" s="644"/>
      <c r="KFA6" s="645"/>
      <c r="KFB6" s="645"/>
      <c r="KFC6" s="645"/>
      <c r="KFD6" s="645"/>
      <c r="KFE6" s="645"/>
      <c r="KFF6" s="645"/>
      <c r="KFG6" s="649"/>
      <c r="KFH6" s="645"/>
      <c r="KFI6" s="645"/>
      <c r="KFJ6" s="645"/>
      <c r="KFK6" s="645"/>
      <c r="KFL6" s="645"/>
      <c r="KFM6" s="645"/>
      <c r="KFN6" s="645"/>
      <c r="KFO6" s="647"/>
      <c r="KFP6" s="644"/>
      <c r="KFQ6" s="645"/>
      <c r="KFR6" s="645"/>
      <c r="KFS6" s="645"/>
      <c r="KFT6" s="645"/>
      <c r="KFU6" s="645"/>
      <c r="KFV6" s="645"/>
      <c r="KFW6" s="649"/>
      <c r="KFX6" s="645"/>
      <c r="KFY6" s="645"/>
      <c r="KFZ6" s="645"/>
      <c r="KGA6" s="645"/>
      <c r="KGB6" s="645"/>
      <c r="KGC6" s="645"/>
      <c r="KGD6" s="645"/>
      <c r="KGE6" s="647"/>
      <c r="KGF6" s="644"/>
      <c r="KGG6" s="645"/>
      <c r="KGH6" s="645"/>
      <c r="KGI6" s="645"/>
      <c r="KGJ6" s="645"/>
      <c r="KGK6" s="645"/>
      <c r="KGL6" s="645"/>
      <c r="KGM6" s="649"/>
      <c r="KGN6" s="645"/>
      <c r="KGO6" s="645"/>
      <c r="KGP6" s="645"/>
      <c r="KGQ6" s="645"/>
      <c r="KGR6" s="645"/>
      <c r="KGS6" s="645"/>
      <c r="KGT6" s="645"/>
      <c r="KGU6" s="647"/>
      <c r="KGV6" s="644"/>
      <c r="KGW6" s="645"/>
      <c r="KGX6" s="645"/>
      <c r="KGY6" s="645"/>
      <c r="KGZ6" s="645"/>
      <c r="KHA6" s="645"/>
      <c r="KHB6" s="645"/>
      <c r="KHC6" s="649"/>
      <c r="KHD6" s="645"/>
      <c r="KHE6" s="645"/>
      <c r="KHF6" s="645"/>
      <c r="KHG6" s="645"/>
      <c r="KHH6" s="645"/>
      <c r="KHI6" s="645"/>
      <c r="KHJ6" s="645"/>
      <c r="KHK6" s="647"/>
      <c r="KHL6" s="644"/>
      <c r="KHM6" s="645"/>
      <c r="KHN6" s="645"/>
      <c r="KHO6" s="645"/>
      <c r="KHP6" s="645"/>
      <c r="KHQ6" s="645"/>
      <c r="KHR6" s="645"/>
      <c r="KHS6" s="649"/>
      <c r="KHT6" s="645"/>
      <c r="KHU6" s="645"/>
      <c r="KHV6" s="645"/>
      <c r="KHW6" s="645"/>
      <c r="KHX6" s="645"/>
      <c r="KHY6" s="645"/>
      <c r="KHZ6" s="645"/>
      <c r="KIA6" s="647"/>
      <c r="KIB6" s="644"/>
      <c r="KIC6" s="645"/>
      <c r="KID6" s="645"/>
      <c r="KIE6" s="645"/>
      <c r="KIF6" s="645"/>
      <c r="KIG6" s="645"/>
      <c r="KIH6" s="645"/>
      <c r="KII6" s="649"/>
      <c r="KIJ6" s="645"/>
      <c r="KIK6" s="645"/>
      <c r="KIL6" s="645"/>
      <c r="KIM6" s="645"/>
      <c r="KIN6" s="645"/>
      <c r="KIO6" s="645"/>
      <c r="KIP6" s="645"/>
      <c r="KIQ6" s="647"/>
      <c r="KIR6" s="644"/>
      <c r="KIS6" s="645"/>
      <c r="KIT6" s="645"/>
      <c r="KIU6" s="645"/>
      <c r="KIV6" s="645"/>
      <c r="KIW6" s="645"/>
      <c r="KIX6" s="645"/>
      <c r="KIY6" s="649"/>
      <c r="KIZ6" s="645"/>
      <c r="KJA6" s="645"/>
      <c r="KJB6" s="645"/>
      <c r="KJC6" s="645"/>
      <c r="KJD6" s="645"/>
      <c r="KJE6" s="645"/>
      <c r="KJF6" s="645"/>
      <c r="KJG6" s="647"/>
      <c r="KJH6" s="644"/>
      <c r="KJI6" s="645"/>
      <c r="KJJ6" s="645"/>
      <c r="KJK6" s="645"/>
      <c r="KJL6" s="645"/>
      <c r="KJM6" s="645"/>
      <c r="KJN6" s="645"/>
      <c r="KJO6" s="649"/>
      <c r="KJP6" s="645"/>
      <c r="KJQ6" s="645"/>
      <c r="KJR6" s="645"/>
      <c r="KJS6" s="645"/>
      <c r="KJT6" s="645"/>
      <c r="KJU6" s="645"/>
      <c r="KJV6" s="645"/>
      <c r="KJW6" s="647"/>
      <c r="KJX6" s="644"/>
      <c r="KJY6" s="645"/>
      <c r="KJZ6" s="645"/>
      <c r="KKA6" s="645"/>
      <c r="KKB6" s="645"/>
      <c r="KKC6" s="645"/>
      <c r="KKD6" s="645"/>
      <c r="KKE6" s="649"/>
      <c r="KKF6" s="645"/>
      <c r="KKG6" s="645"/>
      <c r="KKH6" s="645"/>
      <c r="KKI6" s="645"/>
      <c r="KKJ6" s="645"/>
      <c r="KKK6" s="645"/>
      <c r="KKL6" s="645"/>
      <c r="KKM6" s="647"/>
      <c r="KKN6" s="644"/>
      <c r="KKO6" s="645"/>
      <c r="KKP6" s="645"/>
      <c r="KKQ6" s="645"/>
      <c r="KKR6" s="645"/>
      <c r="KKS6" s="645"/>
      <c r="KKT6" s="645"/>
      <c r="KKU6" s="649"/>
      <c r="KKV6" s="645"/>
      <c r="KKW6" s="645"/>
      <c r="KKX6" s="645"/>
      <c r="KKY6" s="645"/>
      <c r="KKZ6" s="645"/>
      <c r="KLA6" s="645"/>
      <c r="KLB6" s="645"/>
      <c r="KLC6" s="647"/>
      <c r="KLD6" s="644"/>
      <c r="KLE6" s="645"/>
      <c r="KLF6" s="645"/>
      <c r="KLG6" s="645"/>
      <c r="KLH6" s="645"/>
      <c r="KLI6" s="645"/>
      <c r="KLJ6" s="645"/>
      <c r="KLK6" s="649"/>
      <c r="KLL6" s="645"/>
      <c r="KLM6" s="645"/>
      <c r="KLN6" s="645"/>
      <c r="KLO6" s="645"/>
      <c r="KLP6" s="645"/>
      <c r="KLQ6" s="645"/>
      <c r="KLR6" s="645"/>
      <c r="KLS6" s="647"/>
      <c r="KLT6" s="644"/>
      <c r="KLU6" s="645"/>
      <c r="KLV6" s="645"/>
      <c r="KLW6" s="645"/>
      <c r="KLX6" s="645"/>
      <c r="KLY6" s="645"/>
      <c r="KLZ6" s="645"/>
      <c r="KMA6" s="649"/>
      <c r="KMB6" s="645"/>
      <c r="KMC6" s="645"/>
      <c r="KMD6" s="645"/>
      <c r="KME6" s="645"/>
      <c r="KMF6" s="645"/>
      <c r="KMG6" s="645"/>
      <c r="KMH6" s="645"/>
      <c r="KMI6" s="647"/>
      <c r="KMJ6" s="644"/>
      <c r="KMK6" s="645"/>
      <c r="KML6" s="645"/>
      <c r="KMM6" s="645"/>
      <c r="KMN6" s="645"/>
      <c r="KMO6" s="645"/>
      <c r="KMP6" s="645"/>
      <c r="KMQ6" s="649"/>
      <c r="KMR6" s="645"/>
      <c r="KMS6" s="645"/>
      <c r="KMT6" s="645"/>
      <c r="KMU6" s="645"/>
      <c r="KMV6" s="645"/>
      <c r="KMW6" s="645"/>
      <c r="KMX6" s="645"/>
      <c r="KMY6" s="647"/>
      <c r="KMZ6" s="644"/>
      <c r="KNA6" s="645"/>
      <c r="KNB6" s="645"/>
      <c r="KNC6" s="645"/>
      <c r="KND6" s="645"/>
      <c r="KNE6" s="645"/>
      <c r="KNF6" s="645"/>
      <c r="KNG6" s="649"/>
      <c r="KNH6" s="645"/>
      <c r="KNI6" s="645"/>
      <c r="KNJ6" s="645"/>
      <c r="KNK6" s="645"/>
      <c r="KNL6" s="645"/>
      <c r="KNM6" s="645"/>
      <c r="KNN6" s="645"/>
      <c r="KNO6" s="647"/>
      <c r="KNP6" s="644"/>
      <c r="KNQ6" s="645"/>
      <c r="KNR6" s="645"/>
      <c r="KNS6" s="645"/>
      <c r="KNT6" s="645"/>
      <c r="KNU6" s="645"/>
      <c r="KNV6" s="645"/>
      <c r="KNW6" s="649"/>
      <c r="KNX6" s="645"/>
      <c r="KNY6" s="645"/>
      <c r="KNZ6" s="645"/>
      <c r="KOA6" s="645"/>
      <c r="KOB6" s="645"/>
      <c r="KOC6" s="645"/>
      <c r="KOD6" s="645"/>
      <c r="KOE6" s="647"/>
      <c r="KOF6" s="644"/>
      <c r="KOG6" s="645"/>
      <c r="KOH6" s="645"/>
      <c r="KOI6" s="645"/>
      <c r="KOJ6" s="645"/>
      <c r="KOK6" s="645"/>
      <c r="KOL6" s="645"/>
      <c r="KOM6" s="649"/>
      <c r="KON6" s="645"/>
      <c r="KOO6" s="645"/>
      <c r="KOP6" s="645"/>
      <c r="KOQ6" s="645"/>
      <c r="KOR6" s="645"/>
      <c r="KOS6" s="645"/>
      <c r="KOT6" s="645"/>
      <c r="KOU6" s="647"/>
      <c r="KOV6" s="644"/>
      <c r="KOW6" s="645"/>
      <c r="KOX6" s="645"/>
      <c r="KOY6" s="645"/>
      <c r="KOZ6" s="645"/>
      <c r="KPA6" s="645"/>
      <c r="KPB6" s="645"/>
      <c r="KPC6" s="649"/>
      <c r="KPD6" s="645"/>
      <c r="KPE6" s="645"/>
      <c r="KPF6" s="645"/>
      <c r="KPG6" s="645"/>
      <c r="KPH6" s="645"/>
      <c r="KPI6" s="645"/>
      <c r="KPJ6" s="645"/>
      <c r="KPK6" s="647"/>
      <c r="KPL6" s="644"/>
      <c r="KPM6" s="645"/>
      <c r="KPN6" s="645"/>
      <c r="KPO6" s="645"/>
      <c r="KPP6" s="645"/>
      <c r="KPQ6" s="645"/>
      <c r="KPR6" s="645"/>
      <c r="KPS6" s="649"/>
      <c r="KPT6" s="645"/>
      <c r="KPU6" s="645"/>
      <c r="KPV6" s="645"/>
      <c r="KPW6" s="645"/>
      <c r="KPX6" s="645"/>
      <c r="KPY6" s="645"/>
      <c r="KPZ6" s="645"/>
      <c r="KQA6" s="647"/>
      <c r="KQB6" s="644"/>
      <c r="KQC6" s="645"/>
      <c r="KQD6" s="645"/>
      <c r="KQE6" s="645"/>
      <c r="KQF6" s="645"/>
      <c r="KQG6" s="645"/>
      <c r="KQH6" s="645"/>
      <c r="KQI6" s="649"/>
      <c r="KQJ6" s="645"/>
      <c r="KQK6" s="645"/>
      <c r="KQL6" s="645"/>
      <c r="KQM6" s="645"/>
      <c r="KQN6" s="645"/>
      <c r="KQO6" s="645"/>
      <c r="KQP6" s="645"/>
      <c r="KQQ6" s="647"/>
      <c r="KQR6" s="644"/>
      <c r="KQS6" s="645"/>
      <c r="KQT6" s="645"/>
      <c r="KQU6" s="645"/>
      <c r="KQV6" s="645"/>
      <c r="KQW6" s="645"/>
      <c r="KQX6" s="645"/>
      <c r="KQY6" s="649"/>
      <c r="KQZ6" s="645"/>
      <c r="KRA6" s="645"/>
      <c r="KRB6" s="645"/>
      <c r="KRC6" s="645"/>
      <c r="KRD6" s="645"/>
      <c r="KRE6" s="645"/>
      <c r="KRF6" s="645"/>
      <c r="KRG6" s="647"/>
      <c r="KRH6" s="644"/>
      <c r="KRI6" s="645"/>
      <c r="KRJ6" s="645"/>
      <c r="KRK6" s="645"/>
      <c r="KRL6" s="645"/>
      <c r="KRM6" s="645"/>
      <c r="KRN6" s="645"/>
      <c r="KRO6" s="649"/>
      <c r="KRP6" s="645"/>
      <c r="KRQ6" s="645"/>
      <c r="KRR6" s="645"/>
      <c r="KRS6" s="645"/>
      <c r="KRT6" s="645"/>
      <c r="KRU6" s="645"/>
      <c r="KRV6" s="645"/>
      <c r="KRW6" s="647"/>
      <c r="KRX6" s="644"/>
      <c r="KRY6" s="645"/>
      <c r="KRZ6" s="645"/>
      <c r="KSA6" s="645"/>
      <c r="KSB6" s="645"/>
      <c r="KSC6" s="645"/>
      <c r="KSD6" s="645"/>
      <c r="KSE6" s="649"/>
      <c r="KSF6" s="645"/>
      <c r="KSG6" s="645"/>
      <c r="KSH6" s="645"/>
      <c r="KSI6" s="645"/>
      <c r="KSJ6" s="645"/>
      <c r="KSK6" s="645"/>
      <c r="KSL6" s="645"/>
      <c r="KSM6" s="647"/>
      <c r="KSN6" s="644"/>
      <c r="KSO6" s="645"/>
      <c r="KSP6" s="645"/>
      <c r="KSQ6" s="645"/>
      <c r="KSR6" s="645"/>
      <c r="KSS6" s="645"/>
      <c r="KST6" s="645"/>
      <c r="KSU6" s="649"/>
      <c r="KSV6" s="645"/>
      <c r="KSW6" s="645"/>
      <c r="KSX6" s="645"/>
      <c r="KSY6" s="645"/>
      <c r="KSZ6" s="645"/>
      <c r="KTA6" s="645"/>
      <c r="KTB6" s="645"/>
      <c r="KTC6" s="647"/>
      <c r="KTD6" s="644"/>
      <c r="KTE6" s="645"/>
      <c r="KTF6" s="645"/>
      <c r="KTG6" s="645"/>
      <c r="KTH6" s="645"/>
      <c r="KTI6" s="645"/>
      <c r="KTJ6" s="645"/>
      <c r="KTK6" s="649"/>
      <c r="KTL6" s="645"/>
      <c r="KTM6" s="645"/>
      <c r="KTN6" s="645"/>
      <c r="KTO6" s="645"/>
      <c r="KTP6" s="645"/>
      <c r="KTQ6" s="645"/>
      <c r="KTR6" s="645"/>
      <c r="KTS6" s="647"/>
      <c r="KTT6" s="644"/>
      <c r="KTU6" s="645"/>
      <c r="KTV6" s="645"/>
      <c r="KTW6" s="645"/>
      <c r="KTX6" s="645"/>
      <c r="KTY6" s="645"/>
      <c r="KTZ6" s="645"/>
      <c r="KUA6" s="649"/>
      <c r="KUB6" s="645"/>
      <c r="KUC6" s="645"/>
      <c r="KUD6" s="645"/>
      <c r="KUE6" s="645"/>
      <c r="KUF6" s="645"/>
      <c r="KUG6" s="645"/>
      <c r="KUH6" s="645"/>
      <c r="KUI6" s="647"/>
      <c r="KUJ6" s="644"/>
      <c r="KUK6" s="645"/>
      <c r="KUL6" s="645"/>
      <c r="KUM6" s="645"/>
      <c r="KUN6" s="645"/>
      <c r="KUO6" s="645"/>
      <c r="KUP6" s="645"/>
      <c r="KUQ6" s="649"/>
      <c r="KUR6" s="645"/>
      <c r="KUS6" s="645"/>
      <c r="KUT6" s="645"/>
      <c r="KUU6" s="645"/>
      <c r="KUV6" s="645"/>
      <c r="KUW6" s="645"/>
      <c r="KUX6" s="645"/>
      <c r="KUY6" s="647"/>
      <c r="KUZ6" s="644"/>
      <c r="KVA6" s="645"/>
      <c r="KVB6" s="645"/>
      <c r="KVC6" s="645"/>
      <c r="KVD6" s="645"/>
      <c r="KVE6" s="645"/>
      <c r="KVF6" s="645"/>
      <c r="KVG6" s="649"/>
      <c r="KVH6" s="645"/>
      <c r="KVI6" s="645"/>
      <c r="KVJ6" s="645"/>
      <c r="KVK6" s="645"/>
      <c r="KVL6" s="645"/>
      <c r="KVM6" s="645"/>
      <c r="KVN6" s="645"/>
      <c r="KVO6" s="647"/>
      <c r="KVP6" s="644"/>
      <c r="KVQ6" s="645"/>
      <c r="KVR6" s="645"/>
      <c r="KVS6" s="645"/>
      <c r="KVT6" s="645"/>
      <c r="KVU6" s="645"/>
      <c r="KVV6" s="645"/>
      <c r="KVW6" s="649"/>
      <c r="KVX6" s="645"/>
      <c r="KVY6" s="645"/>
      <c r="KVZ6" s="645"/>
      <c r="KWA6" s="645"/>
      <c r="KWB6" s="645"/>
      <c r="KWC6" s="645"/>
      <c r="KWD6" s="645"/>
      <c r="KWE6" s="647"/>
      <c r="KWF6" s="644"/>
      <c r="KWG6" s="645"/>
      <c r="KWH6" s="645"/>
      <c r="KWI6" s="645"/>
      <c r="KWJ6" s="645"/>
      <c r="KWK6" s="645"/>
      <c r="KWL6" s="645"/>
      <c r="KWM6" s="649"/>
      <c r="KWN6" s="645"/>
      <c r="KWO6" s="645"/>
      <c r="KWP6" s="645"/>
      <c r="KWQ6" s="645"/>
      <c r="KWR6" s="645"/>
      <c r="KWS6" s="645"/>
      <c r="KWT6" s="645"/>
      <c r="KWU6" s="647"/>
      <c r="KWV6" s="644"/>
      <c r="KWW6" s="645"/>
      <c r="KWX6" s="645"/>
      <c r="KWY6" s="645"/>
      <c r="KWZ6" s="645"/>
      <c r="KXA6" s="645"/>
      <c r="KXB6" s="645"/>
      <c r="KXC6" s="649"/>
      <c r="KXD6" s="645"/>
      <c r="KXE6" s="645"/>
      <c r="KXF6" s="645"/>
      <c r="KXG6" s="645"/>
      <c r="KXH6" s="645"/>
      <c r="KXI6" s="645"/>
      <c r="KXJ6" s="645"/>
      <c r="KXK6" s="647"/>
      <c r="KXL6" s="644"/>
      <c r="KXM6" s="645"/>
      <c r="KXN6" s="645"/>
      <c r="KXO6" s="645"/>
      <c r="KXP6" s="645"/>
      <c r="KXQ6" s="645"/>
      <c r="KXR6" s="645"/>
      <c r="KXS6" s="649"/>
      <c r="KXT6" s="645"/>
      <c r="KXU6" s="645"/>
      <c r="KXV6" s="645"/>
      <c r="KXW6" s="645"/>
      <c r="KXX6" s="645"/>
      <c r="KXY6" s="645"/>
      <c r="KXZ6" s="645"/>
      <c r="KYA6" s="647"/>
      <c r="KYB6" s="644"/>
      <c r="KYC6" s="645"/>
      <c r="KYD6" s="645"/>
      <c r="KYE6" s="645"/>
      <c r="KYF6" s="645"/>
      <c r="KYG6" s="645"/>
      <c r="KYH6" s="645"/>
      <c r="KYI6" s="649"/>
      <c r="KYJ6" s="645"/>
      <c r="KYK6" s="645"/>
      <c r="KYL6" s="645"/>
      <c r="KYM6" s="645"/>
      <c r="KYN6" s="645"/>
      <c r="KYO6" s="645"/>
      <c r="KYP6" s="645"/>
      <c r="KYQ6" s="647"/>
      <c r="KYR6" s="644"/>
      <c r="KYS6" s="645"/>
      <c r="KYT6" s="645"/>
      <c r="KYU6" s="645"/>
      <c r="KYV6" s="645"/>
      <c r="KYW6" s="645"/>
      <c r="KYX6" s="645"/>
      <c r="KYY6" s="649"/>
      <c r="KYZ6" s="645"/>
      <c r="KZA6" s="645"/>
      <c r="KZB6" s="645"/>
      <c r="KZC6" s="645"/>
      <c r="KZD6" s="645"/>
      <c r="KZE6" s="645"/>
      <c r="KZF6" s="645"/>
      <c r="KZG6" s="647"/>
      <c r="KZH6" s="644"/>
      <c r="KZI6" s="645"/>
      <c r="KZJ6" s="645"/>
      <c r="KZK6" s="645"/>
      <c r="KZL6" s="645"/>
      <c r="KZM6" s="645"/>
      <c r="KZN6" s="645"/>
      <c r="KZO6" s="649"/>
      <c r="KZP6" s="645"/>
      <c r="KZQ6" s="645"/>
      <c r="KZR6" s="645"/>
      <c r="KZS6" s="645"/>
      <c r="KZT6" s="645"/>
      <c r="KZU6" s="645"/>
      <c r="KZV6" s="645"/>
      <c r="KZW6" s="647"/>
      <c r="KZX6" s="644"/>
      <c r="KZY6" s="645"/>
      <c r="KZZ6" s="645"/>
      <c r="LAA6" s="645"/>
      <c r="LAB6" s="645"/>
      <c r="LAC6" s="645"/>
      <c r="LAD6" s="645"/>
      <c r="LAE6" s="649"/>
      <c r="LAF6" s="645"/>
      <c r="LAG6" s="645"/>
      <c r="LAH6" s="645"/>
      <c r="LAI6" s="645"/>
      <c r="LAJ6" s="645"/>
      <c r="LAK6" s="645"/>
      <c r="LAL6" s="645"/>
      <c r="LAM6" s="647"/>
      <c r="LAN6" s="644"/>
      <c r="LAO6" s="645"/>
      <c r="LAP6" s="645"/>
      <c r="LAQ6" s="645"/>
      <c r="LAR6" s="645"/>
      <c r="LAS6" s="645"/>
      <c r="LAT6" s="645"/>
      <c r="LAU6" s="649"/>
      <c r="LAV6" s="645"/>
      <c r="LAW6" s="645"/>
      <c r="LAX6" s="645"/>
      <c r="LAY6" s="645"/>
      <c r="LAZ6" s="645"/>
      <c r="LBA6" s="645"/>
      <c r="LBB6" s="645"/>
      <c r="LBC6" s="647"/>
      <c r="LBD6" s="644"/>
      <c r="LBE6" s="645"/>
      <c r="LBF6" s="645"/>
      <c r="LBG6" s="645"/>
      <c r="LBH6" s="645"/>
      <c r="LBI6" s="645"/>
      <c r="LBJ6" s="645"/>
      <c r="LBK6" s="649"/>
      <c r="LBL6" s="645"/>
      <c r="LBM6" s="645"/>
      <c r="LBN6" s="645"/>
      <c r="LBO6" s="645"/>
      <c r="LBP6" s="645"/>
      <c r="LBQ6" s="645"/>
      <c r="LBR6" s="645"/>
      <c r="LBS6" s="647"/>
      <c r="LBT6" s="644"/>
      <c r="LBU6" s="645"/>
      <c r="LBV6" s="645"/>
      <c r="LBW6" s="645"/>
      <c r="LBX6" s="645"/>
      <c r="LBY6" s="645"/>
      <c r="LBZ6" s="645"/>
      <c r="LCA6" s="649"/>
      <c r="LCB6" s="645"/>
      <c r="LCC6" s="645"/>
      <c r="LCD6" s="645"/>
      <c r="LCE6" s="645"/>
      <c r="LCF6" s="645"/>
      <c r="LCG6" s="645"/>
      <c r="LCH6" s="645"/>
      <c r="LCI6" s="647"/>
      <c r="LCJ6" s="644"/>
      <c r="LCK6" s="645"/>
      <c r="LCL6" s="645"/>
      <c r="LCM6" s="645"/>
      <c r="LCN6" s="645"/>
      <c r="LCO6" s="645"/>
      <c r="LCP6" s="645"/>
      <c r="LCQ6" s="649"/>
      <c r="LCR6" s="645"/>
      <c r="LCS6" s="645"/>
      <c r="LCT6" s="645"/>
      <c r="LCU6" s="645"/>
      <c r="LCV6" s="645"/>
      <c r="LCW6" s="645"/>
      <c r="LCX6" s="645"/>
      <c r="LCY6" s="647"/>
      <c r="LCZ6" s="644"/>
      <c r="LDA6" s="645"/>
      <c r="LDB6" s="645"/>
      <c r="LDC6" s="645"/>
      <c r="LDD6" s="645"/>
      <c r="LDE6" s="645"/>
      <c r="LDF6" s="645"/>
      <c r="LDG6" s="649"/>
      <c r="LDH6" s="645"/>
      <c r="LDI6" s="645"/>
      <c r="LDJ6" s="645"/>
      <c r="LDK6" s="645"/>
      <c r="LDL6" s="645"/>
      <c r="LDM6" s="645"/>
      <c r="LDN6" s="645"/>
      <c r="LDO6" s="647"/>
      <c r="LDP6" s="644"/>
      <c r="LDQ6" s="645"/>
      <c r="LDR6" s="645"/>
      <c r="LDS6" s="645"/>
      <c r="LDT6" s="645"/>
      <c r="LDU6" s="645"/>
      <c r="LDV6" s="645"/>
      <c r="LDW6" s="649"/>
      <c r="LDX6" s="645"/>
      <c r="LDY6" s="645"/>
      <c r="LDZ6" s="645"/>
      <c r="LEA6" s="645"/>
      <c r="LEB6" s="645"/>
      <c r="LEC6" s="645"/>
      <c r="LED6" s="645"/>
      <c r="LEE6" s="647"/>
      <c r="LEF6" s="644"/>
      <c r="LEG6" s="645"/>
      <c r="LEH6" s="645"/>
      <c r="LEI6" s="645"/>
      <c r="LEJ6" s="645"/>
      <c r="LEK6" s="645"/>
      <c r="LEL6" s="645"/>
      <c r="LEM6" s="649"/>
      <c r="LEN6" s="645"/>
      <c r="LEO6" s="645"/>
      <c r="LEP6" s="645"/>
      <c r="LEQ6" s="645"/>
      <c r="LER6" s="645"/>
      <c r="LES6" s="645"/>
      <c r="LET6" s="645"/>
      <c r="LEU6" s="647"/>
      <c r="LEV6" s="644"/>
      <c r="LEW6" s="645"/>
      <c r="LEX6" s="645"/>
      <c r="LEY6" s="645"/>
      <c r="LEZ6" s="645"/>
      <c r="LFA6" s="645"/>
      <c r="LFB6" s="645"/>
      <c r="LFC6" s="649"/>
      <c r="LFD6" s="645"/>
      <c r="LFE6" s="645"/>
      <c r="LFF6" s="645"/>
      <c r="LFG6" s="645"/>
      <c r="LFH6" s="645"/>
      <c r="LFI6" s="645"/>
      <c r="LFJ6" s="645"/>
      <c r="LFK6" s="647"/>
      <c r="LFL6" s="644"/>
      <c r="LFM6" s="645"/>
      <c r="LFN6" s="645"/>
      <c r="LFO6" s="645"/>
      <c r="LFP6" s="645"/>
      <c r="LFQ6" s="645"/>
      <c r="LFR6" s="645"/>
      <c r="LFS6" s="649"/>
      <c r="LFT6" s="645"/>
      <c r="LFU6" s="645"/>
      <c r="LFV6" s="645"/>
      <c r="LFW6" s="645"/>
      <c r="LFX6" s="645"/>
      <c r="LFY6" s="645"/>
      <c r="LFZ6" s="645"/>
      <c r="LGA6" s="647"/>
      <c r="LGB6" s="644"/>
      <c r="LGC6" s="645"/>
      <c r="LGD6" s="645"/>
      <c r="LGE6" s="645"/>
      <c r="LGF6" s="645"/>
      <c r="LGG6" s="645"/>
      <c r="LGH6" s="645"/>
      <c r="LGI6" s="649"/>
      <c r="LGJ6" s="645"/>
      <c r="LGK6" s="645"/>
      <c r="LGL6" s="645"/>
      <c r="LGM6" s="645"/>
      <c r="LGN6" s="645"/>
      <c r="LGO6" s="645"/>
      <c r="LGP6" s="645"/>
      <c r="LGQ6" s="647"/>
      <c r="LGR6" s="644"/>
      <c r="LGS6" s="645"/>
      <c r="LGT6" s="645"/>
      <c r="LGU6" s="645"/>
      <c r="LGV6" s="645"/>
      <c r="LGW6" s="645"/>
      <c r="LGX6" s="645"/>
      <c r="LGY6" s="649"/>
      <c r="LGZ6" s="645"/>
      <c r="LHA6" s="645"/>
      <c r="LHB6" s="645"/>
      <c r="LHC6" s="645"/>
      <c r="LHD6" s="645"/>
      <c r="LHE6" s="645"/>
      <c r="LHF6" s="645"/>
      <c r="LHG6" s="647"/>
      <c r="LHH6" s="644"/>
      <c r="LHI6" s="645"/>
      <c r="LHJ6" s="645"/>
      <c r="LHK6" s="645"/>
      <c r="LHL6" s="645"/>
      <c r="LHM6" s="645"/>
      <c r="LHN6" s="645"/>
      <c r="LHO6" s="649"/>
      <c r="LHP6" s="645"/>
      <c r="LHQ6" s="645"/>
      <c r="LHR6" s="645"/>
      <c r="LHS6" s="645"/>
      <c r="LHT6" s="645"/>
      <c r="LHU6" s="645"/>
      <c r="LHV6" s="645"/>
      <c r="LHW6" s="647"/>
      <c r="LHX6" s="644"/>
      <c r="LHY6" s="645"/>
      <c r="LHZ6" s="645"/>
      <c r="LIA6" s="645"/>
      <c r="LIB6" s="645"/>
      <c r="LIC6" s="645"/>
      <c r="LID6" s="645"/>
      <c r="LIE6" s="649"/>
      <c r="LIF6" s="645"/>
      <c r="LIG6" s="645"/>
      <c r="LIH6" s="645"/>
      <c r="LII6" s="645"/>
      <c r="LIJ6" s="645"/>
      <c r="LIK6" s="645"/>
      <c r="LIL6" s="645"/>
      <c r="LIM6" s="647"/>
      <c r="LIN6" s="644"/>
      <c r="LIO6" s="645"/>
      <c r="LIP6" s="645"/>
      <c r="LIQ6" s="645"/>
      <c r="LIR6" s="645"/>
      <c r="LIS6" s="645"/>
      <c r="LIT6" s="645"/>
      <c r="LIU6" s="649"/>
      <c r="LIV6" s="645"/>
      <c r="LIW6" s="645"/>
      <c r="LIX6" s="645"/>
      <c r="LIY6" s="645"/>
      <c r="LIZ6" s="645"/>
      <c r="LJA6" s="645"/>
      <c r="LJB6" s="645"/>
      <c r="LJC6" s="647"/>
      <c r="LJD6" s="644"/>
      <c r="LJE6" s="645"/>
      <c r="LJF6" s="645"/>
      <c r="LJG6" s="645"/>
      <c r="LJH6" s="645"/>
      <c r="LJI6" s="645"/>
      <c r="LJJ6" s="645"/>
      <c r="LJK6" s="649"/>
      <c r="LJL6" s="645"/>
      <c r="LJM6" s="645"/>
      <c r="LJN6" s="645"/>
      <c r="LJO6" s="645"/>
      <c r="LJP6" s="645"/>
      <c r="LJQ6" s="645"/>
      <c r="LJR6" s="645"/>
      <c r="LJS6" s="647"/>
      <c r="LJT6" s="644"/>
      <c r="LJU6" s="645"/>
      <c r="LJV6" s="645"/>
      <c r="LJW6" s="645"/>
      <c r="LJX6" s="645"/>
      <c r="LJY6" s="645"/>
      <c r="LJZ6" s="645"/>
      <c r="LKA6" s="649"/>
      <c r="LKB6" s="645"/>
      <c r="LKC6" s="645"/>
      <c r="LKD6" s="645"/>
      <c r="LKE6" s="645"/>
      <c r="LKF6" s="645"/>
      <c r="LKG6" s="645"/>
      <c r="LKH6" s="645"/>
      <c r="LKI6" s="647"/>
      <c r="LKJ6" s="644"/>
      <c r="LKK6" s="645"/>
      <c r="LKL6" s="645"/>
      <c r="LKM6" s="645"/>
      <c r="LKN6" s="645"/>
      <c r="LKO6" s="645"/>
      <c r="LKP6" s="645"/>
      <c r="LKQ6" s="649"/>
      <c r="LKR6" s="645"/>
      <c r="LKS6" s="645"/>
      <c r="LKT6" s="645"/>
      <c r="LKU6" s="645"/>
      <c r="LKV6" s="645"/>
      <c r="LKW6" s="645"/>
      <c r="LKX6" s="645"/>
      <c r="LKY6" s="647"/>
      <c r="LKZ6" s="644"/>
      <c r="LLA6" s="645"/>
      <c r="LLB6" s="645"/>
      <c r="LLC6" s="645"/>
      <c r="LLD6" s="645"/>
      <c r="LLE6" s="645"/>
      <c r="LLF6" s="645"/>
      <c r="LLG6" s="649"/>
      <c r="LLH6" s="645"/>
      <c r="LLI6" s="645"/>
      <c r="LLJ6" s="645"/>
      <c r="LLK6" s="645"/>
      <c r="LLL6" s="645"/>
      <c r="LLM6" s="645"/>
      <c r="LLN6" s="645"/>
      <c r="LLO6" s="647"/>
      <c r="LLP6" s="644"/>
      <c r="LLQ6" s="645"/>
      <c r="LLR6" s="645"/>
      <c r="LLS6" s="645"/>
      <c r="LLT6" s="645"/>
      <c r="LLU6" s="645"/>
      <c r="LLV6" s="645"/>
      <c r="LLW6" s="649"/>
      <c r="LLX6" s="645"/>
      <c r="LLY6" s="645"/>
      <c r="LLZ6" s="645"/>
      <c r="LMA6" s="645"/>
      <c r="LMB6" s="645"/>
      <c r="LMC6" s="645"/>
      <c r="LMD6" s="645"/>
      <c r="LME6" s="647"/>
      <c r="LMF6" s="644"/>
      <c r="LMG6" s="645"/>
      <c r="LMH6" s="645"/>
      <c r="LMI6" s="645"/>
      <c r="LMJ6" s="645"/>
      <c r="LMK6" s="645"/>
      <c r="LML6" s="645"/>
      <c r="LMM6" s="649"/>
      <c r="LMN6" s="645"/>
      <c r="LMO6" s="645"/>
      <c r="LMP6" s="645"/>
      <c r="LMQ6" s="645"/>
      <c r="LMR6" s="645"/>
      <c r="LMS6" s="645"/>
      <c r="LMT6" s="645"/>
      <c r="LMU6" s="647"/>
      <c r="LMV6" s="644"/>
      <c r="LMW6" s="645"/>
      <c r="LMX6" s="645"/>
      <c r="LMY6" s="645"/>
      <c r="LMZ6" s="645"/>
      <c r="LNA6" s="645"/>
      <c r="LNB6" s="645"/>
      <c r="LNC6" s="649"/>
      <c r="LND6" s="645"/>
      <c r="LNE6" s="645"/>
      <c r="LNF6" s="645"/>
      <c r="LNG6" s="645"/>
      <c r="LNH6" s="645"/>
      <c r="LNI6" s="645"/>
      <c r="LNJ6" s="645"/>
      <c r="LNK6" s="647"/>
      <c r="LNL6" s="644"/>
      <c r="LNM6" s="645"/>
      <c r="LNN6" s="645"/>
      <c r="LNO6" s="645"/>
      <c r="LNP6" s="645"/>
      <c r="LNQ6" s="645"/>
      <c r="LNR6" s="645"/>
      <c r="LNS6" s="649"/>
      <c r="LNT6" s="645"/>
      <c r="LNU6" s="645"/>
      <c r="LNV6" s="645"/>
      <c r="LNW6" s="645"/>
      <c r="LNX6" s="645"/>
      <c r="LNY6" s="645"/>
      <c r="LNZ6" s="645"/>
      <c r="LOA6" s="647"/>
      <c r="LOB6" s="644"/>
      <c r="LOC6" s="645"/>
      <c r="LOD6" s="645"/>
      <c r="LOE6" s="645"/>
      <c r="LOF6" s="645"/>
      <c r="LOG6" s="645"/>
      <c r="LOH6" s="645"/>
      <c r="LOI6" s="649"/>
      <c r="LOJ6" s="645"/>
      <c r="LOK6" s="645"/>
      <c r="LOL6" s="645"/>
      <c r="LOM6" s="645"/>
      <c r="LON6" s="645"/>
      <c r="LOO6" s="645"/>
      <c r="LOP6" s="645"/>
      <c r="LOQ6" s="647"/>
      <c r="LOR6" s="644"/>
      <c r="LOS6" s="645"/>
      <c r="LOT6" s="645"/>
      <c r="LOU6" s="645"/>
      <c r="LOV6" s="645"/>
      <c r="LOW6" s="645"/>
      <c r="LOX6" s="645"/>
      <c r="LOY6" s="649"/>
      <c r="LOZ6" s="645"/>
      <c r="LPA6" s="645"/>
      <c r="LPB6" s="645"/>
      <c r="LPC6" s="645"/>
      <c r="LPD6" s="645"/>
      <c r="LPE6" s="645"/>
      <c r="LPF6" s="645"/>
      <c r="LPG6" s="647"/>
      <c r="LPH6" s="644"/>
      <c r="LPI6" s="645"/>
      <c r="LPJ6" s="645"/>
      <c r="LPK6" s="645"/>
      <c r="LPL6" s="645"/>
      <c r="LPM6" s="645"/>
      <c r="LPN6" s="645"/>
      <c r="LPO6" s="649"/>
      <c r="LPP6" s="645"/>
      <c r="LPQ6" s="645"/>
      <c r="LPR6" s="645"/>
      <c r="LPS6" s="645"/>
      <c r="LPT6" s="645"/>
      <c r="LPU6" s="645"/>
      <c r="LPV6" s="645"/>
      <c r="LPW6" s="647"/>
      <c r="LPX6" s="644"/>
      <c r="LPY6" s="645"/>
      <c r="LPZ6" s="645"/>
      <c r="LQA6" s="645"/>
      <c r="LQB6" s="645"/>
      <c r="LQC6" s="645"/>
      <c r="LQD6" s="645"/>
      <c r="LQE6" s="649"/>
      <c r="LQF6" s="645"/>
      <c r="LQG6" s="645"/>
      <c r="LQH6" s="645"/>
      <c r="LQI6" s="645"/>
      <c r="LQJ6" s="645"/>
      <c r="LQK6" s="645"/>
      <c r="LQL6" s="645"/>
      <c r="LQM6" s="647"/>
      <c r="LQN6" s="644"/>
      <c r="LQO6" s="645"/>
      <c r="LQP6" s="645"/>
      <c r="LQQ6" s="645"/>
      <c r="LQR6" s="645"/>
      <c r="LQS6" s="645"/>
      <c r="LQT6" s="645"/>
      <c r="LQU6" s="649"/>
      <c r="LQV6" s="645"/>
      <c r="LQW6" s="645"/>
      <c r="LQX6" s="645"/>
      <c r="LQY6" s="645"/>
      <c r="LQZ6" s="645"/>
      <c r="LRA6" s="645"/>
      <c r="LRB6" s="645"/>
      <c r="LRC6" s="647"/>
      <c r="LRD6" s="644"/>
      <c r="LRE6" s="645"/>
      <c r="LRF6" s="645"/>
      <c r="LRG6" s="645"/>
      <c r="LRH6" s="645"/>
      <c r="LRI6" s="645"/>
      <c r="LRJ6" s="645"/>
      <c r="LRK6" s="649"/>
      <c r="LRL6" s="645"/>
      <c r="LRM6" s="645"/>
      <c r="LRN6" s="645"/>
      <c r="LRO6" s="645"/>
      <c r="LRP6" s="645"/>
      <c r="LRQ6" s="645"/>
      <c r="LRR6" s="645"/>
      <c r="LRS6" s="647"/>
      <c r="LRT6" s="644"/>
      <c r="LRU6" s="645"/>
      <c r="LRV6" s="645"/>
      <c r="LRW6" s="645"/>
      <c r="LRX6" s="645"/>
      <c r="LRY6" s="645"/>
      <c r="LRZ6" s="645"/>
      <c r="LSA6" s="649"/>
      <c r="LSB6" s="645"/>
      <c r="LSC6" s="645"/>
      <c r="LSD6" s="645"/>
      <c r="LSE6" s="645"/>
      <c r="LSF6" s="645"/>
      <c r="LSG6" s="645"/>
      <c r="LSH6" s="645"/>
      <c r="LSI6" s="647"/>
      <c r="LSJ6" s="644"/>
      <c r="LSK6" s="645"/>
      <c r="LSL6" s="645"/>
      <c r="LSM6" s="645"/>
      <c r="LSN6" s="645"/>
      <c r="LSO6" s="645"/>
      <c r="LSP6" s="645"/>
      <c r="LSQ6" s="649"/>
      <c r="LSR6" s="645"/>
      <c r="LSS6" s="645"/>
      <c r="LST6" s="645"/>
      <c r="LSU6" s="645"/>
      <c r="LSV6" s="645"/>
      <c r="LSW6" s="645"/>
      <c r="LSX6" s="645"/>
      <c r="LSY6" s="647"/>
      <c r="LSZ6" s="644"/>
      <c r="LTA6" s="645"/>
      <c r="LTB6" s="645"/>
      <c r="LTC6" s="645"/>
      <c r="LTD6" s="645"/>
      <c r="LTE6" s="645"/>
      <c r="LTF6" s="645"/>
      <c r="LTG6" s="649"/>
      <c r="LTH6" s="645"/>
      <c r="LTI6" s="645"/>
      <c r="LTJ6" s="645"/>
      <c r="LTK6" s="645"/>
      <c r="LTL6" s="645"/>
      <c r="LTM6" s="645"/>
      <c r="LTN6" s="645"/>
      <c r="LTO6" s="647"/>
      <c r="LTP6" s="644"/>
      <c r="LTQ6" s="645"/>
      <c r="LTR6" s="645"/>
      <c r="LTS6" s="645"/>
      <c r="LTT6" s="645"/>
      <c r="LTU6" s="645"/>
      <c r="LTV6" s="645"/>
      <c r="LTW6" s="649"/>
      <c r="LTX6" s="645"/>
      <c r="LTY6" s="645"/>
      <c r="LTZ6" s="645"/>
      <c r="LUA6" s="645"/>
      <c r="LUB6" s="645"/>
      <c r="LUC6" s="645"/>
      <c r="LUD6" s="645"/>
      <c r="LUE6" s="647"/>
      <c r="LUF6" s="644"/>
      <c r="LUG6" s="645"/>
      <c r="LUH6" s="645"/>
      <c r="LUI6" s="645"/>
      <c r="LUJ6" s="645"/>
      <c r="LUK6" s="645"/>
      <c r="LUL6" s="645"/>
      <c r="LUM6" s="649"/>
      <c r="LUN6" s="645"/>
      <c r="LUO6" s="645"/>
      <c r="LUP6" s="645"/>
      <c r="LUQ6" s="645"/>
      <c r="LUR6" s="645"/>
      <c r="LUS6" s="645"/>
      <c r="LUT6" s="645"/>
      <c r="LUU6" s="647"/>
      <c r="LUV6" s="644"/>
      <c r="LUW6" s="645"/>
      <c r="LUX6" s="645"/>
      <c r="LUY6" s="645"/>
      <c r="LUZ6" s="645"/>
      <c r="LVA6" s="645"/>
      <c r="LVB6" s="645"/>
      <c r="LVC6" s="649"/>
      <c r="LVD6" s="645"/>
      <c r="LVE6" s="645"/>
      <c r="LVF6" s="645"/>
      <c r="LVG6" s="645"/>
      <c r="LVH6" s="645"/>
      <c r="LVI6" s="645"/>
      <c r="LVJ6" s="645"/>
      <c r="LVK6" s="647"/>
      <c r="LVL6" s="644"/>
      <c r="LVM6" s="645"/>
      <c r="LVN6" s="645"/>
      <c r="LVO6" s="645"/>
      <c r="LVP6" s="645"/>
      <c r="LVQ6" s="645"/>
      <c r="LVR6" s="645"/>
      <c r="LVS6" s="649"/>
      <c r="LVT6" s="645"/>
      <c r="LVU6" s="645"/>
      <c r="LVV6" s="645"/>
      <c r="LVW6" s="645"/>
      <c r="LVX6" s="645"/>
      <c r="LVY6" s="645"/>
      <c r="LVZ6" s="645"/>
      <c r="LWA6" s="647"/>
      <c r="LWB6" s="644"/>
      <c r="LWC6" s="645"/>
      <c r="LWD6" s="645"/>
      <c r="LWE6" s="645"/>
      <c r="LWF6" s="645"/>
      <c r="LWG6" s="645"/>
      <c r="LWH6" s="645"/>
      <c r="LWI6" s="649"/>
      <c r="LWJ6" s="645"/>
      <c r="LWK6" s="645"/>
      <c r="LWL6" s="645"/>
      <c r="LWM6" s="645"/>
      <c r="LWN6" s="645"/>
      <c r="LWO6" s="645"/>
      <c r="LWP6" s="645"/>
      <c r="LWQ6" s="647"/>
      <c r="LWR6" s="644"/>
      <c r="LWS6" s="645"/>
      <c r="LWT6" s="645"/>
      <c r="LWU6" s="645"/>
      <c r="LWV6" s="645"/>
      <c r="LWW6" s="645"/>
      <c r="LWX6" s="645"/>
      <c r="LWY6" s="649"/>
      <c r="LWZ6" s="645"/>
      <c r="LXA6" s="645"/>
      <c r="LXB6" s="645"/>
      <c r="LXC6" s="645"/>
      <c r="LXD6" s="645"/>
      <c r="LXE6" s="645"/>
      <c r="LXF6" s="645"/>
      <c r="LXG6" s="647"/>
      <c r="LXH6" s="644"/>
      <c r="LXI6" s="645"/>
      <c r="LXJ6" s="645"/>
      <c r="LXK6" s="645"/>
      <c r="LXL6" s="645"/>
      <c r="LXM6" s="645"/>
      <c r="LXN6" s="645"/>
      <c r="LXO6" s="649"/>
      <c r="LXP6" s="645"/>
      <c r="LXQ6" s="645"/>
      <c r="LXR6" s="645"/>
      <c r="LXS6" s="645"/>
      <c r="LXT6" s="645"/>
      <c r="LXU6" s="645"/>
      <c r="LXV6" s="645"/>
      <c r="LXW6" s="647"/>
      <c r="LXX6" s="644"/>
      <c r="LXY6" s="645"/>
      <c r="LXZ6" s="645"/>
      <c r="LYA6" s="645"/>
      <c r="LYB6" s="645"/>
      <c r="LYC6" s="645"/>
      <c r="LYD6" s="645"/>
      <c r="LYE6" s="649"/>
      <c r="LYF6" s="645"/>
      <c r="LYG6" s="645"/>
      <c r="LYH6" s="645"/>
      <c r="LYI6" s="645"/>
      <c r="LYJ6" s="645"/>
      <c r="LYK6" s="645"/>
      <c r="LYL6" s="645"/>
      <c r="LYM6" s="647"/>
      <c r="LYN6" s="644"/>
      <c r="LYO6" s="645"/>
      <c r="LYP6" s="645"/>
      <c r="LYQ6" s="645"/>
      <c r="LYR6" s="645"/>
      <c r="LYS6" s="645"/>
      <c r="LYT6" s="645"/>
      <c r="LYU6" s="649"/>
      <c r="LYV6" s="645"/>
      <c r="LYW6" s="645"/>
      <c r="LYX6" s="645"/>
      <c r="LYY6" s="645"/>
      <c r="LYZ6" s="645"/>
      <c r="LZA6" s="645"/>
      <c r="LZB6" s="645"/>
      <c r="LZC6" s="647"/>
      <c r="LZD6" s="644"/>
      <c r="LZE6" s="645"/>
      <c r="LZF6" s="645"/>
      <c r="LZG6" s="645"/>
      <c r="LZH6" s="645"/>
      <c r="LZI6" s="645"/>
      <c r="LZJ6" s="645"/>
      <c r="LZK6" s="649"/>
      <c r="LZL6" s="645"/>
      <c r="LZM6" s="645"/>
      <c r="LZN6" s="645"/>
      <c r="LZO6" s="645"/>
      <c r="LZP6" s="645"/>
      <c r="LZQ6" s="645"/>
      <c r="LZR6" s="645"/>
      <c r="LZS6" s="647"/>
      <c r="LZT6" s="644"/>
      <c r="LZU6" s="645"/>
      <c r="LZV6" s="645"/>
      <c r="LZW6" s="645"/>
      <c r="LZX6" s="645"/>
      <c r="LZY6" s="645"/>
      <c r="LZZ6" s="645"/>
      <c r="MAA6" s="649"/>
      <c r="MAB6" s="645"/>
      <c r="MAC6" s="645"/>
      <c r="MAD6" s="645"/>
      <c r="MAE6" s="645"/>
      <c r="MAF6" s="645"/>
      <c r="MAG6" s="645"/>
      <c r="MAH6" s="645"/>
      <c r="MAI6" s="647"/>
      <c r="MAJ6" s="644"/>
      <c r="MAK6" s="645"/>
      <c r="MAL6" s="645"/>
      <c r="MAM6" s="645"/>
      <c r="MAN6" s="645"/>
      <c r="MAO6" s="645"/>
      <c r="MAP6" s="645"/>
      <c r="MAQ6" s="649"/>
      <c r="MAR6" s="645"/>
      <c r="MAS6" s="645"/>
      <c r="MAT6" s="645"/>
      <c r="MAU6" s="645"/>
      <c r="MAV6" s="645"/>
      <c r="MAW6" s="645"/>
      <c r="MAX6" s="645"/>
      <c r="MAY6" s="647"/>
      <c r="MAZ6" s="644"/>
      <c r="MBA6" s="645"/>
      <c r="MBB6" s="645"/>
      <c r="MBC6" s="645"/>
      <c r="MBD6" s="645"/>
      <c r="MBE6" s="645"/>
      <c r="MBF6" s="645"/>
      <c r="MBG6" s="649"/>
      <c r="MBH6" s="645"/>
      <c r="MBI6" s="645"/>
      <c r="MBJ6" s="645"/>
      <c r="MBK6" s="645"/>
      <c r="MBL6" s="645"/>
      <c r="MBM6" s="645"/>
      <c r="MBN6" s="645"/>
      <c r="MBO6" s="647"/>
      <c r="MBP6" s="644"/>
      <c r="MBQ6" s="645"/>
      <c r="MBR6" s="645"/>
      <c r="MBS6" s="645"/>
      <c r="MBT6" s="645"/>
      <c r="MBU6" s="645"/>
      <c r="MBV6" s="645"/>
      <c r="MBW6" s="649"/>
      <c r="MBX6" s="645"/>
      <c r="MBY6" s="645"/>
      <c r="MBZ6" s="645"/>
      <c r="MCA6" s="645"/>
      <c r="MCB6" s="645"/>
      <c r="MCC6" s="645"/>
      <c r="MCD6" s="645"/>
      <c r="MCE6" s="647"/>
      <c r="MCF6" s="644"/>
      <c r="MCG6" s="645"/>
      <c r="MCH6" s="645"/>
      <c r="MCI6" s="645"/>
      <c r="MCJ6" s="645"/>
      <c r="MCK6" s="645"/>
      <c r="MCL6" s="645"/>
      <c r="MCM6" s="649"/>
      <c r="MCN6" s="645"/>
      <c r="MCO6" s="645"/>
      <c r="MCP6" s="645"/>
      <c r="MCQ6" s="645"/>
      <c r="MCR6" s="645"/>
      <c r="MCS6" s="645"/>
      <c r="MCT6" s="645"/>
      <c r="MCU6" s="647"/>
      <c r="MCV6" s="644"/>
      <c r="MCW6" s="645"/>
      <c r="MCX6" s="645"/>
      <c r="MCY6" s="645"/>
      <c r="MCZ6" s="645"/>
      <c r="MDA6" s="645"/>
      <c r="MDB6" s="645"/>
      <c r="MDC6" s="649"/>
      <c r="MDD6" s="645"/>
      <c r="MDE6" s="645"/>
      <c r="MDF6" s="645"/>
      <c r="MDG6" s="645"/>
      <c r="MDH6" s="645"/>
      <c r="MDI6" s="645"/>
      <c r="MDJ6" s="645"/>
      <c r="MDK6" s="647"/>
      <c r="MDL6" s="644"/>
      <c r="MDM6" s="645"/>
      <c r="MDN6" s="645"/>
      <c r="MDO6" s="645"/>
      <c r="MDP6" s="645"/>
      <c r="MDQ6" s="645"/>
      <c r="MDR6" s="645"/>
      <c r="MDS6" s="649"/>
      <c r="MDT6" s="645"/>
      <c r="MDU6" s="645"/>
      <c r="MDV6" s="645"/>
      <c r="MDW6" s="645"/>
      <c r="MDX6" s="645"/>
      <c r="MDY6" s="645"/>
      <c r="MDZ6" s="645"/>
      <c r="MEA6" s="647"/>
      <c r="MEB6" s="644"/>
      <c r="MEC6" s="645"/>
      <c r="MED6" s="645"/>
      <c r="MEE6" s="645"/>
      <c r="MEF6" s="645"/>
      <c r="MEG6" s="645"/>
      <c r="MEH6" s="645"/>
      <c r="MEI6" s="649"/>
      <c r="MEJ6" s="645"/>
      <c r="MEK6" s="645"/>
      <c r="MEL6" s="645"/>
      <c r="MEM6" s="645"/>
      <c r="MEN6" s="645"/>
      <c r="MEO6" s="645"/>
      <c r="MEP6" s="645"/>
      <c r="MEQ6" s="647"/>
      <c r="MER6" s="644"/>
      <c r="MES6" s="645"/>
      <c r="MET6" s="645"/>
      <c r="MEU6" s="645"/>
      <c r="MEV6" s="645"/>
      <c r="MEW6" s="645"/>
      <c r="MEX6" s="645"/>
      <c r="MEY6" s="649"/>
      <c r="MEZ6" s="645"/>
      <c r="MFA6" s="645"/>
      <c r="MFB6" s="645"/>
      <c r="MFC6" s="645"/>
      <c r="MFD6" s="645"/>
      <c r="MFE6" s="645"/>
      <c r="MFF6" s="645"/>
      <c r="MFG6" s="647"/>
      <c r="MFH6" s="644"/>
      <c r="MFI6" s="645"/>
      <c r="MFJ6" s="645"/>
      <c r="MFK6" s="645"/>
      <c r="MFL6" s="645"/>
      <c r="MFM6" s="645"/>
      <c r="MFN6" s="645"/>
      <c r="MFO6" s="649"/>
      <c r="MFP6" s="645"/>
      <c r="MFQ6" s="645"/>
      <c r="MFR6" s="645"/>
      <c r="MFS6" s="645"/>
      <c r="MFT6" s="645"/>
      <c r="MFU6" s="645"/>
      <c r="MFV6" s="645"/>
      <c r="MFW6" s="647"/>
      <c r="MFX6" s="644"/>
      <c r="MFY6" s="645"/>
      <c r="MFZ6" s="645"/>
      <c r="MGA6" s="645"/>
      <c r="MGB6" s="645"/>
      <c r="MGC6" s="645"/>
      <c r="MGD6" s="645"/>
      <c r="MGE6" s="649"/>
      <c r="MGF6" s="645"/>
      <c r="MGG6" s="645"/>
      <c r="MGH6" s="645"/>
      <c r="MGI6" s="645"/>
      <c r="MGJ6" s="645"/>
      <c r="MGK6" s="645"/>
      <c r="MGL6" s="645"/>
      <c r="MGM6" s="647"/>
      <c r="MGN6" s="644"/>
      <c r="MGO6" s="645"/>
      <c r="MGP6" s="645"/>
      <c r="MGQ6" s="645"/>
      <c r="MGR6" s="645"/>
      <c r="MGS6" s="645"/>
      <c r="MGT6" s="645"/>
      <c r="MGU6" s="649"/>
      <c r="MGV6" s="645"/>
      <c r="MGW6" s="645"/>
      <c r="MGX6" s="645"/>
      <c r="MGY6" s="645"/>
      <c r="MGZ6" s="645"/>
      <c r="MHA6" s="645"/>
      <c r="MHB6" s="645"/>
      <c r="MHC6" s="647"/>
      <c r="MHD6" s="644"/>
      <c r="MHE6" s="645"/>
      <c r="MHF6" s="645"/>
      <c r="MHG6" s="645"/>
      <c r="MHH6" s="645"/>
      <c r="MHI6" s="645"/>
      <c r="MHJ6" s="645"/>
      <c r="MHK6" s="649"/>
      <c r="MHL6" s="645"/>
      <c r="MHM6" s="645"/>
      <c r="MHN6" s="645"/>
      <c r="MHO6" s="645"/>
      <c r="MHP6" s="645"/>
      <c r="MHQ6" s="645"/>
      <c r="MHR6" s="645"/>
      <c r="MHS6" s="647"/>
      <c r="MHT6" s="644"/>
      <c r="MHU6" s="645"/>
      <c r="MHV6" s="645"/>
      <c r="MHW6" s="645"/>
      <c r="MHX6" s="645"/>
      <c r="MHY6" s="645"/>
      <c r="MHZ6" s="645"/>
      <c r="MIA6" s="649"/>
      <c r="MIB6" s="645"/>
      <c r="MIC6" s="645"/>
      <c r="MID6" s="645"/>
      <c r="MIE6" s="645"/>
      <c r="MIF6" s="645"/>
      <c r="MIG6" s="645"/>
      <c r="MIH6" s="645"/>
      <c r="MII6" s="647"/>
      <c r="MIJ6" s="644"/>
      <c r="MIK6" s="645"/>
      <c r="MIL6" s="645"/>
      <c r="MIM6" s="645"/>
      <c r="MIN6" s="645"/>
      <c r="MIO6" s="645"/>
      <c r="MIP6" s="645"/>
      <c r="MIQ6" s="649"/>
      <c r="MIR6" s="645"/>
      <c r="MIS6" s="645"/>
      <c r="MIT6" s="645"/>
      <c r="MIU6" s="645"/>
      <c r="MIV6" s="645"/>
      <c r="MIW6" s="645"/>
      <c r="MIX6" s="645"/>
      <c r="MIY6" s="647"/>
      <c r="MIZ6" s="644"/>
      <c r="MJA6" s="645"/>
      <c r="MJB6" s="645"/>
      <c r="MJC6" s="645"/>
      <c r="MJD6" s="645"/>
      <c r="MJE6" s="645"/>
      <c r="MJF6" s="645"/>
      <c r="MJG6" s="649"/>
      <c r="MJH6" s="645"/>
      <c r="MJI6" s="645"/>
      <c r="MJJ6" s="645"/>
      <c r="MJK6" s="645"/>
      <c r="MJL6" s="645"/>
      <c r="MJM6" s="645"/>
      <c r="MJN6" s="645"/>
      <c r="MJO6" s="647"/>
      <c r="MJP6" s="644"/>
      <c r="MJQ6" s="645"/>
      <c r="MJR6" s="645"/>
      <c r="MJS6" s="645"/>
      <c r="MJT6" s="645"/>
      <c r="MJU6" s="645"/>
      <c r="MJV6" s="645"/>
      <c r="MJW6" s="649"/>
      <c r="MJX6" s="645"/>
      <c r="MJY6" s="645"/>
      <c r="MJZ6" s="645"/>
      <c r="MKA6" s="645"/>
      <c r="MKB6" s="645"/>
      <c r="MKC6" s="645"/>
      <c r="MKD6" s="645"/>
      <c r="MKE6" s="647"/>
      <c r="MKF6" s="644"/>
      <c r="MKG6" s="645"/>
      <c r="MKH6" s="645"/>
      <c r="MKI6" s="645"/>
      <c r="MKJ6" s="645"/>
      <c r="MKK6" s="645"/>
      <c r="MKL6" s="645"/>
      <c r="MKM6" s="649"/>
      <c r="MKN6" s="645"/>
      <c r="MKO6" s="645"/>
      <c r="MKP6" s="645"/>
      <c r="MKQ6" s="645"/>
      <c r="MKR6" s="645"/>
      <c r="MKS6" s="645"/>
      <c r="MKT6" s="645"/>
      <c r="MKU6" s="647"/>
      <c r="MKV6" s="644"/>
      <c r="MKW6" s="645"/>
      <c r="MKX6" s="645"/>
      <c r="MKY6" s="645"/>
      <c r="MKZ6" s="645"/>
      <c r="MLA6" s="645"/>
      <c r="MLB6" s="645"/>
      <c r="MLC6" s="649"/>
      <c r="MLD6" s="645"/>
      <c r="MLE6" s="645"/>
      <c r="MLF6" s="645"/>
      <c r="MLG6" s="645"/>
      <c r="MLH6" s="645"/>
      <c r="MLI6" s="645"/>
      <c r="MLJ6" s="645"/>
      <c r="MLK6" s="647"/>
      <c r="MLL6" s="644"/>
      <c r="MLM6" s="645"/>
      <c r="MLN6" s="645"/>
      <c r="MLO6" s="645"/>
      <c r="MLP6" s="645"/>
      <c r="MLQ6" s="645"/>
      <c r="MLR6" s="645"/>
      <c r="MLS6" s="649"/>
      <c r="MLT6" s="645"/>
      <c r="MLU6" s="645"/>
      <c r="MLV6" s="645"/>
      <c r="MLW6" s="645"/>
      <c r="MLX6" s="645"/>
      <c r="MLY6" s="645"/>
      <c r="MLZ6" s="645"/>
      <c r="MMA6" s="647"/>
      <c r="MMB6" s="644"/>
      <c r="MMC6" s="645"/>
      <c r="MMD6" s="645"/>
      <c r="MME6" s="645"/>
      <c r="MMF6" s="645"/>
      <c r="MMG6" s="645"/>
      <c r="MMH6" s="645"/>
      <c r="MMI6" s="649"/>
      <c r="MMJ6" s="645"/>
      <c r="MMK6" s="645"/>
      <c r="MML6" s="645"/>
      <c r="MMM6" s="645"/>
      <c r="MMN6" s="645"/>
      <c r="MMO6" s="645"/>
      <c r="MMP6" s="645"/>
      <c r="MMQ6" s="647"/>
      <c r="MMR6" s="644"/>
      <c r="MMS6" s="645"/>
      <c r="MMT6" s="645"/>
      <c r="MMU6" s="645"/>
      <c r="MMV6" s="645"/>
      <c r="MMW6" s="645"/>
      <c r="MMX6" s="645"/>
      <c r="MMY6" s="649"/>
      <c r="MMZ6" s="645"/>
      <c r="MNA6" s="645"/>
      <c r="MNB6" s="645"/>
      <c r="MNC6" s="645"/>
      <c r="MND6" s="645"/>
      <c r="MNE6" s="645"/>
      <c r="MNF6" s="645"/>
      <c r="MNG6" s="647"/>
      <c r="MNH6" s="644"/>
      <c r="MNI6" s="645"/>
      <c r="MNJ6" s="645"/>
      <c r="MNK6" s="645"/>
      <c r="MNL6" s="645"/>
      <c r="MNM6" s="645"/>
      <c r="MNN6" s="645"/>
      <c r="MNO6" s="649"/>
      <c r="MNP6" s="645"/>
      <c r="MNQ6" s="645"/>
      <c r="MNR6" s="645"/>
      <c r="MNS6" s="645"/>
      <c r="MNT6" s="645"/>
      <c r="MNU6" s="645"/>
      <c r="MNV6" s="645"/>
      <c r="MNW6" s="647"/>
      <c r="MNX6" s="644"/>
      <c r="MNY6" s="645"/>
      <c r="MNZ6" s="645"/>
      <c r="MOA6" s="645"/>
      <c r="MOB6" s="645"/>
      <c r="MOC6" s="645"/>
      <c r="MOD6" s="645"/>
      <c r="MOE6" s="649"/>
      <c r="MOF6" s="645"/>
      <c r="MOG6" s="645"/>
      <c r="MOH6" s="645"/>
      <c r="MOI6" s="645"/>
      <c r="MOJ6" s="645"/>
      <c r="MOK6" s="645"/>
      <c r="MOL6" s="645"/>
      <c r="MOM6" s="647"/>
      <c r="MON6" s="644"/>
      <c r="MOO6" s="645"/>
      <c r="MOP6" s="645"/>
      <c r="MOQ6" s="645"/>
      <c r="MOR6" s="645"/>
      <c r="MOS6" s="645"/>
      <c r="MOT6" s="645"/>
      <c r="MOU6" s="649"/>
      <c r="MOV6" s="645"/>
      <c r="MOW6" s="645"/>
      <c r="MOX6" s="645"/>
      <c r="MOY6" s="645"/>
      <c r="MOZ6" s="645"/>
      <c r="MPA6" s="645"/>
      <c r="MPB6" s="645"/>
      <c r="MPC6" s="647"/>
      <c r="MPD6" s="644"/>
      <c r="MPE6" s="645"/>
      <c r="MPF6" s="645"/>
      <c r="MPG6" s="645"/>
      <c r="MPH6" s="645"/>
      <c r="MPI6" s="645"/>
      <c r="MPJ6" s="645"/>
      <c r="MPK6" s="649"/>
      <c r="MPL6" s="645"/>
      <c r="MPM6" s="645"/>
      <c r="MPN6" s="645"/>
      <c r="MPO6" s="645"/>
      <c r="MPP6" s="645"/>
      <c r="MPQ6" s="645"/>
      <c r="MPR6" s="645"/>
      <c r="MPS6" s="647"/>
      <c r="MPT6" s="644"/>
      <c r="MPU6" s="645"/>
      <c r="MPV6" s="645"/>
      <c r="MPW6" s="645"/>
      <c r="MPX6" s="645"/>
      <c r="MPY6" s="645"/>
      <c r="MPZ6" s="645"/>
      <c r="MQA6" s="649"/>
      <c r="MQB6" s="645"/>
      <c r="MQC6" s="645"/>
      <c r="MQD6" s="645"/>
      <c r="MQE6" s="645"/>
      <c r="MQF6" s="645"/>
      <c r="MQG6" s="645"/>
      <c r="MQH6" s="645"/>
      <c r="MQI6" s="647"/>
      <c r="MQJ6" s="644"/>
      <c r="MQK6" s="645"/>
      <c r="MQL6" s="645"/>
      <c r="MQM6" s="645"/>
      <c r="MQN6" s="645"/>
      <c r="MQO6" s="645"/>
      <c r="MQP6" s="645"/>
      <c r="MQQ6" s="649"/>
      <c r="MQR6" s="645"/>
      <c r="MQS6" s="645"/>
      <c r="MQT6" s="645"/>
      <c r="MQU6" s="645"/>
      <c r="MQV6" s="645"/>
      <c r="MQW6" s="645"/>
      <c r="MQX6" s="645"/>
      <c r="MQY6" s="647"/>
      <c r="MQZ6" s="644"/>
      <c r="MRA6" s="645"/>
      <c r="MRB6" s="645"/>
      <c r="MRC6" s="645"/>
      <c r="MRD6" s="645"/>
      <c r="MRE6" s="645"/>
      <c r="MRF6" s="645"/>
      <c r="MRG6" s="649"/>
      <c r="MRH6" s="645"/>
      <c r="MRI6" s="645"/>
      <c r="MRJ6" s="645"/>
      <c r="MRK6" s="645"/>
      <c r="MRL6" s="645"/>
      <c r="MRM6" s="645"/>
      <c r="MRN6" s="645"/>
      <c r="MRO6" s="647"/>
      <c r="MRP6" s="644"/>
      <c r="MRQ6" s="645"/>
      <c r="MRR6" s="645"/>
      <c r="MRS6" s="645"/>
      <c r="MRT6" s="645"/>
      <c r="MRU6" s="645"/>
      <c r="MRV6" s="645"/>
      <c r="MRW6" s="649"/>
      <c r="MRX6" s="645"/>
      <c r="MRY6" s="645"/>
      <c r="MRZ6" s="645"/>
      <c r="MSA6" s="645"/>
      <c r="MSB6" s="645"/>
      <c r="MSC6" s="645"/>
      <c r="MSD6" s="645"/>
      <c r="MSE6" s="647"/>
      <c r="MSF6" s="644"/>
      <c r="MSG6" s="645"/>
      <c r="MSH6" s="645"/>
      <c r="MSI6" s="645"/>
      <c r="MSJ6" s="645"/>
      <c r="MSK6" s="645"/>
      <c r="MSL6" s="645"/>
      <c r="MSM6" s="649"/>
      <c r="MSN6" s="645"/>
      <c r="MSO6" s="645"/>
      <c r="MSP6" s="645"/>
      <c r="MSQ6" s="645"/>
      <c r="MSR6" s="645"/>
      <c r="MSS6" s="645"/>
      <c r="MST6" s="645"/>
      <c r="MSU6" s="647"/>
      <c r="MSV6" s="644"/>
      <c r="MSW6" s="645"/>
      <c r="MSX6" s="645"/>
      <c r="MSY6" s="645"/>
      <c r="MSZ6" s="645"/>
      <c r="MTA6" s="645"/>
      <c r="MTB6" s="645"/>
      <c r="MTC6" s="649"/>
      <c r="MTD6" s="645"/>
      <c r="MTE6" s="645"/>
      <c r="MTF6" s="645"/>
      <c r="MTG6" s="645"/>
      <c r="MTH6" s="645"/>
      <c r="MTI6" s="645"/>
      <c r="MTJ6" s="645"/>
      <c r="MTK6" s="647"/>
      <c r="MTL6" s="644"/>
      <c r="MTM6" s="645"/>
      <c r="MTN6" s="645"/>
      <c r="MTO6" s="645"/>
      <c r="MTP6" s="645"/>
      <c r="MTQ6" s="645"/>
      <c r="MTR6" s="645"/>
      <c r="MTS6" s="649"/>
      <c r="MTT6" s="645"/>
      <c r="MTU6" s="645"/>
      <c r="MTV6" s="645"/>
      <c r="MTW6" s="645"/>
      <c r="MTX6" s="645"/>
      <c r="MTY6" s="645"/>
      <c r="MTZ6" s="645"/>
      <c r="MUA6" s="647"/>
      <c r="MUB6" s="644"/>
      <c r="MUC6" s="645"/>
      <c r="MUD6" s="645"/>
      <c r="MUE6" s="645"/>
      <c r="MUF6" s="645"/>
      <c r="MUG6" s="645"/>
      <c r="MUH6" s="645"/>
      <c r="MUI6" s="649"/>
      <c r="MUJ6" s="645"/>
      <c r="MUK6" s="645"/>
      <c r="MUL6" s="645"/>
      <c r="MUM6" s="645"/>
      <c r="MUN6" s="645"/>
      <c r="MUO6" s="645"/>
      <c r="MUP6" s="645"/>
      <c r="MUQ6" s="647"/>
      <c r="MUR6" s="644"/>
      <c r="MUS6" s="645"/>
      <c r="MUT6" s="645"/>
      <c r="MUU6" s="645"/>
      <c r="MUV6" s="645"/>
      <c r="MUW6" s="645"/>
      <c r="MUX6" s="645"/>
      <c r="MUY6" s="649"/>
      <c r="MUZ6" s="645"/>
      <c r="MVA6" s="645"/>
      <c r="MVB6" s="645"/>
      <c r="MVC6" s="645"/>
      <c r="MVD6" s="645"/>
      <c r="MVE6" s="645"/>
      <c r="MVF6" s="645"/>
      <c r="MVG6" s="647"/>
      <c r="MVH6" s="644"/>
      <c r="MVI6" s="645"/>
      <c r="MVJ6" s="645"/>
      <c r="MVK6" s="645"/>
      <c r="MVL6" s="645"/>
      <c r="MVM6" s="645"/>
      <c r="MVN6" s="645"/>
      <c r="MVO6" s="649"/>
      <c r="MVP6" s="645"/>
      <c r="MVQ6" s="645"/>
      <c r="MVR6" s="645"/>
      <c r="MVS6" s="645"/>
      <c r="MVT6" s="645"/>
      <c r="MVU6" s="645"/>
      <c r="MVV6" s="645"/>
      <c r="MVW6" s="647"/>
      <c r="MVX6" s="644"/>
      <c r="MVY6" s="645"/>
      <c r="MVZ6" s="645"/>
      <c r="MWA6" s="645"/>
      <c r="MWB6" s="645"/>
      <c r="MWC6" s="645"/>
      <c r="MWD6" s="645"/>
      <c r="MWE6" s="649"/>
      <c r="MWF6" s="645"/>
      <c r="MWG6" s="645"/>
      <c r="MWH6" s="645"/>
      <c r="MWI6" s="645"/>
      <c r="MWJ6" s="645"/>
      <c r="MWK6" s="645"/>
      <c r="MWL6" s="645"/>
      <c r="MWM6" s="647"/>
      <c r="MWN6" s="644"/>
      <c r="MWO6" s="645"/>
      <c r="MWP6" s="645"/>
      <c r="MWQ6" s="645"/>
      <c r="MWR6" s="645"/>
      <c r="MWS6" s="645"/>
      <c r="MWT6" s="645"/>
      <c r="MWU6" s="649"/>
      <c r="MWV6" s="645"/>
      <c r="MWW6" s="645"/>
      <c r="MWX6" s="645"/>
      <c r="MWY6" s="645"/>
      <c r="MWZ6" s="645"/>
      <c r="MXA6" s="645"/>
      <c r="MXB6" s="645"/>
      <c r="MXC6" s="647"/>
      <c r="MXD6" s="644"/>
      <c r="MXE6" s="645"/>
      <c r="MXF6" s="645"/>
      <c r="MXG6" s="645"/>
      <c r="MXH6" s="645"/>
      <c r="MXI6" s="645"/>
      <c r="MXJ6" s="645"/>
      <c r="MXK6" s="649"/>
      <c r="MXL6" s="645"/>
      <c r="MXM6" s="645"/>
      <c r="MXN6" s="645"/>
      <c r="MXO6" s="645"/>
      <c r="MXP6" s="645"/>
      <c r="MXQ6" s="645"/>
      <c r="MXR6" s="645"/>
      <c r="MXS6" s="647"/>
      <c r="MXT6" s="644"/>
      <c r="MXU6" s="645"/>
      <c r="MXV6" s="645"/>
      <c r="MXW6" s="645"/>
      <c r="MXX6" s="645"/>
      <c r="MXY6" s="645"/>
      <c r="MXZ6" s="645"/>
      <c r="MYA6" s="649"/>
      <c r="MYB6" s="645"/>
      <c r="MYC6" s="645"/>
      <c r="MYD6" s="645"/>
      <c r="MYE6" s="645"/>
      <c r="MYF6" s="645"/>
      <c r="MYG6" s="645"/>
      <c r="MYH6" s="645"/>
      <c r="MYI6" s="647"/>
      <c r="MYJ6" s="644"/>
      <c r="MYK6" s="645"/>
      <c r="MYL6" s="645"/>
      <c r="MYM6" s="645"/>
      <c r="MYN6" s="645"/>
      <c r="MYO6" s="645"/>
      <c r="MYP6" s="645"/>
      <c r="MYQ6" s="649"/>
      <c r="MYR6" s="645"/>
      <c r="MYS6" s="645"/>
      <c r="MYT6" s="645"/>
      <c r="MYU6" s="645"/>
      <c r="MYV6" s="645"/>
      <c r="MYW6" s="645"/>
      <c r="MYX6" s="645"/>
      <c r="MYY6" s="647"/>
      <c r="MYZ6" s="644"/>
      <c r="MZA6" s="645"/>
      <c r="MZB6" s="645"/>
      <c r="MZC6" s="645"/>
      <c r="MZD6" s="645"/>
      <c r="MZE6" s="645"/>
      <c r="MZF6" s="645"/>
      <c r="MZG6" s="649"/>
      <c r="MZH6" s="645"/>
      <c r="MZI6" s="645"/>
      <c r="MZJ6" s="645"/>
      <c r="MZK6" s="645"/>
      <c r="MZL6" s="645"/>
      <c r="MZM6" s="645"/>
      <c r="MZN6" s="645"/>
      <c r="MZO6" s="647"/>
      <c r="MZP6" s="644"/>
      <c r="MZQ6" s="645"/>
      <c r="MZR6" s="645"/>
      <c r="MZS6" s="645"/>
      <c r="MZT6" s="645"/>
      <c r="MZU6" s="645"/>
      <c r="MZV6" s="645"/>
      <c r="MZW6" s="649"/>
      <c r="MZX6" s="645"/>
      <c r="MZY6" s="645"/>
      <c r="MZZ6" s="645"/>
      <c r="NAA6" s="645"/>
      <c r="NAB6" s="645"/>
      <c r="NAC6" s="645"/>
      <c r="NAD6" s="645"/>
      <c r="NAE6" s="647"/>
      <c r="NAF6" s="644"/>
      <c r="NAG6" s="645"/>
      <c r="NAH6" s="645"/>
      <c r="NAI6" s="645"/>
      <c r="NAJ6" s="645"/>
      <c r="NAK6" s="645"/>
      <c r="NAL6" s="645"/>
      <c r="NAM6" s="649"/>
      <c r="NAN6" s="645"/>
      <c r="NAO6" s="645"/>
      <c r="NAP6" s="645"/>
      <c r="NAQ6" s="645"/>
      <c r="NAR6" s="645"/>
      <c r="NAS6" s="645"/>
      <c r="NAT6" s="645"/>
      <c r="NAU6" s="647"/>
      <c r="NAV6" s="644"/>
      <c r="NAW6" s="645"/>
      <c r="NAX6" s="645"/>
      <c r="NAY6" s="645"/>
      <c r="NAZ6" s="645"/>
      <c r="NBA6" s="645"/>
      <c r="NBB6" s="645"/>
      <c r="NBC6" s="649"/>
      <c r="NBD6" s="645"/>
      <c r="NBE6" s="645"/>
      <c r="NBF6" s="645"/>
      <c r="NBG6" s="645"/>
      <c r="NBH6" s="645"/>
      <c r="NBI6" s="645"/>
      <c r="NBJ6" s="645"/>
      <c r="NBK6" s="647"/>
      <c r="NBL6" s="644"/>
      <c r="NBM6" s="645"/>
      <c r="NBN6" s="645"/>
      <c r="NBO6" s="645"/>
      <c r="NBP6" s="645"/>
      <c r="NBQ6" s="645"/>
      <c r="NBR6" s="645"/>
      <c r="NBS6" s="649"/>
      <c r="NBT6" s="645"/>
      <c r="NBU6" s="645"/>
      <c r="NBV6" s="645"/>
      <c r="NBW6" s="645"/>
      <c r="NBX6" s="645"/>
      <c r="NBY6" s="645"/>
      <c r="NBZ6" s="645"/>
      <c r="NCA6" s="647"/>
      <c r="NCB6" s="644"/>
      <c r="NCC6" s="645"/>
      <c r="NCD6" s="645"/>
      <c r="NCE6" s="645"/>
      <c r="NCF6" s="645"/>
      <c r="NCG6" s="645"/>
      <c r="NCH6" s="645"/>
      <c r="NCI6" s="649"/>
      <c r="NCJ6" s="645"/>
      <c r="NCK6" s="645"/>
      <c r="NCL6" s="645"/>
      <c r="NCM6" s="645"/>
      <c r="NCN6" s="645"/>
      <c r="NCO6" s="645"/>
      <c r="NCP6" s="645"/>
      <c r="NCQ6" s="647"/>
      <c r="NCR6" s="644"/>
      <c r="NCS6" s="645"/>
      <c r="NCT6" s="645"/>
      <c r="NCU6" s="645"/>
      <c r="NCV6" s="645"/>
      <c r="NCW6" s="645"/>
      <c r="NCX6" s="645"/>
      <c r="NCY6" s="649"/>
      <c r="NCZ6" s="645"/>
      <c r="NDA6" s="645"/>
      <c r="NDB6" s="645"/>
      <c r="NDC6" s="645"/>
      <c r="NDD6" s="645"/>
      <c r="NDE6" s="645"/>
      <c r="NDF6" s="645"/>
      <c r="NDG6" s="647"/>
      <c r="NDH6" s="644"/>
      <c r="NDI6" s="645"/>
      <c r="NDJ6" s="645"/>
      <c r="NDK6" s="645"/>
      <c r="NDL6" s="645"/>
      <c r="NDM6" s="645"/>
      <c r="NDN6" s="645"/>
      <c r="NDO6" s="649"/>
      <c r="NDP6" s="645"/>
      <c r="NDQ6" s="645"/>
      <c r="NDR6" s="645"/>
      <c r="NDS6" s="645"/>
      <c r="NDT6" s="645"/>
      <c r="NDU6" s="645"/>
      <c r="NDV6" s="645"/>
      <c r="NDW6" s="647"/>
      <c r="NDX6" s="644"/>
      <c r="NDY6" s="645"/>
      <c r="NDZ6" s="645"/>
      <c r="NEA6" s="645"/>
      <c r="NEB6" s="645"/>
      <c r="NEC6" s="645"/>
      <c r="NED6" s="645"/>
      <c r="NEE6" s="649"/>
      <c r="NEF6" s="645"/>
      <c r="NEG6" s="645"/>
      <c r="NEH6" s="645"/>
      <c r="NEI6" s="645"/>
      <c r="NEJ6" s="645"/>
      <c r="NEK6" s="645"/>
      <c r="NEL6" s="645"/>
      <c r="NEM6" s="647"/>
      <c r="NEN6" s="644"/>
      <c r="NEO6" s="645"/>
      <c r="NEP6" s="645"/>
      <c r="NEQ6" s="645"/>
      <c r="NER6" s="645"/>
      <c r="NES6" s="645"/>
      <c r="NET6" s="645"/>
      <c r="NEU6" s="649"/>
      <c r="NEV6" s="645"/>
      <c r="NEW6" s="645"/>
      <c r="NEX6" s="645"/>
      <c r="NEY6" s="645"/>
      <c r="NEZ6" s="645"/>
      <c r="NFA6" s="645"/>
      <c r="NFB6" s="645"/>
      <c r="NFC6" s="647"/>
      <c r="NFD6" s="644"/>
      <c r="NFE6" s="645"/>
      <c r="NFF6" s="645"/>
      <c r="NFG6" s="645"/>
      <c r="NFH6" s="645"/>
      <c r="NFI6" s="645"/>
      <c r="NFJ6" s="645"/>
      <c r="NFK6" s="649"/>
      <c r="NFL6" s="645"/>
      <c r="NFM6" s="645"/>
      <c r="NFN6" s="645"/>
      <c r="NFO6" s="645"/>
      <c r="NFP6" s="645"/>
      <c r="NFQ6" s="645"/>
      <c r="NFR6" s="645"/>
      <c r="NFS6" s="647"/>
      <c r="NFT6" s="644"/>
      <c r="NFU6" s="645"/>
      <c r="NFV6" s="645"/>
      <c r="NFW6" s="645"/>
      <c r="NFX6" s="645"/>
      <c r="NFY6" s="645"/>
      <c r="NFZ6" s="645"/>
      <c r="NGA6" s="649"/>
      <c r="NGB6" s="645"/>
      <c r="NGC6" s="645"/>
      <c r="NGD6" s="645"/>
      <c r="NGE6" s="645"/>
      <c r="NGF6" s="645"/>
      <c r="NGG6" s="645"/>
      <c r="NGH6" s="645"/>
      <c r="NGI6" s="647"/>
      <c r="NGJ6" s="644"/>
      <c r="NGK6" s="645"/>
      <c r="NGL6" s="645"/>
      <c r="NGM6" s="645"/>
      <c r="NGN6" s="645"/>
      <c r="NGO6" s="645"/>
      <c r="NGP6" s="645"/>
      <c r="NGQ6" s="649"/>
      <c r="NGR6" s="645"/>
      <c r="NGS6" s="645"/>
      <c r="NGT6" s="645"/>
      <c r="NGU6" s="645"/>
      <c r="NGV6" s="645"/>
      <c r="NGW6" s="645"/>
      <c r="NGX6" s="645"/>
      <c r="NGY6" s="647"/>
      <c r="NGZ6" s="644"/>
      <c r="NHA6" s="645"/>
      <c r="NHB6" s="645"/>
      <c r="NHC6" s="645"/>
      <c r="NHD6" s="645"/>
      <c r="NHE6" s="645"/>
      <c r="NHF6" s="645"/>
      <c r="NHG6" s="649"/>
      <c r="NHH6" s="645"/>
      <c r="NHI6" s="645"/>
      <c r="NHJ6" s="645"/>
      <c r="NHK6" s="645"/>
      <c r="NHL6" s="645"/>
      <c r="NHM6" s="645"/>
      <c r="NHN6" s="645"/>
      <c r="NHO6" s="647"/>
      <c r="NHP6" s="644"/>
      <c r="NHQ6" s="645"/>
      <c r="NHR6" s="645"/>
      <c r="NHS6" s="645"/>
      <c r="NHT6" s="645"/>
      <c r="NHU6" s="645"/>
      <c r="NHV6" s="645"/>
      <c r="NHW6" s="649"/>
      <c r="NHX6" s="645"/>
      <c r="NHY6" s="645"/>
      <c r="NHZ6" s="645"/>
      <c r="NIA6" s="645"/>
      <c r="NIB6" s="645"/>
      <c r="NIC6" s="645"/>
      <c r="NID6" s="645"/>
      <c r="NIE6" s="647"/>
      <c r="NIF6" s="644"/>
      <c r="NIG6" s="645"/>
      <c r="NIH6" s="645"/>
      <c r="NII6" s="645"/>
      <c r="NIJ6" s="645"/>
      <c r="NIK6" s="645"/>
      <c r="NIL6" s="645"/>
      <c r="NIM6" s="649"/>
      <c r="NIN6" s="645"/>
      <c r="NIO6" s="645"/>
      <c r="NIP6" s="645"/>
      <c r="NIQ6" s="645"/>
      <c r="NIR6" s="645"/>
      <c r="NIS6" s="645"/>
      <c r="NIT6" s="645"/>
      <c r="NIU6" s="647"/>
      <c r="NIV6" s="644"/>
      <c r="NIW6" s="645"/>
      <c r="NIX6" s="645"/>
      <c r="NIY6" s="645"/>
      <c r="NIZ6" s="645"/>
      <c r="NJA6" s="645"/>
      <c r="NJB6" s="645"/>
      <c r="NJC6" s="649"/>
      <c r="NJD6" s="645"/>
      <c r="NJE6" s="645"/>
      <c r="NJF6" s="645"/>
      <c r="NJG6" s="645"/>
      <c r="NJH6" s="645"/>
      <c r="NJI6" s="645"/>
      <c r="NJJ6" s="645"/>
      <c r="NJK6" s="647"/>
      <c r="NJL6" s="644"/>
      <c r="NJM6" s="645"/>
      <c r="NJN6" s="645"/>
      <c r="NJO6" s="645"/>
      <c r="NJP6" s="645"/>
      <c r="NJQ6" s="645"/>
      <c r="NJR6" s="645"/>
      <c r="NJS6" s="649"/>
      <c r="NJT6" s="645"/>
      <c r="NJU6" s="645"/>
      <c r="NJV6" s="645"/>
      <c r="NJW6" s="645"/>
      <c r="NJX6" s="645"/>
      <c r="NJY6" s="645"/>
      <c r="NJZ6" s="645"/>
      <c r="NKA6" s="647"/>
      <c r="NKB6" s="644"/>
      <c r="NKC6" s="645"/>
      <c r="NKD6" s="645"/>
      <c r="NKE6" s="645"/>
      <c r="NKF6" s="645"/>
      <c r="NKG6" s="645"/>
      <c r="NKH6" s="645"/>
      <c r="NKI6" s="649"/>
      <c r="NKJ6" s="645"/>
      <c r="NKK6" s="645"/>
      <c r="NKL6" s="645"/>
      <c r="NKM6" s="645"/>
      <c r="NKN6" s="645"/>
      <c r="NKO6" s="645"/>
      <c r="NKP6" s="645"/>
      <c r="NKQ6" s="647"/>
      <c r="NKR6" s="644"/>
      <c r="NKS6" s="645"/>
      <c r="NKT6" s="645"/>
      <c r="NKU6" s="645"/>
      <c r="NKV6" s="645"/>
      <c r="NKW6" s="645"/>
      <c r="NKX6" s="645"/>
      <c r="NKY6" s="649"/>
      <c r="NKZ6" s="645"/>
      <c r="NLA6" s="645"/>
      <c r="NLB6" s="645"/>
      <c r="NLC6" s="645"/>
      <c r="NLD6" s="645"/>
      <c r="NLE6" s="645"/>
      <c r="NLF6" s="645"/>
      <c r="NLG6" s="647"/>
      <c r="NLH6" s="644"/>
      <c r="NLI6" s="645"/>
      <c r="NLJ6" s="645"/>
      <c r="NLK6" s="645"/>
      <c r="NLL6" s="645"/>
      <c r="NLM6" s="645"/>
      <c r="NLN6" s="645"/>
      <c r="NLO6" s="649"/>
      <c r="NLP6" s="645"/>
      <c r="NLQ6" s="645"/>
      <c r="NLR6" s="645"/>
      <c r="NLS6" s="645"/>
      <c r="NLT6" s="645"/>
      <c r="NLU6" s="645"/>
      <c r="NLV6" s="645"/>
      <c r="NLW6" s="647"/>
      <c r="NLX6" s="644"/>
      <c r="NLY6" s="645"/>
      <c r="NLZ6" s="645"/>
      <c r="NMA6" s="645"/>
      <c r="NMB6" s="645"/>
      <c r="NMC6" s="645"/>
      <c r="NMD6" s="645"/>
      <c r="NME6" s="649"/>
      <c r="NMF6" s="645"/>
      <c r="NMG6" s="645"/>
      <c r="NMH6" s="645"/>
      <c r="NMI6" s="645"/>
      <c r="NMJ6" s="645"/>
      <c r="NMK6" s="645"/>
      <c r="NML6" s="645"/>
      <c r="NMM6" s="647"/>
      <c r="NMN6" s="644"/>
      <c r="NMO6" s="645"/>
      <c r="NMP6" s="645"/>
      <c r="NMQ6" s="645"/>
      <c r="NMR6" s="645"/>
      <c r="NMS6" s="645"/>
      <c r="NMT6" s="645"/>
      <c r="NMU6" s="649"/>
      <c r="NMV6" s="645"/>
      <c r="NMW6" s="645"/>
      <c r="NMX6" s="645"/>
      <c r="NMY6" s="645"/>
      <c r="NMZ6" s="645"/>
      <c r="NNA6" s="645"/>
      <c r="NNB6" s="645"/>
      <c r="NNC6" s="647"/>
      <c r="NND6" s="644"/>
      <c r="NNE6" s="645"/>
      <c r="NNF6" s="645"/>
      <c r="NNG6" s="645"/>
      <c r="NNH6" s="645"/>
      <c r="NNI6" s="645"/>
      <c r="NNJ6" s="645"/>
      <c r="NNK6" s="649"/>
      <c r="NNL6" s="645"/>
      <c r="NNM6" s="645"/>
      <c r="NNN6" s="645"/>
      <c r="NNO6" s="645"/>
      <c r="NNP6" s="645"/>
      <c r="NNQ6" s="645"/>
      <c r="NNR6" s="645"/>
      <c r="NNS6" s="647"/>
      <c r="NNT6" s="644"/>
      <c r="NNU6" s="645"/>
      <c r="NNV6" s="645"/>
      <c r="NNW6" s="645"/>
      <c r="NNX6" s="645"/>
      <c r="NNY6" s="645"/>
      <c r="NNZ6" s="645"/>
      <c r="NOA6" s="649"/>
      <c r="NOB6" s="645"/>
      <c r="NOC6" s="645"/>
      <c r="NOD6" s="645"/>
      <c r="NOE6" s="645"/>
      <c r="NOF6" s="645"/>
      <c r="NOG6" s="645"/>
      <c r="NOH6" s="645"/>
      <c r="NOI6" s="647"/>
      <c r="NOJ6" s="644"/>
      <c r="NOK6" s="645"/>
      <c r="NOL6" s="645"/>
      <c r="NOM6" s="645"/>
      <c r="NON6" s="645"/>
      <c r="NOO6" s="645"/>
      <c r="NOP6" s="645"/>
      <c r="NOQ6" s="649"/>
      <c r="NOR6" s="645"/>
      <c r="NOS6" s="645"/>
      <c r="NOT6" s="645"/>
      <c r="NOU6" s="645"/>
      <c r="NOV6" s="645"/>
      <c r="NOW6" s="645"/>
      <c r="NOX6" s="645"/>
      <c r="NOY6" s="647"/>
      <c r="NOZ6" s="644"/>
      <c r="NPA6" s="645"/>
      <c r="NPB6" s="645"/>
      <c r="NPC6" s="645"/>
      <c r="NPD6" s="645"/>
      <c r="NPE6" s="645"/>
      <c r="NPF6" s="645"/>
      <c r="NPG6" s="649"/>
      <c r="NPH6" s="645"/>
      <c r="NPI6" s="645"/>
      <c r="NPJ6" s="645"/>
      <c r="NPK6" s="645"/>
      <c r="NPL6" s="645"/>
      <c r="NPM6" s="645"/>
      <c r="NPN6" s="645"/>
      <c r="NPO6" s="647"/>
      <c r="NPP6" s="644"/>
      <c r="NPQ6" s="645"/>
      <c r="NPR6" s="645"/>
      <c r="NPS6" s="645"/>
      <c r="NPT6" s="645"/>
      <c r="NPU6" s="645"/>
      <c r="NPV6" s="645"/>
      <c r="NPW6" s="649"/>
      <c r="NPX6" s="645"/>
      <c r="NPY6" s="645"/>
      <c r="NPZ6" s="645"/>
      <c r="NQA6" s="645"/>
      <c r="NQB6" s="645"/>
      <c r="NQC6" s="645"/>
      <c r="NQD6" s="645"/>
      <c r="NQE6" s="647"/>
      <c r="NQF6" s="644"/>
      <c r="NQG6" s="645"/>
      <c r="NQH6" s="645"/>
      <c r="NQI6" s="645"/>
      <c r="NQJ6" s="645"/>
      <c r="NQK6" s="645"/>
      <c r="NQL6" s="645"/>
      <c r="NQM6" s="649"/>
      <c r="NQN6" s="645"/>
      <c r="NQO6" s="645"/>
      <c r="NQP6" s="645"/>
      <c r="NQQ6" s="645"/>
      <c r="NQR6" s="645"/>
      <c r="NQS6" s="645"/>
      <c r="NQT6" s="645"/>
      <c r="NQU6" s="647"/>
      <c r="NQV6" s="644"/>
      <c r="NQW6" s="645"/>
      <c r="NQX6" s="645"/>
      <c r="NQY6" s="645"/>
      <c r="NQZ6" s="645"/>
      <c r="NRA6" s="645"/>
      <c r="NRB6" s="645"/>
      <c r="NRC6" s="649"/>
      <c r="NRD6" s="645"/>
      <c r="NRE6" s="645"/>
      <c r="NRF6" s="645"/>
      <c r="NRG6" s="645"/>
      <c r="NRH6" s="645"/>
      <c r="NRI6" s="645"/>
      <c r="NRJ6" s="645"/>
      <c r="NRK6" s="647"/>
      <c r="NRL6" s="644"/>
      <c r="NRM6" s="645"/>
      <c r="NRN6" s="645"/>
      <c r="NRO6" s="645"/>
      <c r="NRP6" s="645"/>
      <c r="NRQ6" s="645"/>
      <c r="NRR6" s="645"/>
      <c r="NRS6" s="649"/>
      <c r="NRT6" s="645"/>
      <c r="NRU6" s="645"/>
      <c r="NRV6" s="645"/>
      <c r="NRW6" s="645"/>
      <c r="NRX6" s="645"/>
      <c r="NRY6" s="645"/>
      <c r="NRZ6" s="645"/>
      <c r="NSA6" s="647"/>
      <c r="NSB6" s="644"/>
      <c r="NSC6" s="645"/>
      <c r="NSD6" s="645"/>
      <c r="NSE6" s="645"/>
      <c r="NSF6" s="645"/>
      <c r="NSG6" s="645"/>
      <c r="NSH6" s="645"/>
      <c r="NSI6" s="649"/>
      <c r="NSJ6" s="645"/>
      <c r="NSK6" s="645"/>
      <c r="NSL6" s="645"/>
      <c r="NSM6" s="645"/>
      <c r="NSN6" s="645"/>
      <c r="NSO6" s="645"/>
      <c r="NSP6" s="645"/>
      <c r="NSQ6" s="647"/>
      <c r="NSR6" s="644"/>
      <c r="NSS6" s="645"/>
      <c r="NST6" s="645"/>
      <c r="NSU6" s="645"/>
      <c r="NSV6" s="645"/>
      <c r="NSW6" s="645"/>
      <c r="NSX6" s="645"/>
      <c r="NSY6" s="649"/>
      <c r="NSZ6" s="645"/>
      <c r="NTA6" s="645"/>
      <c r="NTB6" s="645"/>
      <c r="NTC6" s="645"/>
      <c r="NTD6" s="645"/>
      <c r="NTE6" s="645"/>
      <c r="NTF6" s="645"/>
      <c r="NTG6" s="647"/>
      <c r="NTH6" s="644"/>
      <c r="NTI6" s="645"/>
      <c r="NTJ6" s="645"/>
      <c r="NTK6" s="645"/>
      <c r="NTL6" s="645"/>
      <c r="NTM6" s="645"/>
      <c r="NTN6" s="645"/>
      <c r="NTO6" s="649"/>
      <c r="NTP6" s="645"/>
      <c r="NTQ6" s="645"/>
      <c r="NTR6" s="645"/>
      <c r="NTS6" s="645"/>
      <c r="NTT6" s="645"/>
      <c r="NTU6" s="645"/>
      <c r="NTV6" s="645"/>
      <c r="NTW6" s="647"/>
      <c r="NTX6" s="644"/>
      <c r="NTY6" s="645"/>
      <c r="NTZ6" s="645"/>
      <c r="NUA6" s="645"/>
      <c r="NUB6" s="645"/>
      <c r="NUC6" s="645"/>
      <c r="NUD6" s="645"/>
      <c r="NUE6" s="649"/>
      <c r="NUF6" s="645"/>
      <c r="NUG6" s="645"/>
      <c r="NUH6" s="645"/>
      <c r="NUI6" s="645"/>
      <c r="NUJ6" s="645"/>
      <c r="NUK6" s="645"/>
      <c r="NUL6" s="645"/>
      <c r="NUM6" s="647"/>
      <c r="NUN6" s="644"/>
      <c r="NUO6" s="645"/>
      <c r="NUP6" s="645"/>
      <c r="NUQ6" s="645"/>
      <c r="NUR6" s="645"/>
      <c r="NUS6" s="645"/>
      <c r="NUT6" s="645"/>
      <c r="NUU6" s="649"/>
      <c r="NUV6" s="645"/>
      <c r="NUW6" s="645"/>
      <c r="NUX6" s="645"/>
      <c r="NUY6" s="645"/>
      <c r="NUZ6" s="645"/>
      <c r="NVA6" s="645"/>
      <c r="NVB6" s="645"/>
      <c r="NVC6" s="647"/>
      <c r="NVD6" s="644"/>
      <c r="NVE6" s="645"/>
      <c r="NVF6" s="645"/>
      <c r="NVG6" s="645"/>
      <c r="NVH6" s="645"/>
      <c r="NVI6" s="645"/>
      <c r="NVJ6" s="645"/>
      <c r="NVK6" s="649"/>
      <c r="NVL6" s="645"/>
      <c r="NVM6" s="645"/>
      <c r="NVN6" s="645"/>
      <c r="NVO6" s="645"/>
      <c r="NVP6" s="645"/>
      <c r="NVQ6" s="645"/>
      <c r="NVR6" s="645"/>
      <c r="NVS6" s="647"/>
      <c r="NVT6" s="644"/>
      <c r="NVU6" s="645"/>
      <c r="NVV6" s="645"/>
      <c r="NVW6" s="645"/>
      <c r="NVX6" s="645"/>
      <c r="NVY6" s="645"/>
      <c r="NVZ6" s="645"/>
      <c r="NWA6" s="649"/>
      <c r="NWB6" s="645"/>
      <c r="NWC6" s="645"/>
      <c r="NWD6" s="645"/>
      <c r="NWE6" s="645"/>
      <c r="NWF6" s="645"/>
      <c r="NWG6" s="645"/>
      <c r="NWH6" s="645"/>
      <c r="NWI6" s="647"/>
      <c r="NWJ6" s="644"/>
      <c r="NWK6" s="645"/>
      <c r="NWL6" s="645"/>
      <c r="NWM6" s="645"/>
      <c r="NWN6" s="645"/>
      <c r="NWO6" s="645"/>
      <c r="NWP6" s="645"/>
      <c r="NWQ6" s="649"/>
      <c r="NWR6" s="645"/>
      <c r="NWS6" s="645"/>
      <c r="NWT6" s="645"/>
      <c r="NWU6" s="645"/>
      <c r="NWV6" s="645"/>
      <c r="NWW6" s="645"/>
      <c r="NWX6" s="645"/>
      <c r="NWY6" s="647"/>
      <c r="NWZ6" s="644"/>
      <c r="NXA6" s="645"/>
      <c r="NXB6" s="645"/>
      <c r="NXC6" s="645"/>
      <c r="NXD6" s="645"/>
      <c r="NXE6" s="645"/>
      <c r="NXF6" s="645"/>
      <c r="NXG6" s="649"/>
      <c r="NXH6" s="645"/>
      <c r="NXI6" s="645"/>
      <c r="NXJ6" s="645"/>
      <c r="NXK6" s="645"/>
      <c r="NXL6" s="645"/>
      <c r="NXM6" s="645"/>
      <c r="NXN6" s="645"/>
      <c r="NXO6" s="647"/>
      <c r="NXP6" s="644"/>
      <c r="NXQ6" s="645"/>
      <c r="NXR6" s="645"/>
      <c r="NXS6" s="645"/>
      <c r="NXT6" s="645"/>
      <c r="NXU6" s="645"/>
      <c r="NXV6" s="645"/>
      <c r="NXW6" s="649"/>
      <c r="NXX6" s="645"/>
      <c r="NXY6" s="645"/>
      <c r="NXZ6" s="645"/>
      <c r="NYA6" s="645"/>
      <c r="NYB6" s="645"/>
      <c r="NYC6" s="645"/>
      <c r="NYD6" s="645"/>
      <c r="NYE6" s="647"/>
      <c r="NYF6" s="644"/>
      <c r="NYG6" s="645"/>
      <c r="NYH6" s="645"/>
      <c r="NYI6" s="645"/>
      <c r="NYJ6" s="645"/>
      <c r="NYK6" s="645"/>
      <c r="NYL6" s="645"/>
      <c r="NYM6" s="649"/>
      <c r="NYN6" s="645"/>
      <c r="NYO6" s="645"/>
      <c r="NYP6" s="645"/>
      <c r="NYQ6" s="645"/>
      <c r="NYR6" s="645"/>
      <c r="NYS6" s="645"/>
      <c r="NYT6" s="645"/>
      <c r="NYU6" s="647"/>
      <c r="NYV6" s="644"/>
      <c r="NYW6" s="645"/>
      <c r="NYX6" s="645"/>
      <c r="NYY6" s="645"/>
      <c r="NYZ6" s="645"/>
      <c r="NZA6" s="645"/>
      <c r="NZB6" s="645"/>
      <c r="NZC6" s="649"/>
      <c r="NZD6" s="645"/>
      <c r="NZE6" s="645"/>
      <c r="NZF6" s="645"/>
      <c r="NZG6" s="645"/>
      <c r="NZH6" s="645"/>
      <c r="NZI6" s="645"/>
      <c r="NZJ6" s="645"/>
      <c r="NZK6" s="647"/>
      <c r="NZL6" s="644"/>
      <c r="NZM6" s="645"/>
      <c r="NZN6" s="645"/>
      <c r="NZO6" s="645"/>
      <c r="NZP6" s="645"/>
      <c r="NZQ6" s="645"/>
      <c r="NZR6" s="645"/>
      <c r="NZS6" s="649"/>
      <c r="NZT6" s="645"/>
      <c r="NZU6" s="645"/>
      <c r="NZV6" s="645"/>
      <c r="NZW6" s="645"/>
      <c r="NZX6" s="645"/>
      <c r="NZY6" s="645"/>
      <c r="NZZ6" s="645"/>
      <c r="OAA6" s="647"/>
      <c r="OAB6" s="644"/>
      <c r="OAC6" s="645"/>
      <c r="OAD6" s="645"/>
      <c r="OAE6" s="645"/>
      <c r="OAF6" s="645"/>
      <c r="OAG6" s="645"/>
      <c r="OAH6" s="645"/>
      <c r="OAI6" s="649"/>
      <c r="OAJ6" s="645"/>
      <c r="OAK6" s="645"/>
      <c r="OAL6" s="645"/>
      <c r="OAM6" s="645"/>
      <c r="OAN6" s="645"/>
      <c r="OAO6" s="645"/>
      <c r="OAP6" s="645"/>
      <c r="OAQ6" s="647"/>
      <c r="OAR6" s="644"/>
      <c r="OAS6" s="645"/>
      <c r="OAT6" s="645"/>
      <c r="OAU6" s="645"/>
      <c r="OAV6" s="645"/>
      <c r="OAW6" s="645"/>
      <c r="OAX6" s="645"/>
      <c r="OAY6" s="649"/>
      <c r="OAZ6" s="645"/>
      <c r="OBA6" s="645"/>
      <c r="OBB6" s="645"/>
      <c r="OBC6" s="645"/>
      <c r="OBD6" s="645"/>
      <c r="OBE6" s="645"/>
      <c r="OBF6" s="645"/>
      <c r="OBG6" s="647"/>
      <c r="OBH6" s="644"/>
      <c r="OBI6" s="645"/>
      <c r="OBJ6" s="645"/>
      <c r="OBK6" s="645"/>
      <c r="OBL6" s="645"/>
      <c r="OBM6" s="645"/>
      <c r="OBN6" s="645"/>
      <c r="OBO6" s="649"/>
      <c r="OBP6" s="645"/>
      <c r="OBQ6" s="645"/>
      <c r="OBR6" s="645"/>
      <c r="OBS6" s="645"/>
      <c r="OBT6" s="645"/>
      <c r="OBU6" s="645"/>
      <c r="OBV6" s="645"/>
      <c r="OBW6" s="647"/>
      <c r="OBX6" s="644"/>
      <c r="OBY6" s="645"/>
      <c r="OBZ6" s="645"/>
      <c r="OCA6" s="645"/>
      <c r="OCB6" s="645"/>
      <c r="OCC6" s="645"/>
      <c r="OCD6" s="645"/>
      <c r="OCE6" s="649"/>
      <c r="OCF6" s="645"/>
      <c r="OCG6" s="645"/>
      <c r="OCH6" s="645"/>
      <c r="OCI6" s="645"/>
      <c r="OCJ6" s="645"/>
      <c r="OCK6" s="645"/>
      <c r="OCL6" s="645"/>
      <c r="OCM6" s="647"/>
      <c r="OCN6" s="644"/>
      <c r="OCO6" s="645"/>
      <c r="OCP6" s="645"/>
      <c r="OCQ6" s="645"/>
      <c r="OCR6" s="645"/>
      <c r="OCS6" s="645"/>
      <c r="OCT6" s="645"/>
      <c r="OCU6" s="649"/>
      <c r="OCV6" s="645"/>
      <c r="OCW6" s="645"/>
      <c r="OCX6" s="645"/>
      <c r="OCY6" s="645"/>
      <c r="OCZ6" s="645"/>
      <c r="ODA6" s="645"/>
      <c r="ODB6" s="645"/>
      <c r="ODC6" s="647"/>
      <c r="ODD6" s="644"/>
      <c r="ODE6" s="645"/>
      <c r="ODF6" s="645"/>
      <c r="ODG6" s="645"/>
      <c r="ODH6" s="645"/>
      <c r="ODI6" s="645"/>
      <c r="ODJ6" s="645"/>
      <c r="ODK6" s="649"/>
      <c r="ODL6" s="645"/>
      <c r="ODM6" s="645"/>
      <c r="ODN6" s="645"/>
      <c r="ODO6" s="645"/>
      <c r="ODP6" s="645"/>
      <c r="ODQ6" s="645"/>
      <c r="ODR6" s="645"/>
      <c r="ODS6" s="647"/>
      <c r="ODT6" s="644"/>
      <c r="ODU6" s="645"/>
      <c r="ODV6" s="645"/>
      <c r="ODW6" s="645"/>
      <c r="ODX6" s="645"/>
      <c r="ODY6" s="645"/>
      <c r="ODZ6" s="645"/>
      <c r="OEA6" s="649"/>
      <c r="OEB6" s="645"/>
      <c r="OEC6" s="645"/>
      <c r="OED6" s="645"/>
      <c r="OEE6" s="645"/>
      <c r="OEF6" s="645"/>
      <c r="OEG6" s="645"/>
      <c r="OEH6" s="645"/>
      <c r="OEI6" s="647"/>
      <c r="OEJ6" s="644"/>
      <c r="OEK6" s="645"/>
      <c r="OEL6" s="645"/>
      <c r="OEM6" s="645"/>
      <c r="OEN6" s="645"/>
      <c r="OEO6" s="645"/>
      <c r="OEP6" s="645"/>
      <c r="OEQ6" s="649"/>
      <c r="OER6" s="645"/>
      <c r="OES6" s="645"/>
      <c r="OET6" s="645"/>
      <c r="OEU6" s="645"/>
      <c r="OEV6" s="645"/>
      <c r="OEW6" s="645"/>
      <c r="OEX6" s="645"/>
      <c r="OEY6" s="647"/>
      <c r="OEZ6" s="644"/>
      <c r="OFA6" s="645"/>
      <c r="OFB6" s="645"/>
      <c r="OFC6" s="645"/>
      <c r="OFD6" s="645"/>
      <c r="OFE6" s="645"/>
      <c r="OFF6" s="645"/>
      <c r="OFG6" s="649"/>
      <c r="OFH6" s="645"/>
      <c r="OFI6" s="645"/>
      <c r="OFJ6" s="645"/>
      <c r="OFK6" s="645"/>
      <c r="OFL6" s="645"/>
      <c r="OFM6" s="645"/>
      <c r="OFN6" s="645"/>
      <c r="OFO6" s="647"/>
      <c r="OFP6" s="644"/>
      <c r="OFQ6" s="645"/>
      <c r="OFR6" s="645"/>
      <c r="OFS6" s="645"/>
      <c r="OFT6" s="645"/>
      <c r="OFU6" s="645"/>
      <c r="OFV6" s="645"/>
      <c r="OFW6" s="649"/>
      <c r="OFX6" s="645"/>
      <c r="OFY6" s="645"/>
      <c r="OFZ6" s="645"/>
      <c r="OGA6" s="645"/>
      <c r="OGB6" s="645"/>
      <c r="OGC6" s="645"/>
      <c r="OGD6" s="645"/>
      <c r="OGE6" s="647"/>
      <c r="OGF6" s="644"/>
      <c r="OGG6" s="645"/>
      <c r="OGH6" s="645"/>
      <c r="OGI6" s="645"/>
      <c r="OGJ6" s="645"/>
      <c r="OGK6" s="645"/>
      <c r="OGL6" s="645"/>
      <c r="OGM6" s="649"/>
      <c r="OGN6" s="645"/>
      <c r="OGO6" s="645"/>
      <c r="OGP6" s="645"/>
      <c r="OGQ6" s="645"/>
      <c r="OGR6" s="645"/>
      <c r="OGS6" s="645"/>
      <c r="OGT6" s="645"/>
      <c r="OGU6" s="647"/>
      <c r="OGV6" s="644"/>
      <c r="OGW6" s="645"/>
      <c r="OGX6" s="645"/>
      <c r="OGY6" s="645"/>
      <c r="OGZ6" s="645"/>
      <c r="OHA6" s="645"/>
      <c r="OHB6" s="645"/>
      <c r="OHC6" s="649"/>
      <c r="OHD6" s="645"/>
      <c r="OHE6" s="645"/>
      <c r="OHF6" s="645"/>
      <c r="OHG6" s="645"/>
      <c r="OHH6" s="645"/>
      <c r="OHI6" s="645"/>
      <c r="OHJ6" s="645"/>
      <c r="OHK6" s="647"/>
      <c r="OHL6" s="644"/>
      <c r="OHM6" s="645"/>
      <c r="OHN6" s="645"/>
      <c r="OHO6" s="645"/>
      <c r="OHP6" s="645"/>
      <c r="OHQ6" s="645"/>
      <c r="OHR6" s="645"/>
      <c r="OHS6" s="649"/>
      <c r="OHT6" s="645"/>
      <c r="OHU6" s="645"/>
      <c r="OHV6" s="645"/>
      <c r="OHW6" s="645"/>
      <c r="OHX6" s="645"/>
      <c r="OHY6" s="645"/>
      <c r="OHZ6" s="645"/>
      <c r="OIA6" s="647"/>
      <c r="OIB6" s="644"/>
      <c r="OIC6" s="645"/>
      <c r="OID6" s="645"/>
      <c r="OIE6" s="645"/>
      <c r="OIF6" s="645"/>
      <c r="OIG6" s="645"/>
      <c r="OIH6" s="645"/>
      <c r="OII6" s="649"/>
      <c r="OIJ6" s="645"/>
      <c r="OIK6" s="645"/>
      <c r="OIL6" s="645"/>
      <c r="OIM6" s="645"/>
      <c r="OIN6" s="645"/>
      <c r="OIO6" s="645"/>
      <c r="OIP6" s="645"/>
      <c r="OIQ6" s="647"/>
      <c r="OIR6" s="644"/>
      <c r="OIS6" s="645"/>
      <c r="OIT6" s="645"/>
      <c r="OIU6" s="645"/>
      <c r="OIV6" s="645"/>
      <c r="OIW6" s="645"/>
      <c r="OIX6" s="645"/>
      <c r="OIY6" s="649"/>
      <c r="OIZ6" s="645"/>
      <c r="OJA6" s="645"/>
      <c r="OJB6" s="645"/>
      <c r="OJC6" s="645"/>
      <c r="OJD6" s="645"/>
      <c r="OJE6" s="645"/>
      <c r="OJF6" s="645"/>
      <c r="OJG6" s="647"/>
      <c r="OJH6" s="644"/>
      <c r="OJI6" s="645"/>
      <c r="OJJ6" s="645"/>
      <c r="OJK6" s="645"/>
      <c r="OJL6" s="645"/>
      <c r="OJM6" s="645"/>
      <c r="OJN6" s="645"/>
      <c r="OJO6" s="649"/>
      <c r="OJP6" s="645"/>
      <c r="OJQ6" s="645"/>
      <c r="OJR6" s="645"/>
      <c r="OJS6" s="645"/>
      <c r="OJT6" s="645"/>
      <c r="OJU6" s="645"/>
      <c r="OJV6" s="645"/>
      <c r="OJW6" s="647"/>
      <c r="OJX6" s="644"/>
      <c r="OJY6" s="645"/>
      <c r="OJZ6" s="645"/>
      <c r="OKA6" s="645"/>
      <c r="OKB6" s="645"/>
      <c r="OKC6" s="645"/>
      <c r="OKD6" s="645"/>
      <c r="OKE6" s="649"/>
      <c r="OKF6" s="645"/>
      <c r="OKG6" s="645"/>
      <c r="OKH6" s="645"/>
      <c r="OKI6" s="645"/>
      <c r="OKJ6" s="645"/>
      <c r="OKK6" s="645"/>
      <c r="OKL6" s="645"/>
      <c r="OKM6" s="647"/>
      <c r="OKN6" s="644"/>
      <c r="OKO6" s="645"/>
      <c r="OKP6" s="645"/>
      <c r="OKQ6" s="645"/>
      <c r="OKR6" s="645"/>
      <c r="OKS6" s="645"/>
      <c r="OKT6" s="645"/>
      <c r="OKU6" s="649"/>
      <c r="OKV6" s="645"/>
      <c r="OKW6" s="645"/>
      <c r="OKX6" s="645"/>
      <c r="OKY6" s="645"/>
      <c r="OKZ6" s="645"/>
      <c r="OLA6" s="645"/>
      <c r="OLB6" s="645"/>
      <c r="OLC6" s="647"/>
      <c r="OLD6" s="644"/>
      <c r="OLE6" s="645"/>
      <c r="OLF6" s="645"/>
      <c r="OLG6" s="645"/>
      <c r="OLH6" s="645"/>
      <c r="OLI6" s="645"/>
      <c r="OLJ6" s="645"/>
      <c r="OLK6" s="649"/>
      <c r="OLL6" s="645"/>
      <c r="OLM6" s="645"/>
      <c r="OLN6" s="645"/>
      <c r="OLO6" s="645"/>
      <c r="OLP6" s="645"/>
      <c r="OLQ6" s="645"/>
      <c r="OLR6" s="645"/>
      <c r="OLS6" s="647"/>
      <c r="OLT6" s="644"/>
      <c r="OLU6" s="645"/>
      <c r="OLV6" s="645"/>
      <c r="OLW6" s="645"/>
      <c r="OLX6" s="645"/>
      <c r="OLY6" s="645"/>
      <c r="OLZ6" s="645"/>
      <c r="OMA6" s="649"/>
      <c r="OMB6" s="645"/>
      <c r="OMC6" s="645"/>
      <c r="OMD6" s="645"/>
      <c r="OME6" s="645"/>
      <c r="OMF6" s="645"/>
      <c r="OMG6" s="645"/>
      <c r="OMH6" s="645"/>
      <c r="OMI6" s="647"/>
      <c r="OMJ6" s="644"/>
      <c r="OMK6" s="645"/>
      <c r="OML6" s="645"/>
      <c r="OMM6" s="645"/>
      <c r="OMN6" s="645"/>
      <c r="OMO6" s="645"/>
      <c r="OMP6" s="645"/>
      <c r="OMQ6" s="649"/>
      <c r="OMR6" s="645"/>
      <c r="OMS6" s="645"/>
      <c r="OMT6" s="645"/>
      <c r="OMU6" s="645"/>
      <c r="OMV6" s="645"/>
      <c r="OMW6" s="645"/>
      <c r="OMX6" s="645"/>
      <c r="OMY6" s="647"/>
      <c r="OMZ6" s="644"/>
      <c r="ONA6" s="645"/>
      <c r="ONB6" s="645"/>
      <c r="ONC6" s="645"/>
      <c r="OND6" s="645"/>
      <c r="ONE6" s="645"/>
      <c r="ONF6" s="645"/>
      <c r="ONG6" s="649"/>
      <c r="ONH6" s="645"/>
      <c r="ONI6" s="645"/>
      <c r="ONJ6" s="645"/>
      <c r="ONK6" s="645"/>
      <c r="ONL6" s="645"/>
      <c r="ONM6" s="645"/>
      <c r="ONN6" s="645"/>
      <c r="ONO6" s="647"/>
      <c r="ONP6" s="644"/>
      <c r="ONQ6" s="645"/>
      <c r="ONR6" s="645"/>
      <c r="ONS6" s="645"/>
      <c r="ONT6" s="645"/>
      <c r="ONU6" s="645"/>
      <c r="ONV6" s="645"/>
      <c r="ONW6" s="649"/>
      <c r="ONX6" s="645"/>
      <c r="ONY6" s="645"/>
      <c r="ONZ6" s="645"/>
      <c r="OOA6" s="645"/>
      <c r="OOB6" s="645"/>
      <c r="OOC6" s="645"/>
      <c r="OOD6" s="645"/>
      <c r="OOE6" s="647"/>
      <c r="OOF6" s="644"/>
      <c r="OOG6" s="645"/>
      <c r="OOH6" s="645"/>
      <c r="OOI6" s="645"/>
      <c r="OOJ6" s="645"/>
      <c r="OOK6" s="645"/>
      <c r="OOL6" s="645"/>
      <c r="OOM6" s="649"/>
      <c r="OON6" s="645"/>
      <c r="OOO6" s="645"/>
      <c r="OOP6" s="645"/>
      <c r="OOQ6" s="645"/>
      <c r="OOR6" s="645"/>
      <c r="OOS6" s="645"/>
      <c r="OOT6" s="645"/>
      <c r="OOU6" s="647"/>
      <c r="OOV6" s="644"/>
      <c r="OOW6" s="645"/>
      <c r="OOX6" s="645"/>
      <c r="OOY6" s="645"/>
      <c r="OOZ6" s="645"/>
      <c r="OPA6" s="645"/>
      <c r="OPB6" s="645"/>
      <c r="OPC6" s="649"/>
      <c r="OPD6" s="645"/>
      <c r="OPE6" s="645"/>
      <c r="OPF6" s="645"/>
      <c r="OPG6" s="645"/>
      <c r="OPH6" s="645"/>
      <c r="OPI6" s="645"/>
      <c r="OPJ6" s="645"/>
      <c r="OPK6" s="647"/>
      <c r="OPL6" s="644"/>
      <c r="OPM6" s="645"/>
      <c r="OPN6" s="645"/>
      <c r="OPO6" s="645"/>
      <c r="OPP6" s="645"/>
      <c r="OPQ6" s="645"/>
      <c r="OPR6" s="645"/>
      <c r="OPS6" s="649"/>
      <c r="OPT6" s="645"/>
      <c r="OPU6" s="645"/>
      <c r="OPV6" s="645"/>
      <c r="OPW6" s="645"/>
      <c r="OPX6" s="645"/>
      <c r="OPY6" s="645"/>
      <c r="OPZ6" s="645"/>
      <c r="OQA6" s="647"/>
      <c r="OQB6" s="644"/>
      <c r="OQC6" s="645"/>
      <c r="OQD6" s="645"/>
      <c r="OQE6" s="645"/>
      <c r="OQF6" s="645"/>
      <c r="OQG6" s="645"/>
      <c r="OQH6" s="645"/>
      <c r="OQI6" s="649"/>
      <c r="OQJ6" s="645"/>
      <c r="OQK6" s="645"/>
      <c r="OQL6" s="645"/>
      <c r="OQM6" s="645"/>
      <c r="OQN6" s="645"/>
      <c r="OQO6" s="645"/>
      <c r="OQP6" s="645"/>
      <c r="OQQ6" s="647"/>
      <c r="OQR6" s="644"/>
      <c r="OQS6" s="645"/>
      <c r="OQT6" s="645"/>
      <c r="OQU6" s="645"/>
      <c r="OQV6" s="645"/>
      <c r="OQW6" s="645"/>
      <c r="OQX6" s="645"/>
      <c r="OQY6" s="649"/>
      <c r="OQZ6" s="645"/>
      <c r="ORA6" s="645"/>
      <c r="ORB6" s="645"/>
      <c r="ORC6" s="645"/>
      <c r="ORD6" s="645"/>
      <c r="ORE6" s="645"/>
      <c r="ORF6" s="645"/>
      <c r="ORG6" s="647"/>
      <c r="ORH6" s="644"/>
      <c r="ORI6" s="645"/>
      <c r="ORJ6" s="645"/>
      <c r="ORK6" s="645"/>
      <c r="ORL6" s="645"/>
      <c r="ORM6" s="645"/>
      <c r="ORN6" s="645"/>
      <c r="ORO6" s="649"/>
      <c r="ORP6" s="645"/>
      <c r="ORQ6" s="645"/>
      <c r="ORR6" s="645"/>
      <c r="ORS6" s="645"/>
      <c r="ORT6" s="645"/>
      <c r="ORU6" s="645"/>
      <c r="ORV6" s="645"/>
      <c r="ORW6" s="647"/>
      <c r="ORX6" s="644"/>
      <c r="ORY6" s="645"/>
      <c r="ORZ6" s="645"/>
      <c r="OSA6" s="645"/>
      <c r="OSB6" s="645"/>
      <c r="OSC6" s="645"/>
      <c r="OSD6" s="645"/>
      <c r="OSE6" s="649"/>
      <c r="OSF6" s="645"/>
      <c r="OSG6" s="645"/>
      <c r="OSH6" s="645"/>
      <c r="OSI6" s="645"/>
      <c r="OSJ6" s="645"/>
      <c r="OSK6" s="645"/>
      <c r="OSL6" s="645"/>
      <c r="OSM6" s="647"/>
      <c r="OSN6" s="644"/>
      <c r="OSO6" s="645"/>
      <c r="OSP6" s="645"/>
      <c r="OSQ6" s="645"/>
      <c r="OSR6" s="645"/>
      <c r="OSS6" s="645"/>
      <c r="OST6" s="645"/>
      <c r="OSU6" s="649"/>
      <c r="OSV6" s="645"/>
      <c r="OSW6" s="645"/>
      <c r="OSX6" s="645"/>
      <c r="OSY6" s="645"/>
      <c r="OSZ6" s="645"/>
      <c r="OTA6" s="645"/>
      <c r="OTB6" s="645"/>
      <c r="OTC6" s="647"/>
      <c r="OTD6" s="644"/>
      <c r="OTE6" s="645"/>
      <c r="OTF6" s="645"/>
      <c r="OTG6" s="645"/>
      <c r="OTH6" s="645"/>
      <c r="OTI6" s="645"/>
      <c r="OTJ6" s="645"/>
      <c r="OTK6" s="649"/>
      <c r="OTL6" s="645"/>
      <c r="OTM6" s="645"/>
      <c r="OTN6" s="645"/>
      <c r="OTO6" s="645"/>
      <c r="OTP6" s="645"/>
      <c r="OTQ6" s="645"/>
      <c r="OTR6" s="645"/>
      <c r="OTS6" s="647"/>
      <c r="OTT6" s="644"/>
      <c r="OTU6" s="645"/>
      <c r="OTV6" s="645"/>
      <c r="OTW6" s="645"/>
      <c r="OTX6" s="645"/>
      <c r="OTY6" s="645"/>
      <c r="OTZ6" s="645"/>
      <c r="OUA6" s="649"/>
      <c r="OUB6" s="645"/>
      <c r="OUC6" s="645"/>
      <c r="OUD6" s="645"/>
      <c r="OUE6" s="645"/>
      <c r="OUF6" s="645"/>
      <c r="OUG6" s="645"/>
      <c r="OUH6" s="645"/>
      <c r="OUI6" s="647"/>
      <c r="OUJ6" s="644"/>
      <c r="OUK6" s="645"/>
      <c r="OUL6" s="645"/>
      <c r="OUM6" s="645"/>
      <c r="OUN6" s="645"/>
      <c r="OUO6" s="645"/>
      <c r="OUP6" s="645"/>
      <c r="OUQ6" s="649"/>
      <c r="OUR6" s="645"/>
      <c r="OUS6" s="645"/>
      <c r="OUT6" s="645"/>
      <c r="OUU6" s="645"/>
      <c r="OUV6" s="645"/>
      <c r="OUW6" s="645"/>
      <c r="OUX6" s="645"/>
      <c r="OUY6" s="647"/>
      <c r="OUZ6" s="644"/>
      <c r="OVA6" s="645"/>
      <c r="OVB6" s="645"/>
      <c r="OVC6" s="645"/>
      <c r="OVD6" s="645"/>
      <c r="OVE6" s="645"/>
      <c r="OVF6" s="645"/>
      <c r="OVG6" s="649"/>
      <c r="OVH6" s="645"/>
      <c r="OVI6" s="645"/>
      <c r="OVJ6" s="645"/>
      <c r="OVK6" s="645"/>
      <c r="OVL6" s="645"/>
      <c r="OVM6" s="645"/>
      <c r="OVN6" s="645"/>
      <c r="OVO6" s="647"/>
      <c r="OVP6" s="644"/>
      <c r="OVQ6" s="645"/>
      <c r="OVR6" s="645"/>
      <c r="OVS6" s="645"/>
      <c r="OVT6" s="645"/>
      <c r="OVU6" s="645"/>
      <c r="OVV6" s="645"/>
      <c r="OVW6" s="649"/>
      <c r="OVX6" s="645"/>
      <c r="OVY6" s="645"/>
      <c r="OVZ6" s="645"/>
      <c r="OWA6" s="645"/>
      <c r="OWB6" s="645"/>
      <c r="OWC6" s="645"/>
      <c r="OWD6" s="645"/>
      <c r="OWE6" s="647"/>
      <c r="OWF6" s="644"/>
      <c r="OWG6" s="645"/>
      <c r="OWH6" s="645"/>
      <c r="OWI6" s="645"/>
      <c r="OWJ6" s="645"/>
      <c r="OWK6" s="645"/>
      <c r="OWL6" s="645"/>
      <c r="OWM6" s="649"/>
      <c r="OWN6" s="645"/>
      <c r="OWO6" s="645"/>
      <c r="OWP6" s="645"/>
      <c r="OWQ6" s="645"/>
      <c r="OWR6" s="645"/>
      <c r="OWS6" s="645"/>
      <c r="OWT6" s="645"/>
      <c r="OWU6" s="647"/>
      <c r="OWV6" s="644"/>
      <c r="OWW6" s="645"/>
      <c r="OWX6" s="645"/>
      <c r="OWY6" s="645"/>
      <c r="OWZ6" s="645"/>
      <c r="OXA6" s="645"/>
      <c r="OXB6" s="645"/>
      <c r="OXC6" s="649"/>
      <c r="OXD6" s="645"/>
      <c r="OXE6" s="645"/>
      <c r="OXF6" s="645"/>
      <c r="OXG6" s="645"/>
      <c r="OXH6" s="645"/>
      <c r="OXI6" s="645"/>
      <c r="OXJ6" s="645"/>
      <c r="OXK6" s="647"/>
      <c r="OXL6" s="644"/>
      <c r="OXM6" s="645"/>
      <c r="OXN6" s="645"/>
      <c r="OXO6" s="645"/>
      <c r="OXP6" s="645"/>
      <c r="OXQ6" s="645"/>
      <c r="OXR6" s="645"/>
      <c r="OXS6" s="649"/>
      <c r="OXT6" s="645"/>
      <c r="OXU6" s="645"/>
      <c r="OXV6" s="645"/>
      <c r="OXW6" s="645"/>
      <c r="OXX6" s="645"/>
      <c r="OXY6" s="645"/>
      <c r="OXZ6" s="645"/>
      <c r="OYA6" s="647"/>
      <c r="OYB6" s="644"/>
      <c r="OYC6" s="645"/>
      <c r="OYD6" s="645"/>
      <c r="OYE6" s="645"/>
      <c r="OYF6" s="645"/>
      <c r="OYG6" s="645"/>
      <c r="OYH6" s="645"/>
      <c r="OYI6" s="649"/>
      <c r="OYJ6" s="645"/>
      <c r="OYK6" s="645"/>
      <c r="OYL6" s="645"/>
      <c r="OYM6" s="645"/>
      <c r="OYN6" s="645"/>
      <c r="OYO6" s="645"/>
      <c r="OYP6" s="645"/>
      <c r="OYQ6" s="647"/>
      <c r="OYR6" s="644"/>
      <c r="OYS6" s="645"/>
      <c r="OYT6" s="645"/>
      <c r="OYU6" s="645"/>
      <c r="OYV6" s="645"/>
      <c r="OYW6" s="645"/>
      <c r="OYX6" s="645"/>
      <c r="OYY6" s="649"/>
      <c r="OYZ6" s="645"/>
      <c r="OZA6" s="645"/>
      <c r="OZB6" s="645"/>
      <c r="OZC6" s="645"/>
      <c r="OZD6" s="645"/>
      <c r="OZE6" s="645"/>
      <c r="OZF6" s="645"/>
      <c r="OZG6" s="647"/>
      <c r="OZH6" s="644"/>
      <c r="OZI6" s="645"/>
      <c r="OZJ6" s="645"/>
      <c r="OZK6" s="645"/>
      <c r="OZL6" s="645"/>
      <c r="OZM6" s="645"/>
      <c r="OZN6" s="645"/>
      <c r="OZO6" s="649"/>
      <c r="OZP6" s="645"/>
      <c r="OZQ6" s="645"/>
      <c r="OZR6" s="645"/>
      <c r="OZS6" s="645"/>
      <c r="OZT6" s="645"/>
      <c r="OZU6" s="645"/>
      <c r="OZV6" s="645"/>
      <c r="OZW6" s="647"/>
      <c r="OZX6" s="644"/>
      <c r="OZY6" s="645"/>
      <c r="OZZ6" s="645"/>
      <c r="PAA6" s="645"/>
      <c r="PAB6" s="645"/>
      <c r="PAC6" s="645"/>
      <c r="PAD6" s="645"/>
      <c r="PAE6" s="649"/>
      <c r="PAF6" s="645"/>
      <c r="PAG6" s="645"/>
      <c r="PAH6" s="645"/>
      <c r="PAI6" s="645"/>
      <c r="PAJ6" s="645"/>
      <c r="PAK6" s="645"/>
      <c r="PAL6" s="645"/>
      <c r="PAM6" s="647"/>
      <c r="PAN6" s="644"/>
      <c r="PAO6" s="645"/>
      <c r="PAP6" s="645"/>
      <c r="PAQ6" s="645"/>
      <c r="PAR6" s="645"/>
      <c r="PAS6" s="645"/>
      <c r="PAT6" s="645"/>
      <c r="PAU6" s="649"/>
      <c r="PAV6" s="645"/>
      <c r="PAW6" s="645"/>
      <c r="PAX6" s="645"/>
      <c r="PAY6" s="645"/>
      <c r="PAZ6" s="645"/>
      <c r="PBA6" s="645"/>
      <c r="PBB6" s="645"/>
      <c r="PBC6" s="647"/>
      <c r="PBD6" s="644"/>
      <c r="PBE6" s="645"/>
      <c r="PBF6" s="645"/>
      <c r="PBG6" s="645"/>
      <c r="PBH6" s="645"/>
      <c r="PBI6" s="645"/>
      <c r="PBJ6" s="645"/>
      <c r="PBK6" s="649"/>
      <c r="PBL6" s="645"/>
      <c r="PBM6" s="645"/>
      <c r="PBN6" s="645"/>
      <c r="PBO6" s="645"/>
      <c r="PBP6" s="645"/>
      <c r="PBQ6" s="645"/>
      <c r="PBR6" s="645"/>
      <c r="PBS6" s="647"/>
      <c r="PBT6" s="644"/>
      <c r="PBU6" s="645"/>
      <c r="PBV6" s="645"/>
      <c r="PBW6" s="645"/>
      <c r="PBX6" s="645"/>
      <c r="PBY6" s="645"/>
      <c r="PBZ6" s="645"/>
      <c r="PCA6" s="649"/>
      <c r="PCB6" s="645"/>
      <c r="PCC6" s="645"/>
      <c r="PCD6" s="645"/>
      <c r="PCE6" s="645"/>
      <c r="PCF6" s="645"/>
      <c r="PCG6" s="645"/>
      <c r="PCH6" s="645"/>
      <c r="PCI6" s="647"/>
      <c r="PCJ6" s="644"/>
      <c r="PCK6" s="645"/>
      <c r="PCL6" s="645"/>
      <c r="PCM6" s="645"/>
      <c r="PCN6" s="645"/>
      <c r="PCO6" s="645"/>
      <c r="PCP6" s="645"/>
      <c r="PCQ6" s="649"/>
      <c r="PCR6" s="645"/>
      <c r="PCS6" s="645"/>
      <c r="PCT6" s="645"/>
      <c r="PCU6" s="645"/>
      <c r="PCV6" s="645"/>
      <c r="PCW6" s="645"/>
      <c r="PCX6" s="645"/>
      <c r="PCY6" s="647"/>
      <c r="PCZ6" s="644"/>
      <c r="PDA6" s="645"/>
      <c r="PDB6" s="645"/>
      <c r="PDC6" s="645"/>
      <c r="PDD6" s="645"/>
      <c r="PDE6" s="645"/>
      <c r="PDF6" s="645"/>
      <c r="PDG6" s="649"/>
      <c r="PDH6" s="645"/>
      <c r="PDI6" s="645"/>
      <c r="PDJ6" s="645"/>
      <c r="PDK6" s="645"/>
      <c r="PDL6" s="645"/>
      <c r="PDM6" s="645"/>
      <c r="PDN6" s="645"/>
      <c r="PDO6" s="647"/>
      <c r="PDP6" s="644"/>
      <c r="PDQ6" s="645"/>
      <c r="PDR6" s="645"/>
      <c r="PDS6" s="645"/>
      <c r="PDT6" s="645"/>
      <c r="PDU6" s="645"/>
      <c r="PDV6" s="645"/>
      <c r="PDW6" s="649"/>
      <c r="PDX6" s="645"/>
      <c r="PDY6" s="645"/>
      <c r="PDZ6" s="645"/>
      <c r="PEA6" s="645"/>
      <c r="PEB6" s="645"/>
      <c r="PEC6" s="645"/>
      <c r="PED6" s="645"/>
      <c r="PEE6" s="647"/>
      <c r="PEF6" s="644"/>
      <c r="PEG6" s="645"/>
      <c r="PEH6" s="645"/>
      <c r="PEI6" s="645"/>
      <c r="PEJ6" s="645"/>
      <c r="PEK6" s="645"/>
      <c r="PEL6" s="645"/>
      <c r="PEM6" s="649"/>
      <c r="PEN6" s="645"/>
      <c r="PEO6" s="645"/>
      <c r="PEP6" s="645"/>
      <c r="PEQ6" s="645"/>
      <c r="PER6" s="645"/>
      <c r="PES6" s="645"/>
      <c r="PET6" s="645"/>
      <c r="PEU6" s="647"/>
      <c r="PEV6" s="644"/>
      <c r="PEW6" s="645"/>
      <c r="PEX6" s="645"/>
      <c r="PEY6" s="645"/>
      <c r="PEZ6" s="645"/>
      <c r="PFA6" s="645"/>
      <c r="PFB6" s="645"/>
      <c r="PFC6" s="649"/>
      <c r="PFD6" s="645"/>
      <c r="PFE6" s="645"/>
      <c r="PFF6" s="645"/>
      <c r="PFG6" s="645"/>
      <c r="PFH6" s="645"/>
      <c r="PFI6" s="645"/>
      <c r="PFJ6" s="645"/>
      <c r="PFK6" s="647"/>
      <c r="PFL6" s="644"/>
      <c r="PFM6" s="645"/>
      <c r="PFN6" s="645"/>
      <c r="PFO6" s="645"/>
      <c r="PFP6" s="645"/>
      <c r="PFQ6" s="645"/>
      <c r="PFR6" s="645"/>
      <c r="PFS6" s="649"/>
      <c r="PFT6" s="645"/>
      <c r="PFU6" s="645"/>
      <c r="PFV6" s="645"/>
      <c r="PFW6" s="645"/>
      <c r="PFX6" s="645"/>
      <c r="PFY6" s="645"/>
      <c r="PFZ6" s="645"/>
      <c r="PGA6" s="647"/>
      <c r="PGB6" s="644"/>
      <c r="PGC6" s="645"/>
      <c r="PGD6" s="645"/>
      <c r="PGE6" s="645"/>
      <c r="PGF6" s="645"/>
      <c r="PGG6" s="645"/>
      <c r="PGH6" s="645"/>
      <c r="PGI6" s="649"/>
      <c r="PGJ6" s="645"/>
      <c r="PGK6" s="645"/>
      <c r="PGL6" s="645"/>
      <c r="PGM6" s="645"/>
      <c r="PGN6" s="645"/>
      <c r="PGO6" s="645"/>
      <c r="PGP6" s="645"/>
      <c r="PGQ6" s="647"/>
      <c r="PGR6" s="644"/>
      <c r="PGS6" s="645"/>
      <c r="PGT6" s="645"/>
      <c r="PGU6" s="645"/>
      <c r="PGV6" s="645"/>
      <c r="PGW6" s="645"/>
      <c r="PGX6" s="645"/>
      <c r="PGY6" s="649"/>
      <c r="PGZ6" s="645"/>
      <c r="PHA6" s="645"/>
      <c r="PHB6" s="645"/>
      <c r="PHC6" s="645"/>
      <c r="PHD6" s="645"/>
      <c r="PHE6" s="645"/>
      <c r="PHF6" s="645"/>
      <c r="PHG6" s="647"/>
      <c r="PHH6" s="644"/>
      <c r="PHI6" s="645"/>
      <c r="PHJ6" s="645"/>
      <c r="PHK6" s="645"/>
      <c r="PHL6" s="645"/>
      <c r="PHM6" s="645"/>
      <c r="PHN6" s="645"/>
      <c r="PHO6" s="649"/>
      <c r="PHP6" s="645"/>
      <c r="PHQ6" s="645"/>
      <c r="PHR6" s="645"/>
      <c r="PHS6" s="645"/>
      <c r="PHT6" s="645"/>
      <c r="PHU6" s="645"/>
      <c r="PHV6" s="645"/>
      <c r="PHW6" s="647"/>
      <c r="PHX6" s="644"/>
      <c r="PHY6" s="645"/>
      <c r="PHZ6" s="645"/>
      <c r="PIA6" s="645"/>
      <c r="PIB6" s="645"/>
      <c r="PIC6" s="645"/>
      <c r="PID6" s="645"/>
      <c r="PIE6" s="649"/>
      <c r="PIF6" s="645"/>
      <c r="PIG6" s="645"/>
      <c r="PIH6" s="645"/>
      <c r="PII6" s="645"/>
      <c r="PIJ6" s="645"/>
      <c r="PIK6" s="645"/>
      <c r="PIL6" s="645"/>
      <c r="PIM6" s="647"/>
      <c r="PIN6" s="644"/>
      <c r="PIO6" s="645"/>
      <c r="PIP6" s="645"/>
      <c r="PIQ6" s="645"/>
      <c r="PIR6" s="645"/>
      <c r="PIS6" s="645"/>
      <c r="PIT6" s="645"/>
      <c r="PIU6" s="649"/>
      <c r="PIV6" s="645"/>
      <c r="PIW6" s="645"/>
      <c r="PIX6" s="645"/>
      <c r="PIY6" s="645"/>
      <c r="PIZ6" s="645"/>
      <c r="PJA6" s="645"/>
      <c r="PJB6" s="645"/>
      <c r="PJC6" s="647"/>
      <c r="PJD6" s="644"/>
      <c r="PJE6" s="645"/>
      <c r="PJF6" s="645"/>
      <c r="PJG6" s="645"/>
      <c r="PJH6" s="645"/>
      <c r="PJI6" s="645"/>
      <c r="PJJ6" s="645"/>
      <c r="PJK6" s="649"/>
      <c r="PJL6" s="645"/>
      <c r="PJM6" s="645"/>
      <c r="PJN6" s="645"/>
      <c r="PJO6" s="645"/>
      <c r="PJP6" s="645"/>
      <c r="PJQ6" s="645"/>
      <c r="PJR6" s="645"/>
      <c r="PJS6" s="647"/>
      <c r="PJT6" s="644"/>
      <c r="PJU6" s="645"/>
      <c r="PJV6" s="645"/>
      <c r="PJW6" s="645"/>
      <c r="PJX6" s="645"/>
      <c r="PJY6" s="645"/>
      <c r="PJZ6" s="645"/>
      <c r="PKA6" s="649"/>
      <c r="PKB6" s="645"/>
      <c r="PKC6" s="645"/>
      <c r="PKD6" s="645"/>
      <c r="PKE6" s="645"/>
      <c r="PKF6" s="645"/>
      <c r="PKG6" s="645"/>
      <c r="PKH6" s="645"/>
      <c r="PKI6" s="647"/>
      <c r="PKJ6" s="644"/>
      <c r="PKK6" s="645"/>
      <c r="PKL6" s="645"/>
      <c r="PKM6" s="645"/>
      <c r="PKN6" s="645"/>
      <c r="PKO6" s="645"/>
      <c r="PKP6" s="645"/>
      <c r="PKQ6" s="649"/>
      <c r="PKR6" s="645"/>
      <c r="PKS6" s="645"/>
      <c r="PKT6" s="645"/>
      <c r="PKU6" s="645"/>
      <c r="PKV6" s="645"/>
      <c r="PKW6" s="645"/>
      <c r="PKX6" s="645"/>
      <c r="PKY6" s="647"/>
      <c r="PKZ6" s="644"/>
      <c r="PLA6" s="645"/>
      <c r="PLB6" s="645"/>
      <c r="PLC6" s="645"/>
      <c r="PLD6" s="645"/>
      <c r="PLE6" s="645"/>
      <c r="PLF6" s="645"/>
      <c r="PLG6" s="649"/>
      <c r="PLH6" s="645"/>
      <c r="PLI6" s="645"/>
      <c r="PLJ6" s="645"/>
      <c r="PLK6" s="645"/>
      <c r="PLL6" s="645"/>
      <c r="PLM6" s="645"/>
      <c r="PLN6" s="645"/>
      <c r="PLO6" s="647"/>
      <c r="PLP6" s="644"/>
      <c r="PLQ6" s="645"/>
      <c r="PLR6" s="645"/>
      <c r="PLS6" s="645"/>
      <c r="PLT6" s="645"/>
      <c r="PLU6" s="645"/>
      <c r="PLV6" s="645"/>
      <c r="PLW6" s="649"/>
      <c r="PLX6" s="645"/>
      <c r="PLY6" s="645"/>
      <c r="PLZ6" s="645"/>
      <c r="PMA6" s="645"/>
      <c r="PMB6" s="645"/>
      <c r="PMC6" s="645"/>
      <c r="PMD6" s="645"/>
      <c r="PME6" s="647"/>
      <c r="PMF6" s="644"/>
      <c r="PMG6" s="645"/>
      <c r="PMH6" s="645"/>
      <c r="PMI6" s="645"/>
      <c r="PMJ6" s="645"/>
      <c r="PMK6" s="645"/>
      <c r="PML6" s="645"/>
      <c r="PMM6" s="649"/>
      <c r="PMN6" s="645"/>
      <c r="PMO6" s="645"/>
      <c r="PMP6" s="645"/>
      <c r="PMQ6" s="645"/>
      <c r="PMR6" s="645"/>
      <c r="PMS6" s="645"/>
      <c r="PMT6" s="645"/>
      <c r="PMU6" s="647"/>
      <c r="PMV6" s="644"/>
      <c r="PMW6" s="645"/>
      <c r="PMX6" s="645"/>
      <c r="PMY6" s="645"/>
      <c r="PMZ6" s="645"/>
      <c r="PNA6" s="645"/>
      <c r="PNB6" s="645"/>
      <c r="PNC6" s="649"/>
      <c r="PND6" s="645"/>
      <c r="PNE6" s="645"/>
      <c r="PNF6" s="645"/>
      <c r="PNG6" s="645"/>
      <c r="PNH6" s="645"/>
      <c r="PNI6" s="645"/>
      <c r="PNJ6" s="645"/>
      <c r="PNK6" s="647"/>
      <c r="PNL6" s="644"/>
      <c r="PNM6" s="645"/>
      <c r="PNN6" s="645"/>
      <c r="PNO6" s="645"/>
      <c r="PNP6" s="645"/>
      <c r="PNQ6" s="645"/>
      <c r="PNR6" s="645"/>
      <c r="PNS6" s="649"/>
      <c r="PNT6" s="645"/>
      <c r="PNU6" s="645"/>
      <c r="PNV6" s="645"/>
      <c r="PNW6" s="645"/>
      <c r="PNX6" s="645"/>
      <c r="PNY6" s="645"/>
      <c r="PNZ6" s="645"/>
      <c r="POA6" s="647"/>
      <c r="POB6" s="644"/>
      <c r="POC6" s="645"/>
      <c r="POD6" s="645"/>
      <c r="POE6" s="645"/>
      <c r="POF6" s="645"/>
      <c r="POG6" s="645"/>
      <c r="POH6" s="645"/>
      <c r="POI6" s="649"/>
      <c r="POJ6" s="645"/>
      <c r="POK6" s="645"/>
      <c r="POL6" s="645"/>
      <c r="POM6" s="645"/>
      <c r="PON6" s="645"/>
      <c r="POO6" s="645"/>
      <c r="POP6" s="645"/>
      <c r="POQ6" s="647"/>
      <c r="POR6" s="644"/>
      <c r="POS6" s="645"/>
      <c r="POT6" s="645"/>
      <c r="POU6" s="645"/>
      <c r="POV6" s="645"/>
      <c r="POW6" s="645"/>
      <c r="POX6" s="645"/>
      <c r="POY6" s="649"/>
      <c r="POZ6" s="645"/>
      <c r="PPA6" s="645"/>
      <c r="PPB6" s="645"/>
      <c r="PPC6" s="645"/>
      <c r="PPD6" s="645"/>
      <c r="PPE6" s="645"/>
      <c r="PPF6" s="645"/>
      <c r="PPG6" s="647"/>
      <c r="PPH6" s="644"/>
      <c r="PPI6" s="645"/>
      <c r="PPJ6" s="645"/>
      <c r="PPK6" s="645"/>
      <c r="PPL6" s="645"/>
      <c r="PPM6" s="645"/>
      <c r="PPN6" s="645"/>
      <c r="PPO6" s="649"/>
      <c r="PPP6" s="645"/>
      <c r="PPQ6" s="645"/>
      <c r="PPR6" s="645"/>
      <c r="PPS6" s="645"/>
      <c r="PPT6" s="645"/>
      <c r="PPU6" s="645"/>
      <c r="PPV6" s="645"/>
      <c r="PPW6" s="647"/>
      <c r="PPX6" s="644"/>
      <c r="PPY6" s="645"/>
      <c r="PPZ6" s="645"/>
      <c r="PQA6" s="645"/>
      <c r="PQB6" s="645"/>
      <c r="PQC6" s="645"/>
      <c r="PQD6" s="645"/>
      <c r="PQE6" s="649"/>
      <c r="PQF6" s="645"/>
      <c r="PQG6" s="645"/>
      <c r="PQH6" s="645"/>
      <c r="PQI6" s="645"/>
      <c r="PQJ6" s="645"/>
      <c r="PQK6" s="645"/>
      <c r="PQL6" s="645"/>
      <c r="PQM6" s="647"/>
      <c r="PQN6" s="644"/>
      <c r="PQO6" s="645"/>
      <c r="PQP6" s="645"/>
      <c r="PQQ6" s="645"/>
      <c r="PQR6" s="645"/>
      <c r="PQS6" s="645"/>
      <c r="PQT6" s="645"/>
      <c r="PQU6" s="649"/>
      <c r="PQV6" s="645"/>
      <c r="PQW6" s="645"/>
      <c r="PQX6" s="645"/>
      <c r="PQY6" s="645"/>
      <c r="PQZ6" s="645"/>
      <c r="PRA6" s="645"/>
      <c r="PRB6" s="645"/>
      <c r="PRC6" s="647"/>
      <c r="PRD6" s="644"/>
      <c r="PRE6" s="645"/>
      <c r="PRF6" s="645"/>
      <c r="PRG6" s="645"/>
      <c r="PRH6" s="645"/>
      <c r="PRI6" s="645"/>
      <c r="PRJ6" s="645"/>
      <c r="PRK6" s="649"/>
      <c r="PRL6" s="645"/>
      <c r="PRM6" s="645"/>
      <c r="PRN6" s="645"/>
      <c r="PRO6" s="645"/>
      <c r="PRP6" s="645"/>
      <c r="PRQ6" s="645"/>
      <c r="PRR6" s="645"/>
      <c r="PRS6" s="647"/>
      <c r="PRT6" s="644"/>
      <c r="PRU6" s="645"/>
      <c r="PRV6" s="645"/>
      <c r="PRW6" s="645"/>
      <c r="PRX6" s="645"/>
      <c r="PRY6" s="645"/>
      <c r="PRZ6" s="645"/>
      <c r="PSA6" s="649"/>
      <c r="PSB6" s="645"/>
      <c r="PSC6" s="645"/>
      <c r="PSD6" s="645"/>
      <c r="PSE6" s="645"/>
      <c r="PSF6" s="645"/>
      <c r="PSG6" s="645"/>
      <c r="PSH6" s="645"/>
      <c r="PSI6" s="647"/>
      <c r="PSJ6" s="644"/>
      <c r="PSK6" s="645"/>
      <c r="PSL6" s="645"/>
      <c r="PSM6" s="645"/>
      <c r="PSN6" s="645"/>
      <c r="PSO6" s="645"/>
      <c r="PSP6" s="645"/>
      <c r="PSQ6" s="649"/>
      <c r="PSR6" s="645"/>
      <c r="PSS6" s="645"/>
      <c r="PST6" s="645"/>
      <c r="PSU6" s="645"/>
      <c r="PSV6" s="645"/>
      <c r="PSW6" s="645"/>
      <c r="PSX6" s="645"/>
      <c r="PSY6" s="647"/>
      <c r="PSZ6" s="644"/>
      <c r="PTA6" s="645"/>
      <c r="PTB6" s="645"/>
      <c r="PTC6" s="645"/>
      <c r="PTD6" s="645"/>
      <c r="PTE6" s="645"/>
      <c r="PTF6" s="645"/>
      <c r="PTG6" s="649"/>
      <c r="PTH6" s="645"/>
      <c r="PTI6" s="645"/>
      <c r="PTJ6" s="645"/>
      <c r="PTK6" s="645"/>
      <c r="PTL6" s="645"/>
      <c r="PTM6" s="645"/>
      <c r="PTN6" s="645"/>
      <c r="PTO6" s="647"/>
      <c r="PTP6" s="644"/>
      <c r="PTQ6" s="645"/>
      <c r="PTR6" s="645"/>
      <c r="PTS6" s="645"/>
      <c r="PTT6" s="645"/>
      <c r="PTU6" s="645"/>
      <c r="PTV6" s="645"/>
      <c r="PTW6" s="649"/>
      <c r="PTX6" s="645"/>
      <c r="PTY6" s="645"/>
      <c r="PTZ6" s="645"/>
      <c r="PUA6" s="645"/>
      <c r="PUB6" s="645"/>
      <c r="PUC6" s="645"/>
      <c r="PUD6" s="645"/>
      <c r="PUE6" s="647"/>
      <c r="PUF6" s="644"/>
      <c r="PUG6" s="645"/>
      <c r="PUH6" s="645"/>
      <c r="PUI6" s="645"/>
      <c r="PUJ6" s="645"/>
      <c r="PUK6" s="645"/>
      <c r="PUL6" s="645"/>
      <c r="PUM6" s="649"/>
      <c r="PUN6" s="645"/>
      <c r="PUO6" s="645"/>
      <c r="PUP6" s="645"/>
      <c r="PUQ6" s="645"/>
      <c r="PUR6" s="645"/>
      <c r="PUS6" s="645"/>
      <c r="PUT6" s="645"/>
      <c r="PUU6" s="647"/>
      <c r="PUV6" s="644"/>
      <c r="PUW6" s="645"/>
      <c r="PUX6" s="645"/>
      <c r="PUY6" s="645"/>
      <c r="PUZ6" s="645"/>
      <c r="PVA6" s="645"/>
      <c r="PVB6" s="645"/>
      <c r="PVC6" s="649"/>
      <c r="PVD6" s="645"/>
      <c r="PVE6" s="645"/>
      <c r="PVF6" s="645"/>
      <c r="PVG6" s="645"/>
      <c r="PVH6" s="645"/>
      <c r="PVI6" s="645"/>
      <c r="PVJ6" s="645"/>
      <c r="PVK6" s="647"/>
      <c r="PVL6" s="644"/>
      <c r="PVM6" s="645"/>
      <c r="PVN6" s="645"/>
      <c r="PVO6" s="645"/>
      <c r="PVP6" s="645"/>
      <c r="PVQ6" s="645"/>
      <c r="PVR6" s="645"/>
      <c r="PVS6" s="649"/>
      <c r="PVT6" s="645"/>
      <c r="PVU6" s="645"/>
      <c r="PVV6" s="645"/>
      <c r="PVW6" s="645"/>
      <c r="PVX6" s="645"/>
      <c r="PVY6" s="645"/>
      <c r="PVZ6" s="645"/>
      <c r="PWA6" s="647"/>
      <c r="PWB6" s="644"/>
      <c r="PWC6" s="645"/>
      <c r="PWD6" s="645"/>
      <c r="PWE6" s="645"/>
      <c r="PWF6" s="645"/>
      <c r="PWG6" s="645"/>
      <c r="PWH6" s="645"/>
      <c r="PWI6" s="649"/>
      <c r="PWJ6" s="645"/>
      <c r="PWK6" s="645"/>
      <c r="PWL6" s="645"/>
      <c r="PWM6" s="645"/>
      <c r="PWN6" s="645"/>
      <c r="PWO6" s="645"/>
      <c r="PWP6" s="645"/>
      <c r="PWQ6" s="647"/>
      <c r="PWR6" s="644"/>
      <c r="PWS6" s="645"/>
      <c r="PWT6" s="645"/>
      <c r="PWU6" s="645"/>
      <c r="PWV6" s="645"/>
      <c r="PWW6" s="645"/>
      <c r="PWX6" s="645"/>
      <c r="PWY6" s="649"/>
      <c r="PWZ6" s="645"/>
      <c r="PXA6" s="645"/>
      <c r="PXB6" s="645"/>
      <c r="PXC6" s="645"/>
      <c r="PXD6" s="645"/>
      <c r="PXE6" s="645"/>
      <c r="PXF6" s="645"/>
      <c r="PXG6" s="647"/>
      <c r="PXH6" s="644"/>
      <c r="PXI6" s="645"/>
      <c r="PXJ6" s="645"/>
      <c r="PXK6" s="645"/>
      <c r="PXL6" s="645"/>
      <c r="PXM6" s="645"/>
      <c r="PXN6" s="645"/>
      <c r="PXO6" s="649"/>
      <c r="PXP6" s="645"/>
      <c r="PXQ6" s="645"/>
      <c r="PXR6" s="645"/>
      <c r="PXS6" s="645"/>
      <c r="PXT6" s="645"/>
      <c r="PXU6" s="645"/>
      <c r="PXV6" s="645"/>
      <c r="PXW6" s="647"/>
      <c r="PXX6" s="644"/>
      <c r="PXY6" s="645"/>
      <c r="PXZ6" s="645"/>
      <c r="PYA6" s="645"/>
      <c r="PYB6" s="645"/>
      <c r="PYC6" s="645"/>
      <c r="PYD6" s="645"/>
      <c r="PYE6" s="649"/>
      <c r="PYF6" s="645"/>
      <c r="PYG6" s="645"/>
      <c r="PYH6" s="645"/>
      <c r="PYI6" s="645"/>
      <c r="PYJ6" s="645"/>
      <c r="PYK6" s="645"/>
      <c r="PYL6" s="645"/>
      <c r="PYM6" s="647"/>
      <c r="PYN6" s="644"/>
      <c r="PYO6" s="645"/>
      <c r="PYP6" s="645"/>
      <c r="PYQ6" s="645"/>
      <c r="PYR6" s="645"/>
      <c r="PYS6" s="645"/>
      <c r="PYT6" s="645"/>
      <c r="PYU6" s="649"/>
      <c r="PYV6" s="645"/>
      <c r="PYW6" s="645"/>
      <c r="PYX6" s="645"/>
      <c r="PYY6" s="645"/>
      <c r="PYZ6" s="645"/>
      <c r="PZA6" s="645"/>
      <c r="PZB6" s="645"/>
      <c r="PZC6" s="647"/>
      <c r="PZD6" s="644"/>
      <c r="PZE6" s="645"/>
      <c r="PZF6" s="645"/>
      <c r="PZG6" s="645"/>
      <c r="PZH6" s="645"/>
      <c r="PZI6" s="645"/>
      <c r="PZJ6" s="645"/>
      <c r="PZK6" s="649"/>
      <c r="PZL6" s="645"/>
      <c r="PZM6" s="645"/>
      <c r="PZN6" s="645"/>
      <c r="PZO6" s="645"/>
      <c r="PZP6" s="645"/>
      <c r="PZQ6" s="645"/>
      <c r="PZR6" s="645"/>
      <c r="PZS6" s="647"/>
      <c r="PZT6" s="644"/>
      <c r="PZU6" s="645"/>
      <c r="PZV6" s="645"/>
      <c r="PZW6" s="645"/>
      <c r="PZX6" s="645"/>
      <c r="PZY6" s="645"/>
      <c r="PZZ6" s="645"/>
      <c r="QAA6" s="649"/>
      <c r="QAB6" s="645"/>
      <c r="QAC6" s="645"/>
      <c r="QAD6" s="645"/>
      <c r="QAE6" s="645"/>
      <c r="QAF6" s="645"/>
      <c r="QAG6" s="645"/>
      <c r="QAH6" s="645"/>
      <c r="QAI6" s="647"/>
      <c r="QAJ6" s="644"/>
      <c r="QAK6" s="645"/>
      <c r="QAL6" s="645"/>
      <c r="QAM6" s="645"/>
      <c r="QAN6" s="645"/>
      <c r="QAO6" s="645"/>
      <c r="QAP6" s="645"/>
      <c r="QAQ6" s="649"/>
      <c r="QAR6" s="645"/>
      <c r="QAS6" s="645"/>
      <c r="QAT6" s="645"/>
      <c r="QAU6" s="645"/>
      <c r="QAV6" s="645"/>
      <c r="QAW6" s="645"/>
      <c r="QAX6" s="645"/>
      <c r="QAY6" s="647"/>
      <c r="QAZ6" s="644"/>
      <c r="QBA6" s="645"/>
      <c r="QBB6" s="645"/>
      <c r="QBC6" s="645"/>
      <c r="QBD6" s="645"/>
      <c r="QBE6" s="645"/>
      <c r="QBF6" s="645"/>
      <c r="QBG6" s="649"/>
      <c r="QBH6" s="645"/>
      <c r="QBI6" s="645"/>
      <c r="QBJ6" s="645"/>
      <c r="QBK6" s="645"/>
      <c r="QBL6" s="645"/>
      <c r="QBM6" s="645"/>
      <c r="QBN6" s="645"/>
      <c r="QBO6" s="647"/>
      <c r="QBP6" s="644"/>
      <c r="QBQ6" s="645"/>
      <c r="QBR6" s="645"/>
      <c r="QBS6" s="645"/>
      <c r="QBT6" s="645"/>
      <c r="QBU6" s="645"/>
      <c r="QBV6" s="645"/>
      <c r="QBW6" s="649"/>
      <c r="QBX6" s="645"/>
      <c r="QBY6" s="645"/>
      <c r="QBZ6" s="645"/>
      <c r="QCA6" s="645"/>
      <c r="QCB6" s="645"/>
      <c r="QCC6" s="645"/>
      <c r="QCD6" s="645"/>
      <c r="QCE6" s="647"/>
      <c r="QCF6" s="644"/>
      <c r="QCG6" s="645"/>
      <c r="QCH6" s="645"/>
      <c r="QCI6" s="645"/>
      <c r="QCJ6" s="645"/>
      <c r="QCK6" s="645"/>
      <c r="QCL6" s="645"/>
      <c r="QCM6" s="649"/>
      <c r="QCN6" s="645"/>
      <c r="QCO6" s="645"/>
      <c r="QCP6" s="645"/>
      <c r="QCQ6" s="645"/>
      <c r="QCR6" s="645"/>
      <c r="QCS6" s="645"/>
      <c r="QCT6" s="645"/>
      <c r="QCU6" s="647"/>
      <c r="QCV6" s="644"/>
      <c r="QCW6" s="645"/>
      <c r="QCX6" s="645"/>
      <c r="QCY6" s="645"/>
      <c r="QCZ6" s="645"/>
      <c r="QDA6" s="645"/>
      <c r="QDB6" s="645"/>
      <c r="QDC6" s="649"/>
      <c r="QDD6" s="645"/>
      <c r="QDE6" s="645"/>
      <c r="QDF6" s="645"/>
      <c r="QDG6" s="645"/>
      <c r="QDH6" s="645"/>
      <c r="QDI6" s="645"/>
      <c r="QDJ6" s="645"/>
      <c r="QDK6" s="647"/>
      <c r="QDL6" s="644"/>
      <c r="QDM6" s="645"/>
      <c r="QDN6" s="645"/>
      <c r="QDO6" s="645"/>
      <c r="QDP6" s="645"/>
      <c r="QDQ6" s="645"/>
      <c r="QDR6" s="645"/>
      <c r="QDS6" s="649"/>
      <c r="QDT6" s="645"/>
      <c r="QDU6" s="645"/>
      <c r="QDV6" s="645"/>
      <c r="QDW6" s="645"/>
      <c r="QDX6" s="645"/>
      <c r="QDY6" s="645"/>
      <c r="QDZ6" s="645"/>
      <c r="QEA6" s="647"/>
      <c r="QEB6" s="644"/>
      <c r="QEC6" s="645"/>
      <c r="QED6" s="645"/>
      <c r="QEE6" s="645"/>
      <c r="QEF6" s="645"/>
      <c r="QEG6" s="645"/>
      <c r="QEH6" s="645"/>
      <c r="QEI6" s="649"/>
      <c r="QEJ6" s="645"/>
      <c r="QEK6" s="645"/>
      <c r="QEL6" s="645"/>
      <c r="QEM6" s="645"/>
      <c r="QEN6" s="645"/>
      <c r="QEO6" s="645"/>
      <c r="QEP6" s="645"/>
      <c r="QEQ6" s="647"/>
      <c r="QER6" s="644"/>
      <c r="QES6" s="645"/>
      <c r="QET6" s="645"/>
      <c r="QEU6" s="645"/>
      <c r="QEV6" s="645"/>
      <c r="QEW6" s="645"/>
      <c r="QEX6" s="645"/>
      <c r="QEY6" s="649"/>
      <c r="QEZ6" s="645"/>
      <c r="QFA6" s="645"/>
      <c r="QFB6" s="645"/>
      <c r="QFC6" s="645"/>
      <c r="QFD6" s="645"/>
      <c r="QFE6" s="645"/>
      <c r="QFF6" s="645"/>
      <c r="QFG6" s="647"/>
      <c r="QFH6" s="644"/>
      <c r="QFI6" s="645"/>
      <c r="QFJ6" s="645"/>
      <c r="QFK6" s="645"/>
      <c r="QFL6" s="645"/>
      <c r="QFM6" s="645"/>
      <c r="QFN6" s="645"/>
      <c r="QFO6" s="649"/>
      <c r="QFP6" s="645"/>
      <c r="QFQ6" s="645"/>
      <c r="QFR6" s="645"/>
      <c r="QFS6" s="645"/>
      <c r="QFT6" s="645"/>
      <c r="QFU6" s="645"/>
      <c r="QFV6" s="645"/>
      <c r="QFW6" s="647"/>
      <c r="QFX6" s="644"/>
      <c r="QFY6" s="645"/>
      <c r="QFZ6" s="645"/>
      <c r="QGA6" s="645"/>
      <c r="QGB6" s="645"/>
      <c r="QGC6" s="645"/>
      <c r="QGD6" s="645"/>
      <c r="QGE6" s="649"/>
      <c r="QGF6" s="645"/>
      <c r="QGG6" s="645"/>
      <c r="QGH6" s="645"/>
      <c r="QGI6" s="645"/>
      <c r="QGJ6" s="645"/>
      <c r="QGK6" s="645"/>
      <c r="QGL6" s="645"/>
      <c r="QGM6" s="647"/>
      <c r="QGN6" s="644"/>
      <c r="QGO6" s="645"/>
      <c r="QGP6" s="645"/>
      <c r="QGQ6" s="645"/>
      <c r="QGR6" s="645"/>
      <c r="QGS6" s="645"/>
      <c r="QGT6" s="645"/>
      <c r="QGU6" s="649"/>
      <c r="QGV6" s="645"/>
      <c r="QGW6" s="645"/>
      <c r="QGX6" s="645"/>
      <c r="QGY6" s="645"/>
      <c r="QGZ6" s="645"/>
      <c r="QHA6" s="645"/>
      <c r="QHB6" s="645"/>
      <c r="QHC6" s="647"/>
      <c r="QHD6" s="644"/>
      <c r="QHE6" s="645"/>
      <c r="QHF6" s="645"/>
      <c r="QHG6" s="645"/>
      <c r="QHH6" s="645"/>
      <c r="QHI6" s="645"/>
      <c r="QHJ6" s="645"/>
      <c r="QHK6" s="649"/>
      <c r="QHL6" s="645"/>
      <c r="QHM6" s="645"/>
      <c r="QHN6" s="645"/>
      <c r="QHO6" s="645"/>
      <c r="QHP6" s="645"/>
      <c r="QHQ6" s="645"/>
      <c r="QHR6" s="645"/>
      <c r="QHS6" s="647"/>
      <c r="QHT6" s="644"/>
      <c r="QHU6" s="645"/>
      <c r="QHV6" s="645"/>
      <c r="QHW6" s="645"/>
      <c r="QHX6" s="645"/>
      <c r="QHY6" s="645"/>
      <c r="QHZ6" s="645"/>
      <c r="QIA6" s="649"/>
      <c r="QIB6" s="645"/>
      <c r="QIC6" s="645"/>
      <c r="QID6" s="645"/>
      <c r="QIE6" s="645"/>
      <c r="QIF6" s="645"/>
      <c r="QIG6" s="645"/>
      <c r="QIH6" s="645"/>
      <c r="QII6" s="647"/>
      <c r="QIJ6" s="644"/>
      <c r="QIK6" s="645"/>
      <c r="QIL6" s="645"/>
      <c r="QIM6" s="645"/>
      <c r="QIN6" s="645"/>
      <c r="QIO6" s="645"/>
      <c r="QIP6" s="645"/>
      <c r="QIQ6" s="649"/>
      <c r="QIR6" s="645"/>
      <c r="QIS6" s="645"/>
      <c r="QIT6" s="645"/>
      <c r="QIU6" s="645"/>
      <c r="QIV6" s="645"/>
      <c r="QIW6" s="645"/>
      <c r="QIX6" s="645"/>
      <c r="QIY6" s="647"/>
      <c r="QIZ6" s="644"/>
      <c r="QJA6" s="645"/>
      <c r="QJB6" s="645"/>
      <c r="QJC6" s="645"/>
      <c r="QJD6" s="645"/>
      <c r="QJE6" s="645"/>
      <c r="QJF6" s="645"/>
      <c r="QJG6" s="649"/>
      <c r="QJH6" s="645"/>
      <c r="QJI6" s="645"/>
      <c r="QJJ6" s="645"/>
      <c r="QJK6" s="645"/>
      <c r="QJL6" s="645"/>
      <c r="QJM6" s="645"/>
      <c r="QJN6" s="645"/>
      <c r="QJO6" s="647"/>
      <c r="QJP6" s="644"/>
      <c r="QJQ6" s="645"/>
      <c r="QJR6" s="645"/>
      <c r="QJS6" s="645"/>
      <c r="QJT6" s="645"/>
      <c r="QJU6" s="645"/>
      <c r="QJV6" s="645"/>
      <c r="QJW6" s="649"/>
      <c r="QJX6" s="645"/>
      <c r="QJY6" s="645"/>
      <c r="QJZ6" s="645"/>
      <c r="QKA6" s="645"/>
      <c r="QKB6" s="645"/>
      <c r="QKC6" s="645"/>
      <c r="QKD6" s="645"/>
      <c r="QKE6" s="647"/>
      <c r="QKF6" s="644"/>
      <c r="QKG6" s="645"/>
      <c r="QKH6" s="645"/>
      <c r="QKI6" s="645"/>
      <c r="QKJ6" s="645"/>
      <c r="QKK6" s="645"/>
      <c r="QKL6" s="645"/>
      <c r="QKM6" s="649"/>
      <c r="QKN6" s="645"/>
      <c r="QKO6" s="645"/>
      <c r="QKP6" s="645"/>
      <c r="QKQ6" s="645"/>
      <c r="QKR6" s="645"/>
      <c r="QKS6" s="645"/>
      <c r="QKT6" s="645"/>
      <c r="QKU6" s="647"/>
      <c r="QKV6" s="644"/>
      <c r="QKW6" s="645"/>
      <c r="QKX6" s="645"/>
      <c r="QKY6" s="645"/>
      <c r="QKZ6" s="645"/>
      <c r="QLA6" s="645"/>
      <c r="QLB6" s="645"/>
      <c r="QLC6" s="649"/>
      <c r="QLD6" s="645"/>
      <c r="QLE6" s="645"/>
      <c r="QLF6" s="645"/>
      <c r="QLG6" s="645"/>
      <c r="QLH6" s="645"/>
      <c r="QLI6" s="645"/>
      <c r="QLJ6" s="645"/>
      <c r="QLK6" s="647"/>
      <c r="QLL6" s="644"/>
      <c r="QLM6" s="645"/>
      <c r="QLN6" s="645"/>
      <c r="QLO6" s="645"/>
      <c r="QLP6" s="645"/>
      <c r="QLQ6" s="645"/>
      <c r="QLR6" s="645"/>
      <c r="QLS6" s="649"/>
      <c r="QLT6" s="645"/>
      <c r="QLU6" s="645"/>
      <c r="QLV6" s="645"/>
      <c r="QLW6" s="645"/>
      <c r="QLX6" s="645"/>
      <c r="QLY6" s="645"/>
      <c r="QLZ6" s="645"/>
      <c r="QMA6" s="647"/>
      <c r="QMB6" s="644"/>
      <c r="QMC6" s="645"/>
      <c r="QMD6" s="645"/>
      <c r="QME6" s="645"/>
      <c r="QMF6" s="645"/>
      <c r="QMG6" s="645"/>
      <c r="QMH6" s="645"/>
      <c r="QMI6" s="649"/>
      <c r="QMJ6" s="645"/>
      <c r="QMK6" s="645"/>
      <c r="QML6" s="645"/>
      <c r="QMM6" s="645"/>
      <c r="QMN6" s="645"/>
      <c r="QMO6" s="645"/>
      <c r="QMP6" s="645"/>
      <c r="QMQ6" s="647"/>
      <c r="QMR6" s="644"/>
      <c r="QMS6" s="645"/>
      <c r="QMT6" s="645"/>
      <c r="QMU6" s="645"/>
      <c r="QMV6" s="645"/>
      <c r="QMW6" s="645"/>
      <c r="QMX6" s="645"/>
      <c r="QMY6" s="649"/>
      <c r="QMZ6" s="645"/>
      <c r="QNA6" s="645"/>
      <c r="QNB6" s="645"/>
      <c r="QNC6" s="645"/>
      <c r="QND6" s="645"/>
      <c r="QNE6" s="645"/>
      <c r="QNF6" s="645"/>
      <c r="QNG6" s="647"/>
      <c r="QNH6" s="644"/>
      <c r="QNI6" s="645"/>
      <c r="QNJ6" s="645"/>
      <c r="QNK6" s="645"/>
      <c r="QNL6" s="645"/>
      <c r="QNM6" s="645"/>
      <c r="QNN6" s="645"/>
      <c r="QNO6" s="649"/>
      <c r="QNP6" s="645"/>
      <c r="QNQ6" s="645"/>
      <c r="QNR6" s="645"/>
      <c r="QNS6" s="645"/>
      <c r="QNT6" s="645"/>
      <c r="QNU6" s="645"/>
      <c r="QNV6" s="645"/>
      <c r="QNW6" s="647"/>
      <c r="QNX6" s="644"/>
      <c r="QNY6" s="645"/>
      <c r="QNZ6" s="645"/>
      <c r="QOA6" s="645"/>
      <c r="QOB6" s="645"/>
      <c r="QOC6" s="645"/>
      <c r="QOD6" s="645"/>
      <c r="QOE6" s="649"/>
      <c r="QOF6" s="645"/>
      <c r="QOG6" s="645"/>
      <c r="QOH6" s="645"/>
      <c r="QOI6" s="645"/>
      <c r="QOJ6" s="645"/>
      <c r="QOK6" s="645"/>
      <c r="QOL6" s="645"/>
      <c r="QOM6" s="647"/>
      <c r="QON6" s="644"/>
      <c r="QOO6" s="645"/>
      <c r="QOP6" s="645"/>
      <c r="QOQ6" s="645"/>
      <c r="QOR6" s="645"/>
      <c r="QOS6" s="645"/>
      <c r="QOT6" s="645"/>
      <c r="QOU6" s="649"/>
      <c r="QOV6" s="645"/>
      <c r="QOW6" s="645"/>
      <c r="QOX6" s="645"/>
      <c r="QOY6" s="645"/>
      <c r="QOZ6" s="645"/>
      <c r="QPA6" s="645"/>
      <c r="QPB6" s="645"/>
      <c r="QPC6" s="647"/>
      <c r="QPD6" s="644"/>
      <c r="QPE6" s="645"/>
      <c r="QPF6" s="645"/>
      <c r="QPG6" s="645"/>
      <c r="QPH6" s="645"/>
      <c r="QPI6" s="645"/>
      <c r="QPJ6" s="645"/>
      <c r="QPK6" s="649"/>
      <c r="QPL6" s="645"/>
      <c r="QPM6" s="645"/>
      <c r="QPN6" s="645"/>
      <c r="QPO6" s="645"/>
      <c r="QPP6" s="645"/>
      <c r="QPQ6" s="645"/>
      <c r="QPR6" s="645"/>
      <c r="QPS6" s="647"/>
      <c r="QPT6" s="644"/>
      <c r="QPU6" s="645"/>
      <c r="QPV6" s="645"/>
      <c r="QPW6" s="645"/>
      <c r="QPX6" s="645"/>
      <c r="QPY6" s="645"/>
      <c r="QPZ6" s="645"/>
      <c r="QQA6" s="649"/>
      <c r="QQB6" s="645"/>
      <c r="QQC6" s="645"/>
      <c r="QQD6" s="645"/>
      <c r="QQE6" s="645"/>
      <c r="QQF6" s="645"/>
      <c r="QQG6" s="645"/>
      <c r="QQH6" s="645"/>
      <c r="QQI6" s="647"/>
      <c r="QQJ6" s="644"/>
      <c r="QQK6" s="645"/>
      <c r="QQL6" s="645"/>
      <c r="QQM6" s="645"/>
      <c r="QQN6" s="645"/>
      <c r="QQO6" s="645"/>
      <c r="QQP6" s="645"/>
      <c r="QQQ6" s="649"/>
      <c r="QQR6" s="645"/>
      <c r="QQS6" s="645"/>
      <c r="QQT6" s="645"/>
      <c r="QQU6" s="645"/>
      <c r="QQV6" s="645"/>
      <c r="QQW6" s="645"/>
      <c r="QQX6" s="645"/>
      <c r="QQY6" s="647"/>
      <c r="QQZ6" s="644"/>
      <c r="QRA6" s="645"/>
      <c r="QRB6" s="645"/>
      <c r="QRC6" s="645"/>
      <c r="QRD6" s="645"/>
      <c r="QRE6" s="645"/>
      <c r="QRF6" s="645"/>
      <c r="QRG6" s="649"/>
      <c r="QRH6" s="645"/>
      <c r="QRI6" s="645"/>
      <c r="QRJ6" s="645"/>
      <c r="QRK6" s="645"/>
      <c r="QRL6" s="645"/>
      <c r="QRM6" s="645"/>
      <c r="QRN6" s="645"/>
      <c r="QRO6" s="647"/>
      <c r="QRP6" s="644"/>
      <c r="QRQ6" s="645"/>
      <c r="QRR6" s="645"/>
      <c r="QRS6" s="645"/>
      <c r="QRT6" s="645"/>
      <c r="QRU6" s="645"/>
      <c r="QRV6" s="645"/>
      <c r="QRW6" s="649"/>
      <c r="QRX6" s="645"/>
      <c r="QRY6" s="645"/>
      <c r="QRZ6" s="645"/>
      <c r="QSA6" s="645"/>
      <c r="QSB6" s="645"/>
      <c r="QSC6" s="645"/>
      <c r="QSD6" s="645"/>
      <c r="QSE6" s="647"/>
      <c r="QSF6" s="644"/>
      <c r="QSG6" s="645"/>
      <c r="QSH6" s="645"/>
      <c r="QSI6" s="645"/>
      <c r="QSJ6" s="645"/>
      <c r="QSK6" s="645"/>
      <c r="QSL6" s="645"/>
      <c r="QSM6" s="649"/>
      <c r="QSN6" s="645"/>
      <c r="QSO6" s="645"/>
      <c r="QSP6" s="645"/>
      <c r="QSQ6" s="645"/>
      <c r="QSR6" s="645"/>
      <c r="QSS6" s="645"/>
      <c r="QST6" s="645"/>
      <c r="QSU6" s="647"/>
      <c r="QSV6" s="644"/>
      <c r="QSW6" s="645"/>
      <c r="QSX6" s="645"/>
      <c r="QSY6" s="645"/>
      <c r="QSZ6" s="645"/>
      <c r="QTA6" s="645"/>
      <c r="QTB6" s="645"/>
      <c r="QTC6" s="649"/>
      <c r="QTD6" s="645"/>
      <c r="QTE6" s="645"/>
      <c r="QTF6" s="645"/>
      <c r="QTG6" s="645"/>
      <c r="QTH6" s="645"/>
      <c r="QTI6" s="645"/>
      <c r="QTJ6" s="645"/>
      <c r="QTK6" s="647"/>
      <c r="QTL6" s="644"/>
      <c r="QTM6" s="645"/>
      <c r="QTN6" s="645"/>
      <c r="QTO6" s="645"/>
      <c r="QTP6" s="645"/>
      <c r="QTQ6" s="645"/>
      <c r="QTR6" s="645"/>
      <c r="QTS6" s="649"/>
      <c r="QTT6" s="645"/>
      <c r="QTU6" s="645"/>
      <c r="QTV6" s="645"/>
      <c r="QTW6" s="645"/>
      <c r="QTX6" s="645"/>
      <c r="QTY6" s="645"/>
      <c r="QTZ6" s="645"/>
      <c r="QUA6" s="647"/>
      <c r="QUB6" s="644"/>
      <c r="QUC6" s="645"/>
      <c r="QUD6" s="645"/>
      <c r="QUE6" s="645"/>
      <c r="QUF6" s="645"/>
      <c r="QUG6" s="645"/>
      <c r="QUH6" s="645"/>
      <c r="QUI6" s="649"/>
      <c r="QUJ6" s="645"/>
      <c r="QUK6" s="645"/>
      <c r="QUL6" s="645"/>
      <c r="QUM6" s="645"/>
      <c r="QUN6" s="645"/>
      <c r="QUO6" s="645"/>
      <c r="QUP6" s="645"/>
      <c r="QUQ6" s="647"/>
      <c r="QUR6" s="644"/>
      <c r="QUS6" s="645"/>
      <c r="QUT6" s="645"/>
      <c r="QUU6" s="645"/>
      <c r="QUV6" s="645"/>
      <c r="QUW6" s="645"/>
      <c r="QUX6" s="645"/>
      <c r="QUY6" s="649"/>
      <c r="QUZ6" s="645"/>
      <c r="QVA6" s="645"/>
      <c r="QVB6" s="645"/>
      <c r="QVC6" s="645"/>
      <c r="QVD6" s="645"/>
      <c r="QVE6" s="645"/>
      <c r="QVF6" s="645"/>
      <c r="QVG6" s="647"/>
      <c r="QVH6" s="644"/>
      <c r="QVI6" s="645"/>
      <c r="QVJ6" s="645"/>
      <c r="QVK6" s="645"/>
      <c r="QVL6" s="645"/>
      <c r="QVM6" s="645"/>
      <c r="QVN6" s="645"/>
      <c r="QVO6" s="649"/>
      <c r="QVP6" s="645"/>
      <c r="QVQ6" s="645"/>
      <c r="QVR6" s="645"/>
      <c r="QVS6" s="645"/>
      <c r="QVT6" s="645"/>
      <c r="QVU6" s="645"/>
      <c r="QVV6" s="645"/>
      <c r="QVW6" s="647"/>
      <c r="QVX6" s="644"/>
      <c r="QVY6" s="645"/>
      <c r="QVZ6" s="645"/>
      <c r="QWA6" s="645"/>
      <c r="QWB6" s="645"/>
      <c r="QWC6" s="645"/>
      <c r="QWD6" s="645"/>
      <c r="QWE6" s="649"/>
      <c r="QWF6" s="645"/>
      <c r="QWG6" s="645"/>
      <c r="QWH6" s="645"/>
      <c r="QWI6" s="645"/>
      <c r="QWJ6" s="645"/>
      <c r="QWK6" s="645"/>
      <c r="QWL6" s="645"/>
      <c r="QWM6" s="647"/>
      <c r="QWN6" s="644"/>
      <c r="QWO6" s="645"/>
      <c r="QWP6" s="645"/>
      <c r="QWQ6" s="645"/>
      <c r="QWR6" s="645"/>
      <c r="QWS6" s="645"/>
      <c r="QWT6" s="645"/>
      <c r="QWU6" s="649"/>
      <c r="QWV6" s="645"/>
      <c r="QWW6" s="645"/>
      <c r="QWX6" s="645"/>
      <c r="QWY6" s="645"/>
      <c r="QWZ6" s="645"/>
      <c r="QXA6" s="645"/>
      <c r="QXB6" s="645"/>
      <c r="QXC6" s="647"/>
      <c r="QXD6" s="644"/>
      <c r="QXE6" s="645"/>
      <c r="QXF6" s="645"/>
      <c r="QXG6" s="645"/>
      <c r="QXH6" s="645"/>
      <c r="QXI6" s="645"/>
      <c r="QXJ6" s="645"/>
      <c r="QXK6" s="649"/>
      <c r="QXL6" s="645"/>
      <c r="QXM6" s="645"/>
      <c r="QXN6" s="645"/>
      <c r="QXO6" s="645"/>
      <c r="QXP6" s="645"/>
      <c r="QXQ6" s="645"/>
      <c r="QXR6" s="645"/>
      <c r="QXS6" s="647"/>
      <c r="QXT6" s="644"/>
      <c r="QXU6" s="645"/>
      <c r="QXV6" s="645"/>
      <c r="QXW6" s="645"/>
      <c r="QXX6" s="645"/>
      <c r="QXY6" s="645"/>
      <c r="QXZ6" s="645"/>
      <c r="QYA6" s="649"/>
      <c r="QYB6" s="645"/>
      <c r="QYC6" s="645"/>
      <c r="QYD6" s="645"/>
      <c r="QYE6" s="645"/>
      <c r="QYF6" s="645"/>
      <c r="QYG6" s="645"/>
      <c r="QYH6" s="645"/>
      <c r="QYI6" s="647"/>
      <c r="QYJ6" s="644"/>
      <c r="QYK6" s="645"/>
      <c r="QYL6" s="645"/>
      <c r="QYM6" s="645"/>
      <c r="QYN6" s="645"/>
      <c r="QYO6" s="645"/>
      <c r="QYP6" s="645"/>
      <c r="QYQ6" s="649"/>
      <c r="QYR6" s="645"/>
      <c r="QYS6" s="645"/>
      <c r="QYT6" s="645"/>
      <c r="QYU6" s="645"/>
      <c r="QYV6" s="645"/>
      <c r="QYW6" s="645"/>
      <c r="QYX6" s="645"/>
      <c r="QYY6" s="647"/>
      <c r="QYZ6" s="644"/>
      <c r="QZA6" s="645"/>
      <c r="QZB6" s="645"/>
      <c r="QZC6" s="645"/>
      <c r="QZD6" s="645"/>
      <c r="QZE6" s="645"/>
      <c r="QZF6" s="645"/>
      <c r="QZG6" s="649"/>
      <c r="QZH6" s="645"/>
      <c r="QZI6" s="645"/>
      <c r="QZJ6" s="645"/>
      <c r="QZK6" s="645"/>
      <c r="QZL6" s="645"/>
      <c r="QZM6" s="645"/>
      <c r="QZN6" s="645"/>
      <c r="QZO6" s="647"/>
      <c r="QZP6" s="644"/>
      <c r="QZQ6" s="645"/>
      <c r="QZR6" s="645"/>
      <c r="QZS6" s="645"/>
      <c r="QZT6" s="645"/>
      <c r="QZU6" s="645"/>
      <c r="QZV6" s="645"/>
      <c r="QZW6" s="649"/>
      <c r="QZX6" s="645"/>
      <c r="QZY6" s="645"/>
      <c r="QZZ6" s="645"/>
      <c r="RAA6" s="645"/>
      <c r="RAB6" s="645"/>
      <c r="RAC6" s="645"/>
      <c r="RAD6" s="645"/>
      <c r="RAE6" s="647"/>
      <c r="RAF6" s="644"/>
      <c r="RAG6" s="645"/>
      <c r="RAH6" s="645"/>
      <c r="RAI6" s="645"/>
      <c r="RAJ6" s="645"/>
      <c r="RAK6" s="645"/>
      <c r="RAL6" s="645"/>
      <c r="RAM6" s="649"/>
      <c r="RAN6" s="645"/>
      <c r="RAO6" s="645"/>
      <c r="RAP6" s="645"/>
      <c r="RAQ6" s="645"/>
      <c r="RAR6" s="645"/>
      <c r="RAS6" s="645"/>
      <c r="RAT6" s="645"/>
      <c r="RAU6" s="647"/>
      <c r="RAV6" s="644"/>
      <c r="RAW6" s="645"/>
      <c r="RAX6" s="645"/>
      <c r="RAY6" s="645"/>
      <c r="RAZ6" s="645"/>
      <c r="RBA6" s="645"/>
      <c r="RBB6" s="645"/>
      <c r="RBC6" s="649"/>
      <c r="RBD6" s="645"/>
      <c r="RBE6" s="645"/>
      <c r="RBF6" s="645"/>
      <c r="RBG6" s="645"/>
      <c r="RBH6" s="645"/>
      <c r="RBI6" s="645"/>
      <c r="RBJ6" s="645"/>
      <c r="RBK6" s="647"/>
      <c r="RBL6" s="644"/>
      <c r="RBM6" s="645"/>
      <c r="RBN6" s="645"/>
      <c r="RBO6" s="645"/>
      <c r="RBP6" s="645"/>
      <c r="RBQ6" s="645"/>
      <c r="RBR6" s="645"/>
      <c r="RBS6" s="649"/>
      <c r="RBT6" s="645"/>
      <c r="RBU6" s="645"/>
      <c r="RBV6" s="645"/>
      <c r="RBW6" s="645"/>
      <c r="RBX6" s="645"/>
      <c r="RBY6" s="645"/>
      <c r="RBZ6" s="645"/>
      <c r="RCA6" s="647"/>
      <c r="RCB6" s="644"/>
      <c r="RCC6" s="645"/>
      <c r="RCD6" s="645"/>
      <c r="RCE6" s="645"/>
      <c r="RCF6" s="645"/>
      <c r="RCG6" s="645"/>
      <c r="RCH6" s="645"/>
      <c r="RCI6" s="649"/>
      <c r="RCJ6" s="645"/>
      <c r="RCK6" s="645"/>
      <c r="RCL6" s="645"/>
      <c r="RCM6" s="645"/>
      <c r="RCN6" s="645"/>
      <c r="RCO6" s="645"/>
      <c r="RCP6" s="645"/>
      <c r="RCQ6" s="647"/>
      <c r="RCR6" s="644"/>
      <c r="RCS6" s="645"/>
      <c r="RCT6" s="645"/>
      <c r="RCU6" s="645"/>
      <c r="RCV6" s="645"/>
      <c r="RCW6" s="645"/>
      <c r="RCX6" s="645"/>
      <c r="RCY6" s="649"/>
      <c r="RCZ6" s="645"/>
      <c r="RDA6" s="645"/>
      <c r="RDB6" s="645"/>
      <c r="RDC6" s="645"/>
      <c r="RDD6" s="645"/>
      <c r="RDE6" s="645"/>
      <c r="RDF6" s="645"/>
      <c r="RDG6" s="647"/>
      <c r="RDH6" s="644"/>
      <c r="RDI6" s="645"/>
      <c r="RDJ6" s="645"/>
      <c r="RDK6" s="645"/>
      <c r="RDL6" s="645"/>
      <c r="RDM6" s="645"/>
      <c r="RDN6" s="645"/>
      <c r="RDO6" s="649"/>
      <c r="RDP6" s="645"/>
      <c r="RDQ6" s="645"/>
      <c r="RDR6" s="645"/>
      <c r="RDS6" s="645"/>
      <c r="RDT6" s="645"/>
      <c r="RDU6" s="645"/>
      <c r="RDV6" s="645"/>
      <c r="RDW6" s="647"/>
      <c r="RDX6" s="644"/>
      <c r="RDY6" s="645"/>
      <c r="RDZ6" s="645"/>
      <c r="REA6" s="645"/>
      <c r="REB6" s="645"/>
      <c r="REC6" s="645"/>
      <c r="RED6" s="645"/>
      <c r="REE6" s="649"/>
      <c r="REF6" s="645"/>
      <c r="REG6" s="645"/>
      <c r="REH6" s="645"/>
      <c r="REI6" s="645"/>
      <c r="REJ6" s="645"/>
      <c r="REK6" s="645"/>
      <c r="REL6" s="645"/>
      <c r="REM6" s="647"/>
      <c r="REN6" s="644"/>
      <c r="REO6" s="645"/>
      <c r="REP6" s="645"/>
      <c r="REQ6" s="645"/>
      <c r="RER6" s="645"/>
      <c r="RES6" s="645"/>
      <c r="RET6" s="645"/>
      <c r="REU6" s="649"/>
      <c r="REV6" s="645"/>
      <c r="REW6" s="645"/>
      <c r="REX6" s="645"/>
      <c r="REY6" s="645"/>
      <c r="REZ6" s="645"/>
      <c r="RFA6" s="645"/>
      <c r="RFB6" s="645"/>
      <c r="RFC6" s="647"/>
      <c r="RFD6" s="644"/>
      <c r="RFE6" s="645"/>
      <c r="RFF6" s="645"/>
      <c r="RFG6" s="645"/>
      <c r="RFH6" s="645"/>
      <c r="RFI6" s="645"/>
      <c r="RFJ6" s="645"/>
      <c r="RFK6" s="649"/>
      <c r="RFL6" s="645"/>
      <c r="RFM6" s="645"/>
      <c r="RFN6" s="645"/>
      <c r="RFO6" s="645"/>
      <c r="RFP6" s="645"/>
      <c r="RFQ6" s="645"/>
      <c r="RFR6" s="645"/>
      <c r="RFS6" s="647"/>
      <c r="RFT6" s="644"/>
      <c r="RFU6" s="645"/>
      <c r="RFV6" s="645"/>
      <c r="RFW6" s="645"/>
      <c r="RFX6" s="645"/>
      <c r="RFY6" s="645"/>
      <c r="RFZ6" s="645"/>
      <c r="RGA6" s="649"/>
      <c r="RGB6" s="645"/>
      <c r="RGC6" s="645"/>
      <c r="RGD6" s="645"/>
      <c r="RGE6" s="645"/>
      <c r="RGF6" s="645"/>
      <c r="RGG6" s="645"/>
      <c r="RGH6" s="645"/>
      <c r="RGI6" s="647"/>
      <c r="RGJ6" s="644"/>
      <c r="RGK6" s="645"/>
      <c r="RGL6" s="645"/>
      <c r="RGM6" s="645"/>
      <c r="RGN6" s="645"/>
      <c r="RGO6" s="645"/>
      <c r="RGP6" s="645"/>
      <c r="RGQ6" s="649"/>
      <c r="RGR6" s="645"/>
      <c r="RGS6" s="645"/>
      <c r="RGT6" s="645"/>
      <c r="RGU6" s="645"/>
      <c r="RGV6" s="645"/>
      <c r="RGW6" s="645"/>
      <c r="RGX6" s="645"/>
      <c r="RGY6" s="647"/>
      <c r="RGZ6" s="644"/>
      <c r="RHA6" s="645"/>
      <c r="RHB6" s="645"/>
      <c r="RHC6" s="645"/>
      <c r="RHD6" s="645"/>
      <c r="RHE6" s="645"/>
      <c r="RHF6" s="645"/>
      <c r="RHG6" s="649"/>
      <c r="RHH6" s="645"/>
      <c r="RHI6" s="645"/>
      <c r="RHJ6" s="645"/>
      <c r="RHK6" s="645"/>
      <c r="RHL6" s="645"/>
      <c r="RHM6" s="645"/>
      <c r="RHN6" s="645"/>
      <c r="RHO6" s="647"/>
      <c r="RHP6" s="644"/>
      <c r="RHQ6" s="645"/>
      <c r="RHR6" s="645"/>
      <c r="RHS6" s="645"/>
      <c r="RHT6" s="645"/>
      <c r="RHU6" s="645"/>
      <c r="RHV6" s="645"/>
      <c r="RHW6" s="649"/>
      <c r="RHX6" s="645"/>
      <c r="RHY6" s="645"/>
      <c r="RHZ6" s="645"/>
      <c r="RIA6" s="645"/>
      <c r="RIB6" s="645"/>
      <c r="RIC6" s="645"/>
      <c r="RID6" s="645"/>
      <c r="RIE6" s="647"/>
      <c r="RIF6" s="644"/>
      <c r="RIG6" s="645"/>
      <c r="RIH6" s="645"/>
      <c r="RII6" s="645"/>
      <c r="RIJ6" s="645"/>
      <c r="RIK6" s="645"/>
      <c r="RIL6" s="645"/>
      <c r="RIM6" s="649"/>
      <c r="RIN6" s="645"/>
      <c r="RIO6" s="645"/>
      <c r="RIP6" s="645"/>
      <c r="RIQ6" s="645"/>
      <c r="RIR6" s="645"/>
      <c r="RIS6" s="645"/>
      <c r="RIT6" s="645"/>
      <c r="RIU6" s="647"/>
      <c r="RIV6" s="644"/>
      <c r="RIW6" s="645"/>
      <c r="RIX6" s="645"/>
      <c r="RIY6" s="645"/>
      <c r="RIZ6" s="645"/>
      <c r="RJA6" s="645"/>
      <c r="RJB6" s="645"/>
      <c r="RJC6" s="649"/>
      <c r="RJD6" s="645"/>
      <c r="RJE6" s="645"/>
      <c r="RJF6" s="645"/>
      <c r="RJG6" s="645"/>
      <c r="RJH6" s="645"/>
      <c r="RJI6" s="645"/>
      <c r="RJJ6" s="645"/>
      <c r="RJK6" s="647"/>
      <c r="RJL6" s="644"/>
      <c r="RJM6" s="645"/>
      <c r="RJN6" s="645"/>
      <c r="RJO6" s="645"/>
      <c r="RJP6" s="645"/>
      <c r="RJQ6" s="645"/>
      <c r="RJR6" s="645"/>
      <c r="RJS6" s="649"/>
      <c r="RJT6" s="645"/>
      <c r="RJU6" s="645"/>
      <c r="RJV6" s="645"/>
      <c r="RJW6" s="645"/>
      <c r="RJX6" s="645"/>
      <c r="RJY6" s="645"/>
      <c r="RJZ6" s="645"/>
      <c r="RKA6" s="647"/>
      <c r="RKB6" s="644"/>
      <c r="RKC6" s="645"/>
      <c r="RKD6" s="645"/>
      <c r="RKE6" s="645"/>
      <c r="RKF6" s="645"/>
      <c r="RKG6" s="645"/>
      <c r="RKH6" s="645"/>
      <c r="RKI6" s="649"/>
      <c r="RKJ6" s="645"/>
      <c r="RKK6" s="645"/>
      <c r="RKL6" s="645"/>
      <c r="RKM6" s="645"/>
      <c r="RKN6" s="645"/>
      <c r="RKO6" s="645"/>
      <c r="RKP6" s="645"/>
      <c r="RKQ6" s="647"/>
      <c r="RKR6" s="644"/>
      <c r="RKS6" s="645"/>
      <c r="RKT6" s="645"/>
      <c r="RKU6" s="645"/>
      <c r="RKV6" s="645"/>
      <c r="RKW6" s="645"/>
      <c r="RKX6" s="645"/>
      <c r="RKY6" s="649"/>
      <c r="RKZ6" s="645"/>
      <c r="RLA6" s="645"/>
      <c r="RLB6" s="645"/>
      <c r="RLC6" s="645"/>
      <c r="RLD6" s="645"/>
      <c r="RLE6" s="645"/>
      <c r="RLF6" s="645"/>
      <c r="RLG6" s="647"/>
      <c r="RLH6" s="644"/>
      <c r="RLI6" s="645"/>
      <c r="RLJ6" s="645"/>
      <c r="RLK6" s="645"/>
      <c r="RLL6" s="645"/>
      <c r="RLM6" s="645"/>
      <c r="RLN6" s="645"/>
      <c r="RLO6" s="649"/>
      <c r="RLP6" s="645"/>
      <c r="RLQ6" s="645"/>
      <c r="RLR6" s="645"/>
      <c r="RLS6" s="645"/>
      <c r="RLT6" s="645"/>
      <c r="RLU6" s="645"/>
      <c r="RLV6" s="645"/>
      <c r="RLW6" s="647"/>
      <c r="RLX6" s="644"/>
      <c r="RLY6" s="645"/>
      <c r="RLZ6" s="645"/>
      <c r="RMA6" s="645"/>
      <c r="RMB6" s="645"/>
      <c r="RMC6" s="645"/>
      <c r="RMD6" s="645"/>
      <c r="RME6" s="649"/>
      <c r="RMF6" s="645"/>
      <c r="RMG6" s="645"/>
      <c r="RMH6" s="645"/>
      <c r="RMI6" s="645"/>
      <c r="RMJ6" s="645"/>
      <c r="RMK6" s="645"/>
      <c r="RML6" s="645"/>
      <c r="RMM6" s="647"/>
      <c r="RMN6" s="644"/>
      <c r="RMO6" s="645"/>
      <c r="RMP6" s="645"/>
      <c r="RMQ6" s="645"/>
      <c r="RMR6" s="645"/>
      <c r="RMS6" s="645"/>
      <c r="RMT6" s="645"/>
      <c r="RMU6" s="649"/>
      <c r="RMV6" s="645"/>
      <c r="RMW6" s="645"/>
      <c r="RMX6" s="645"/>
      <c r="RMY6" s="645"/>
      <c r="RMZ6" s="645"/>
      <c r="RNA6" s="645"/>
      <c r="RNB6" s="645"/>
      <c r="RNC6" s="647"/>
      <c r="RND6" s="644"/>
      <c r="RNE6" s="645"/>
      <c r="RNF6" s="645"/>
      <c r="RNG6" s="645"/>
      <c r="RNH6" s="645"/>
      <c r="RNI6" s="645"/>
      <c r="RNJ6" s="645"/>
      <c r="RNK6" s="649"/>
      <c r="RNL6" s="645"/>
      <c r="RNM6" s="645"/>
      <c r="RNN6" s="645"/>
      <c r="RNO6" s="645"/>
      <c r="RNP6" s="645"/>
      <c r="RNQ6" s="645"/>
      <c r="RNR6" s="645"/>
      <c r="RNS6" s="647"/>
      <c r="RNT6" s="644"/>
      <c r="RNU6" s="645"/>
      <c r="RNV6" s="645"/>
      <c r="RNW6" s="645"/>
      <c r="RNX6" s="645"/>
      <c r="RNY6" s="645"/>
      <c r="RNZ6" s="645"/>
      <c r="ROA6" s="649"/>
      <c r="ROB6" s="645"/>
      <c r="ROC6" s="645"/>
      <c r="ROD6" s="645"/>
      <c r="ROE6" s="645"/>
      <c r="ROF6" s="645"/>
      <c r="ROG6" s="645"/>
      <c r="ROH6" s="645"/>
      <c r="ROI6" s="647"/>
      <c r="ROJ6" s="644"/>
      <c r="ROK6" s="645"/>
      <c r="ROL6" s="645"/>
      <c r="ROM6" s="645"/>
      <c r="RON6" s="645"/>
      <c r="ROO6" s="645"/>
      <c r="ROP6" s="645"/>
      <c r="ROQ6" s="649"/>
      <c r="ROR6" s="645"/>
      <c r="ROS6" s="645"/>
      <c r="ROT6" s="645"/>
      <c r="ROU6" s="645"/>
      <c r="ROV6" s="645"/>
      <c r="ROW6" s="645"/>
      <c r="ROX6" s="645"/>
      <c r="ROY6" s="647"/>
      <c r="ROZ6" s="644"/>
      <c r="RPA6" s="645"/>
      <c r="RPB6" s="645"/>
      <c r="RPC6" s="645"/>
      <c r="RPD6" s="645"/>
      <c r="RPE6" s="645"/>
      <c r="RPF6" s="645"/>
      <c r="RPG6" s="649"/>
      <c r="RPH6" s="645"/>
      <c r="RPI6" s="645"/>
      <c r="RPJ6" s="645"/>
      <c r="RPK6" s="645"/>
      <c r="RPL6" s="645"/>
      <c r="RPM6" s="645"/>
      <c r="RPN6" s="645"/>
      <c r="RPO6" s="647"/>
      <c r="RPP6" s="644"/>
      <c r="RPQ6" s="645"/>
      <c r="RPR6" s="645"/>
      <c r="RPS6" s="645"/>
      <c r="RPT6" s="645"/>
      <c r="RPU6" s="645"/>
      <c r="RPV6" s="645"/>
      <c r="RPW6" s="649"/>
      <c r="RPX6" s="645"/>
      <c r="RPY6" s="645"/>
      <c r="RPZ6" s="645"/>
      <c r="RQA6" s="645"/>
      <c r="RQB6" s="645"/>
      <c r="RQC6" s="645"/>
      <c r="RQD6" s="645"/>
      <c r="RQE6" s="647"/>
      <c r="RQF6" s="644"/>
      <c r="RQG6" s="645"/>
      <c r="RQH6" s="645"/>
      <c r="RQI6" s="645"/>
      <c r="RQJ6" s="645"/>
      <c r="RQK6" s="645"/>
      <c r="RQL6" s="645"/>
      <c r="RQM6" s="649"/>
      <c r="RQN6" s="645"/>
      <c r="RQO6" s="645"/>
      <c r="RQP6" s="645"/>
      <c r="RQQ6" s="645"/>
      <c r="RQR6" s="645"/>
      <c r="RQS6" s="645"/>
      <c r="RQT6" s="645"/>
      <c r="RQU6" s="647"/>
      <c r="RQV6" s="644"/>
      <c r="RQW6" s="645"/>
      <c r="RQX6" s="645"/>
      <c r="RQY6" s="645"/>
      <c r="RQZ6" s="645"/>
      <c r="RRA6" s="645"/>
      <c r="RRB6" s="645"/>
      <c r="RRC6" s="649"/>
      <c r="RRD6" s="645"/>
      <c r="RRE6" s="645"/>
      <c r="RRF6" s="645"/>
      <c r="RRG6" s="645"/>
      <c r="RRH6" s="645"/>
      <c r="RRI6" s="645"/>
      <c r="RRJ6" s="645"/>
      <c r="RRK6" s="647"/>
      <c r="RRL6" s="644"/>
      <c r="RRM6" s="645"/>
      <c r="RRN6" s="645"/>
      <c r="RRO6" s="645"/>
      <c r="RRP6" s="645"/>
      <c r="RRQ6" s="645"/>
      <c r="RRR6" s="645"/>
      <c r="RRS6" s="649"/>
      <c r="RRT6" s="645"/>
      <c r="RRU6" s="645"/>
      <c r="RRV6" s="645"/>
      <c r="RRW6" s="645"/>
      <c r="RRX6" s="645"/>
      <c r="RRY6" s="645"/>
      <c r="RRZ6" s="645"/>
      <c r="RSA6" s="647"/>
      <c r="RSB6" s="644"/>
      <c r="RSC6" s="645"/>
      <c r="RSD6" s="645"/>
      <c r="RSE6" s="645"/>
      <c r="RSF6" s="645"/>
      <c r="RSG6" s="645"/>
      <c r="RSH6" s="645"/>
      <c r="RSI6" s="649"/>
      <c r="RSJ6" s="645"/>
      <c r="RSK6" s="645"/>
      <c r="RSL6" s="645"/>
      <c r="RSM6" s="645"/>
      <c r="RSN6" s="645"/>
      <c r="RSO6" s="645"/>
      <c r="RSP6" s="645"/>
      <c r="RSQ6" s="647"/>
      <c r="RSR6" s="644"/>
      <c r="RSS6" s="645"/>
      <c r="RST6" s="645"/>
      <c r="RSU6" s="645"/>
      <c r="RSV6" s="645"/>
      <c r="RSW6" s="645"/>
      <c r="RSX6" s="645"/>
      <c r="RSY6" s="649"/>
      <c r="RSZ6" s="645"/>
      <c r="RTA6" s="645"/>
      <c r="RTB6" s="645"/>
      <c r="RTC6" s="645"/>
      <c r="RTD6" s="645"/>
      <c r="RTE6" s="645"/>
      <c r="RTF6" s="645"/>
      <c r="RTG6" s="647"/>
      <c r="RTH6" s="644"/>
      <c r="RTI6" s="645"/>
      <c r="RTJ6" s="645"/>
      <c r="RTK6" s="645"/>
      <c r="RTL6" s="645"/>
      <c r="RTM6" s="645"/>
      <c r="RTN6" s="645"/>
      <c r="RTO6" s="649"/>
      <c r="RTP6" s="645"/>
      <c r="RTQ6" s="645"/>
      <c r="RTR6" s="645"/>
      <c r="RTS6" s="645"/>
      <c r="RTT6" s="645"/>
      <c r="RTU6" s="645"/>
      <c r="RTV6" s="645"/>
      <c r="RTW6" s="647"/>
      <c r="RTX6" s="644"/>
      <c r="RTY6" s="645"/>
      <c r="RTZ6" s="645"/>
      <c r="RUA6" s="645"/>
      <c r="RUB6" s="645"/>
      <c r="RUC6" s="645"/>
      <c r="RUD6" s="645"/>
      <c r="RUE6" s="649"/>
      <c r="RUF6" s="645"/>
      <c r="RUG6" s="645"/>
      <c r="RUH6" s="645"/>
      <c r="RUI6" s="645"/>
      <c r="RUJ6" s="645"/>
      <c r="RUK6" s="645"/>
      <c r="RUL6" s="645"/>
      <c r="RUM6" s="647"/>
      <c r="RUN6" s="644"/>
      <c r="RUO6" s="645"/>
      <c r="RUP6" s="645"/>
      <c r="RUQ6" s="645"/>
      <c r="RUR6" s="645"/>
      <c r="RUS6" s="645"/>
      <c r="RUT6" s="645"/>
      <c r="RUU6" s="649"/>
      <c r="RUV6" s="645"/>
      <c r="RUW6" s="645"/>
      <c r="RUX6" s="645"/>
      <c r="RUY6" s="645"/>
      <c r="RUZ6" s="645"/>
      <c r="RVA6" s="645"/>
      <c r="RVB6" s="645"/>
      <c r="RVC6" s="647"/>
      <c r="RVD6" s="644"/>
      <c r="RVE6" s="645"/>
      <c r="RVF6" s="645"/>
      <c r="RVG6" s="645"/>
      <c r="RVH6" s="645"/>
      <c r="RVI6" s="645"/>
      <c r="RVJ6" s="645"/>
      <c r="RVK6" s="649"/>
      <c r="RVL6" s="645"/>
      <c r="RVM6" s="645"/>
      <c r="RVN6" s="645"/>
      <c r="RVO6" s="645"/>
      <c r="RVP6" s="645"/>
      <c r="RVQ6" s="645"/>
      <c r="RVR6" s="645"/>
      <c r="RVS6" s="647"/>
      <c r="RVT6" s="644"/>
      <c r="RVU6" s="645"/>
      <c r="RVV6" s="645"/>
      <c r="RVW6" s="645"/>
      <c r="RVX6" s="645"/>
      <c r="RVY6" s="645"/>
      <c r="RVZ6" s="645"/>
      <c r="RWA6" s="649"/>
      <c r="RWB6" s="645"/>
      <c r="RWC6" s="645"/>
      <c r="RWD6" s="645"/>
      <c r="RWE6" s="645"/>
      <c r="RWF6" s="645"/>
      <c r="RWG6" s="645"/>
      <c r="RWH6" s="645"/>
      <c r="RWI6" s="647"/>
      <c r="RWJ6" s="644"/>
      <c r="RWK6" s="645"/>
      <c r="RWL6" s="645"/>
      <c r="RWM6" s="645"/>
      <c r="RWN6" s="645"/>
      <c r="RWO6" s="645"/>
      <c r="RWP6" s="645"/>
      <c r="RWQ6" s="649"/>
      <c r="RWR6" s="645"/>
      <c r="RWS6" s="645"/>
      <c r="RWT6" s="645"/>
      <c r="RWU6" s="645"/>
      <c r="RWV6" s="645"/>
      <c r="RWW6" s="645"/>
      <c r="RWX6" s="645"/>
      <c r="RWY6" s="647"/>
      <c r="RWZ6" s="644"/>
      <c r="RXA6" s="645"/>
      <c r="RXB6" s="645"/>
      <c r="RXC6" s="645"/>
      <c r="RXD6" s="645"/>
      <c r="RXE6" s="645"/>
      <c r="RXF6" s="645"/>
      <c r="RXG6" s="649"/>
      <c r="RXH6" s="645"/>
      <c r="RXI6" s="645"/>
      <c r="RXJ6" s="645"/>
      <c r="RXK6" s="645"/>
      <c r="RXL6" s="645"/>
      <c r="RXM6" s="645"/>
      <c r="RXN6" s="645"/>
      <c r="RXO6" s="647"/>
      <c r="RXP6" s="644"/>
      <c r="RXQ6" s="645"/>
      <c r="RXR6" s="645"/>
      <c r="RXS6" s="645"/>
      <c r="RXT6" s="645"/>
      <c r="RXU6" s="645"/>
      <c r="RXV6" s="645"/>
      <c r="RXW6" s="649"/>
      <c r="RXX6" s="645"/>
      <c r="RXY6" s="645"/>
      <c r="RXZ6" s="645"/>
      <c r="RYA6" s="645"/>
      <c r="RYB6" s="645"/>
      <c r="RYC6" s="645"/>
      <c r="RYD6" s="645"/>
      <c r="RYE6" s="647"/>
      <c r="RYF6" s="644"/>
      <c r="RYG6" s="645"/>
      <c r="RYH6" s="645"/>
      <c r="RYI6" s="645"/>
      <c r="RYJ6" s="645"/>
      <c r="RYK6" s="645"/>
      <c r="RYL6" s="645"/>
      <c r="RYM6" s="649"/>
      <c r="RYN6" s="645"/>
      <c r="RYO6" s="645"/>
      <c r="RYP6" s="645"/>
      <c r="RYQ6" s="645"/>
      <c r="RYR6" s="645"/>
      <c r="RYS6" s="645"/>
      <c r="RYT6" s="645"/>
      <c r="RYU6" s="647"/>
      <c r="RYV6" s="644"/>
      <c r="RYW6" s="645"/>
      <c r="RYX6" s="645"/>
      <c r="RYY6" s="645"/>
      <c r="RYZ6" s="645"/>
      <c r="RZA6" s="645"/>
      <c r="RZB6" s="645"/>
      <c r="RZC6" s="649"/>
      <c r="RZD6" s="645"/>
      <c r="RZE6" s="645"/>
      <c r="RZF6" s="645"/>
      <c r="RZG6" s="645"/>
      <c r="RZH6" s="645"/>
      <c r="RZI6" s="645"/>
      <c r="RZJ6" s="645"/>
      <c r="RZK6" s="647"/>
      <c r="RZL6" s="644"/>
      <c r="RZM6" s="645"/>
      <c r="RZN6" s="645"/>
      <c r="RZO6" s="645"/>
      <c r="RZP6" s="645"/>
      <c r="RZQ6" s="645"/>
      <c r="RZR6" s="645"/>
      <c r="RZS6" s="649"/>
      <c r="RZT6" s="645"/>
      <c r="RZU6" s="645"/>
      <c r="RZV6" s="645"/>
      <c r="RZW6" s="645"/>
      <c r="RZX6" s="645"/>
      <c r="RZY6" s="645"/>
      <c r="RZZ6" s="645"/>
      <c r="SAA6" s="647"/>
      <c r="SAB6" s="644"/>
      <c r="SAC6" s="645"/>
      <c r="SAD6" s="645"/>
      <c r="SAE6" s="645"/>
      <c r="SAF6" s="645"/>
      <c r="SAG6" s="645"/>
      <c r="SAH6" s="645"/>
      <c r="SAI6" s="649"/>
      <c r="SAJ6" s="645"/>
      <c r="SAK6" s="645"/>
      <c r="SAL6" s="645"/>
      <c r="SAM6" s="645"/>
      <c r="SAN6" s="645"/>
      <c r="SAO6" s="645"/>
      <c r="SAP6" s="645"/>
      <c r="SAQ6" s="647"/>
      <c r="SAR6" s="644"/>
      <c r="SAS6" s="645"/>
      <c r="SAT6" s="645"/>
      <c r="SAU6" s="645"/>
      <c r="SAV6" s="645"/>
      <c r="SAW6" s="645"/>
      <c r="SAX6" s="645"/>
      <c r="SAY6" s="649"/>
      <c r="SAZ6" s="645"/>
      <c r="SBA6" s="645"/>
      <c r="SBB6" s="645"/>
      <c r="SBC6" s="645"/>
      <c r="SBD6" s="645"/>
      <c r="SBE6" s="645"/>
      <c r="SBF6" s="645"/>
      <c r="SBG6" s="647"/>
      <c r="SBH6" s="644"/>
      <c r="SBI6" s="645"/>
      <c r="SBJ6" s="645"/>
      <c r="SBK6" s="645"/>
      <c r="SBL6" s="645"/>
      <c r="SBM6" s="645"/>
      <c r="SBN6" s="645"/>
      <c r="SBO6" s="649"/>
      <c r="SBP6" s="645"/>
      <c r="SBQ6" s="645"/>
      <c r="SBR6" s="645"/>
      <c r="SBS6" s="645"/>
      <c r="SBT6" s="645"/>
      <c r="SBU6" s="645"/>
      <c r="SBV6" s="645"/>
      <c r="SBW6" s="647"/>
      <c r="SBX6" s="644"/>
      <c r="SBY6" s="645"/>
      <c r="SBZ6" s="645"/>
      <c r="SCA6" s="645"/>
      <c r="SCB6" s="645"/>
      <c r="SCC6" s="645"/>
      <c r="SCD6" s="645"/>
      <c r="SCE6" s="649"/>
      <c r="SCF6" s="645"/>
      <c r="SCG6" s="645"/>
      <c r="SCH6" s="645"/>
      <c r="SCI6" s="645"/>
      <c r="SCJ6" s="645"/>
      <c r="SCK6" s="645"/>
      <c r="SCL6" s="645"/>
      <c r="SCM6" s="647"/>
      <c r="SCN6" s="644"/>
      <c r="SCO6" s="645"/>
      <c r="SCP6" s="645"/>
      <c r="SCQ6" s="645"/>
      <c r="SCR6" s="645"/>
      <c r="SCS6" s="645"/>
      <c r="SCT6" s="645"/>
      <c r="SCU6" s="649"/>
      <c r="SCV6" s="645"/>
      <c r="SCW6" s="645"/>
      <c r="SCX6" s="645"/>
      <c r="SCY6" s="645"/>
      <c r="SCZ6" s="645"/>
      <c r="SDA6" s="645"/>
      <c r="SDB6" s="645"/>
      <c r="SDC6" s="647"/>
      <c r="SDD6" s="644"/>
      <c r="SDE6" s="645"/>
      <c r="SDF6" s="645"/>
      <c r="SDG6" s="645"/>
      <c r="SDH6" s="645"/>
      <c r="SDI6" s="645"/>
      <c r="SDJ6" s="645"/>
      <c r="SDK6" s="649"/>
      <c r="SDL6" s="645"/>
      <c r="SDM6" s="645"/>
      <c r="SDN6" s="645"/>
      <c r="SDO6" s="645"/>
      <c r="SDP6" s="645"/>
      <c r="SDQ6" s="645"/>
      <c r="SDR6" s="645"/>
      <c r="SDS6" s="647"/>
      <c r="SDT6" s="644"/>
      <c r="SDU6" s="645"/>
      <c r="SDV6" s="645"/>
      <c r="SDW6" s="645"/>
      <c r="SDX6" s="645"/>
      <c r="SDY6" s="645"/>
      <c r="SDZ6" s="645"/>
      <c r="SEA6" s="649"/>
      <c r="SEB6" s="645"/>
      <c r="SEC6" s="645"/>
      <c r="SED6" s="645"/>
      <c r="SEE6" s="645"/>
      <c r="SEF6" s="645"/>
      <c r="SEG6" s="645"/>
      <c r="SEH6" s="645"/>
      <c r="SEI6" s="647"/>
      <c r="SEJ6" s="644"/>
      <c r="SEK6" s="645"/>
      <c r="SEL6" s="645"/>
      <c r="SEM6" s="645"/>
      <c r="SEN6" s="645"/>
      <c r="SEO6" s="645"/>
      <c r="SEP6" s="645"/>
      <c r="SEQ6" s="649"/>
      <c r="SER6" s="645"/>
      <c r="SES6" s="645"/>
      <c r="SET6" s="645"/>
      <c r="SEU6" s="645"/>
      <c r="SEV6" s="645"/>
      <c r="SEW6" s="645"/>
      <c r="SEX6" s="645"/>
      <c r="SEY6" s="647"/>
      <c r="SEZ6" s="644"/>
      <c r="SFA6" s="645"/>
      <c r="SFB6" s="645"/>
      <c r="SFC6" s="645"/>
      <c r="SFD6" s="645"/>
      <c r="SFE6" s="645"/>
      <c r="SFF6" s="645"/>
      <c r="SFG6" s="649"/>
      <c r="SFH6" s="645"/>
      <c r="SFI6" s="645"/>
      <c r="SFJ6" s="645"/>
      <c r="SFK6" s="645"/>
      <c r="SFL6" s="645"/>
      <c r="SFM6" s="645"/>
      <c r="SFN6" s="645"/>
      <c r="SFO6" s="647"/>
      <c r="SFP6" s="644"/>
      <c r="SFQ6" s="645"/>
      <c r="SFR6" s="645"/>
      <c r="SFS6" s="645"/>
      <c r="SFT6" s="645"/>
      <c r="SFU6" s="645"/>
      <c r="SFV6" s="645"/>
      <c r="SFW6" s="649"/>
      <c r="SFX6" s="645"/>
      <c r="SFY6" s="645"/>
      <c r="SFZ6" s="645"/>
      <c r="SGA6" s="645"/>
      <c r="SGB6" s="645"/>
      <c r="SGC6" s="645"/>
      <c r="SGD6" s="645"/>
      <c r="SGE6" s="647"/>
      <c r="SGF6" s="644"/>
      <c r="SGG6" s="645"/>
      <c r="SGH6" s="645"/>
      <c r="SGI6" s="645"/>
      <c r="SGJ6" s="645"/>
      <c r="SGK6" s="645"/>
      <c r="SGL6" s="645"/>
      <c r="SGM6" s="649"/>
      <c r="SGN6" s="645"/>
      <c r="SGO6" s="645"/>
      <c r="SGP6" s="645"/>
      <c r="SGQ6" s="645"/>
      <c r="SGR6" s="645"/>
      <c r="SGS6" s="645"/>
      <c r="SGT6" s="645"/>
      <c r="SGU6" s="647"/>
      <c r="SGV6" s="644"/>
      <c r="SGW6" s="645"/>
      <c r="SGX6" s="645"/>
      <c r="SGY6" s="645"/>
      <c r="SGZ6" s="645"/>
      <c r="SHA6" s="645"/>
      <c r="SHB6" s="645"/>
      <c r="SHC6" s="649"/>
      <c r="SHD6" s="645"/>
      <c r="SHE6" s="645"/>
      <c r="SHF6" s="645"/>
      <c r="SHG6" s="645"/>
      <c r="SHH6" s="645"/>
      <c r="SHI6" s="645"/>
      <c r="SHJ6" s="645"/>
      <c r="SHK6" s="647"/>
      <c r="SHL6" s="644"/>
      <c r="SHM6" s="645"/>
      <c r="SHN6" s="645"/>
      <c r="SHO6" s="645"/>
      <c r="SHP6" s="645"/>
      <c r="SHQ6" s="645"/>
      <c r="SHR6" s="645"/>
      <c r="SHS6" s="649"/>
      <c r="SHT6" s="645"/>
      <c r="SHU6" s="645"/>
      <c r="SHV6" s="645"/>
      <c r="SHW6" s="645"/>
      <c r="SHX6" s="645"/>
      <c r="SHY6" s="645"/>
      <c r="SHZ6" s="645"/>
      <c r="SIA6" s="647"/>
      <c r="SIB6" s="644"/>
      <c r="SIC6" s="645"/>
      <c r="SID6" s="645"/>
      <c r="SIE6" s="645"/>
      <c r="SIF6" s="645"/>
      <c r="SIG6" s="645"/>
      <c r="SIH6" s="645"/>
      <c r="SII6" s="649"/>
      <c r="SIJ6" s="645"/>
      <c r="SIK6" s="645"/>
      <c r="SIL6" s="645"/>
      <c r="SIM6" s="645"/>
      <c r="SIN6" s="645"/>
      <c r="SIO6" s="645"/>
      <c r="SIP6" s="645"/>
      <c r="SIQ6" s="647"/>
      <c r="SIR6" s="644"/>
      <c r="SIS6" s="645"/>
      <c r="SIT6" s="645"/>
      <c r="SIU6" s="645"/>
      <c r="SIV6" s="645"/>
      <c r="SIW6" s="645"/>
      <c r="SIX6" s="645"/>
      <c r="SIY6" s="649"/>
      <c r="SIZ6" s="645"/>
      <c r="SJA6" s="645"/>
      <c r="SJB6" s="645"/>
      <c r="SJC6" s="645"/>
      <c r="SJD6" s="645"/>
      <c r="SJE6" s="645"/>
      <c r="SJF6" s="645"/>
      <c r="SJG6" s="647"/>
      <c r="SJH6" s="644"/>
      <c r="SJI6" s="645"/>
      <c r="SJJ6" s="645"/>
      <c r="SJK6" s="645"/>
      <c r="SJL6" s="645"/>
      <c r="SJM6" s="645"/>
      <c r="SJN6" s="645"/>
      <c r="SJO6" s="649"/>
      <c r="SJP6" s="645"/>
      <c r="SJQ6" s="645"/>
      <c r="SJR6" s="645"/>
      <c r="SJS6" s="645"/>
      <c r="SJT6" s="645"/>
      <c r="SJU6" s="645"/>
      <c r="SJV6" s="645"/>
      <c r="SJW6" s="647"/>
      <c r="SJX6" s="644"/>
      <c r="SJY6" s="645"/>
      <c r="SJZ6" s="645"/>
      <c r="SKA6" s="645"/>
      <c r="SKB6" s="645"/>
      <c r="SKC6" s="645"/>
      <c r="SKD6" s="645"/>
      <c r="SKE6" s="649"/>
      <c r="SKF6" s="645"/>
      <c r="SKG6" s="645"/>
      <c r="SKH6" s="645"/>
      <c r="SKI6" s="645"/>
      <c r="SKJ6" s="645"/>
      <c r="SKK6" s="645"/>
      <c r="SKL6" s="645"/>
      <c r="SKM6" s="647"/>
      <c r="SKN6" s="644"/>
      <c r="SKO6" s="645"/>
      <c r="SKP6" s="645"/>
      <c r="SKQ6" s="645"/>
      <c r="SKR6" s="645"/>
      <c r="SKS6" s="645"/>
      <c r="SKT6" s="645"/>
      <c r="SKU6" s="649"/>
      <c r="SKV6" s="645"/>
      <c r="SKW6" s="645"/>
      <c r="SKX6" s="645"/>
      <c r="SKY6" s="645"/>
      <c r="SKZ6" s="645"/>
      <c r="SLA6" s="645"/>
      <c r="SLB6" s="645"/>
      <c r="SLC6" s="647"/>
      <c r="SLD6" s="644"/>
      <c r="SLE6" s="645"/>
      <c r="SLF6" s="645"/>
      <c r="SLG6" s="645"/>
      <c r="SLH6" s="645"/>
      <c r="SLI6" s="645"/>
      <c r="SLJ6" s="645"/>
      <c r="SLK6" s="649"/>
      <c r="SLL6" s="645"/>
      <c r="SLM6" s="645"/>
      <c r="SLN6" s="645"/>
      <c r="SLO6" s="645"/>
      <c r="SLP6" s="645"/>
      <c r="SLQ6" s="645"/>
      <c r="SLR6" s="645"/>
      <c r="SLS6" s="647"/>
      <c r="SLT6" s="644"/>
      <c r="SLU6" s="645"/>
      <c r="SLV6" s="645"/>
      <c r="SLW6" s="645"/>
      <c r="SLX6" s="645"/>
      <c r="SLY6" s="645"/>
      <c r="SLZ6" s="645"/>
      <c r="SMA6" s="649"/>
      <c r="SMB6" s="645"/>
      <c r="SMC6" s="645"/>
      <c r="SMD6" s="645"/>
      <c r="SME6" s="645"/>
      <c r="SMF6" s="645"/>
      <c r="SMG6" s="645"/>
      <c r="SMH6" s="645"/>
      <c r="SMI6" s="647"/>
      <c r="SMJ6" s="644"/>
      <c r="SMK6" s="645"/>
      <c r="SML6" s="645"/>
      <c r="SMM6" s="645"/>
      <c r="SMN6" s="645"/>
      <c r="SMO6" s="645"/>
      <c r="SMP6" s="645"/>
      <c r="SMQ6" s="649"/>
      <c r="SMR6" s="645"/>
      <c r="SMS6" s="645"/>
      <c r="SMT6" s="645"/>
      <c r="SMU6" s="645"/>
      <c r="SMV6" s="645"/>
      <c r="SMW6" s="645"/>
      <c r="SMX6" s="645"/>
      <c r="SMY6" s="647"/>
      <c r="SMZ6" s="644"/>
      <c r="SNA6" s="645"/>
      <c r="SNB6" s="645"/>
      <c r="SNC6" s="645"/>
      <c r="SND6" s="645"/>
      <c r="SNE6" s="645"/>
      <c r="SNF6" s="645"/>
      <c r="SNG6" s="649"/>
      <c r="SNH6" s="645"/>
      <c r="SNI6" s="645"/>
      <c r="SNJ6" s="645"/>
      <c r="SNK6" s="645"/>
      <c r="SNL6" s="645"/>
      <c r="SNM6" s="645"/>
      <c r="SNN6" s="645"/>
      <c r="SNO6" s="647"/>
      <c r="SNP6" s="644"/>
      <c r="SNQ6" s="645"/>
      <c r="SNR6" s="645"/>
      <c r="SNS6" s="645"/>
      <c r="SNT6" s="645"/>
      <c r="SNU6" s="645"/>
      <c r="SNV6" s="645"/>
      <c r="SNW6" s="649"/>
      <c r="SNX6" s="645"/>
      <c r="SNY6" s="645"/>
      <c r="SNZ6" s="645"/>
      <c r="SOA6" s="645"/>
      <c r="SOB6" s="645"/>
      <c r="SOC6" s="645"/>
      <c r="SOD6" s="645"/>
      <c r="SOE6" s="647"/>
      <c r="SOF6" s="644"/>
      <c r="SOG6" s="645"/>
      <c r="SOH6" s="645"/>
      <c r="SOI6" s="645"/>
      <c r="SOJ6" s="645"/>
      <c r="SOK6" s="645"/>
      <c r="SOL6" s="645"/>
      <c r="SOM6" s="649"/>
      <c r="SON6" s="645"/>
      <c r="SOO6" s="645"/>
      <c r="SOP6" s="645"/>
      <c r="SOQ6" s="645"/>
      <c r="SOR6" s="645"/>
      <c r="SOS6" s="645"/>
      <c r="SOT6" s="645"/>
      <c r="SOU6" s="647"/>
      <c r="SOV6" s="644"/>
      <c r="SOW6" s="645"/>
      <c r="SOX6" s="645"/>
      <c r="SOY6" s="645"/>
      <c r="SOZ6" s="645"/>
      <c r="SPA6" s="645"/>
      <c r="SPB6" s="645"/>
      <c r="SPC6" s="649"/>
      <c r="SPD6" s="645"/>
      <c r="SPE6" s="645"/>
      <c r="SPF6" s="645"/>
      <c r="SPG6" s="645"/>
      <c r="SPH6" s="645"/>
      <c r="SPI6" s="645"/>
      <c r="SPJ6" s="645"/>
      <c r="SPK6" s="647"/>
      <c r="SPL6" s="644"/>
      <c r="SPM6" s="645"/>
      <c r="SPN6" s="645"/>
      <c r="SPO6" s="645"/>
      <c r="SPP6" s="645"/>
      <c r="SPQ6" s="645"/>
      <c r="SPR6" s="645"/>
      <c r="SPS6" s="649"/>
      <c r="SPT6" s="645"/>
      <c r="SPU6" s="645"/>
      <c r="SPV6" s="645"/>
      <c r="SPW6" s="645"/>
      <c r="SPX6" s="645"/>
      <c r="SPY6" s="645"/>
      <c r="SPZ6" s="645"/>
      <c r="SQA6" s="647"/>
      <c r="SQB6" s="644"/>
      <c r="SQC6" s="645"/>
      <c r="SQD6" s="645"/>
      <c r="SQE6" s="645"/>
      <c r="SQF6" s="645"/>
      <c r="SQG6" s="645"/>
      <c r="SQH6" s="645"/>
      <c r="SQI6" s="649"/>
      <c r="SQJ6" s="645"/>
      <c r="SQK6" s="645"/>
      <c r="SQL6" s="645"/>
      <c r="SQM6" s="645"/>
      <c r="SQN6" s="645"/>
      <c r="SQO6" s="645"/>
      <c r="SQP6" s="645"/>
      <c r="SQQ6" s="647"/>
      <c r="SQR6" s="644"/>
      <c r="SQS6" s="645"/>
      <c r="SQT6" s="645"/>
      <c r="SQU6" s="645"/>
      <c r="SQV6" s="645"/>
      <c r="SQW6" s="645"/>
      <c r="SQX6" s="645"/>
      <c r="SQY6" s="649"/>
      <c r="SQZ6" s="645"/>
      <c r="SRA6" s="645"/>
      <c r="SRB6" s="645"/>
      <c r="SRC6" s="645"/>
      <c r="SRD6" s="645"/>
      <c r="SRE6" s="645"/>
      <c r="SRF6" s="645"/>
      <c r="SRG6" s="647"/>
      <c r="SRH6" s="644"/>
      <c r="SRI6" s="645"/>
      <c r="SRJ6" s="645"/>
      <c r="SRK6" s="645"/>
      <c r="SRL6" s="645"/>
      <c r="SRM6" s="645"/>
      <c r="SRN6" s="645"/>
      <c r="SRO6" s="649"/>
      <c r="SRP6" s="645"/>
      <c r="SRQ6" s="645"/>
      <c r="SRR6" s="645"/>
      <c r="SRS6" s="645"/>
      <c r="SRT6" s="645"/>
      <c r="SRU6" s="645"/>
      <c r="SRV6" s="645"/>
      <c r="SRW6" s="647"/>
      <c r="SRX6" s="644"/>
      <c r="SRY6" s="645"/>
      <c r="SRZ6" s="645"/>
      <c r="SSA6" s="645"/>
      <c r="SSB6" s="645"/>
      <c r="SSC6" s="645"/>
      <c r="SSD6" s="645"/>
      <c r="SSE6" s="649"/>
      <c r="SSF6" s="645"/>
      <c r="SSG6" s="645"/>
      <c r="SSH6" s="645"/>
      <c r="SSI6" s="645"/>
      <c r="SSJ6" s="645"/>
      <c r="SSK6" s="645"/>
      <c r="SSL6" s="645"/>
      <c r="SSM6" s="647"/>
      <c r="SSN6" s="644"/>
      <c r="SSO6" s="645"/>
      <c r="SSP6" s="645"/>
      <c r="SSQ6" s="645"/>
      <c r="SSR6" s="645"/>
      <c r="SSS6" s="645"/>
      <c r="SST6" s="645"/>
      <c r="SSU6" s="649"/>
      <c r="SSV6" s="645"/>
      <c r="SSW6" s="645"/>
      <c r="SSX6" s="645"/>
      <c r="SSY6" s="645"/>
      <c r="SSZ6" s="645"/>
      <c r="STA6" s="645"/>
      <c r="STB6" s="645"/>
      <c r="STC6" s="647"/>
      <c r="STD6" s="644"/>
      <c r="STE6" s="645"/>
      <c r="STF6" s="645"/>
      <c r="STG6" s="645"/>
      <c r="STH6" s="645"/>
      <c r="STI6" s="645"/>
      <c r="STJ6" s="645"/>
      <c r="STK6" s="649"/>
      <c r="STL6" s="645"/>
      <c r="STM6" s="645"/>
      <c r="STN6" s="645"/>
      <c r="STO6" s="645"/>
      <c r="STP6" s="645"/>
      <c r="STQ6" s="645"/>
      <c r="STR6" s="645"/>
      <c r="STS6" s="647"/>
      <c r="STT6" s="644"/>
      <c r="STU6" s="645"/>
      <c r="STV6" s="645"/>
      <c r="STW6" s="645"/>
      <c r="STX6" s="645"/>
      <c r="STY6" s="645"/>
      <c r="STZ6" s="645"/>
      <c r="SUA6" s="649"/>
      <c r="SUB6" s="645"/>
      <c r="SUC6" s="645"/>
      <c r="SUD6" s="645"/>
      <c r="SUE6" s="645"/>
      <c r="SUF6" s="645"/>
      <c r="SUG6" s="645"/>
      <c r="SUH6" s="645"/>
      <c r="SUI6" s="647"/>
      <c r="SUJ6" s="644"/>
      <c r="SUK6" s="645"/>
      <c r="SUL6" s="645"/>
      <c r="SUM6" s="645"/>
      <c r="SUN6" s="645"/>
      <c r="SUO6" s="645"/>
      <c r="SUP6" s="645"/>
      <c r="SUQ6" s="649"/>
      <c r="SUR6" s="645"/>
      <c r="SUS6" s="645"/>
      <c r="SUT6" s="645"/>
      <c r="SUU6" s="645"/>
      <c r="SUV6" s="645"/>
      <c r="SUW6" s="645"/>
      <c r="SUX6" s="645"/>
      <c r="SUY6" s="647"/>
      <c r="SUZ6" s="644"/>
      <c r="SVA6" s="645"/>
      <c r="SVB6" s="645"/>
      <c r="SVC6" s="645"/>
      <c r="SVD6" s="645"/>
      <c r="SVE6" s="645"/>
      <c r="SVF6" s="645"/>
      <c r="SVG6" s="649"/>
      <c r="SVH6" s="645"/>
      <c r="SVI6" s="645"/>
      <c r="SVJ6" s="645"/>
      <c r="SVK6" s="645"/>
      <c r="SVL6" s="645"/>
      <c r="SVM6" s="645"/>
      <c r="SVN6" s="645"/>
      <c r="SVO6" s="647"/>
      <c r="SVP6" s="644"/>
      <c r="SVQ6" s="645"/>
      <c r="SVR6" s="645"/>
      <c r="SVS6" s="645"/>
      <c r="SVT6" s="645"/>
      <c r="SVU6" s="645"/>
      <c r="SVV6" s="645"/>
      <c r="SVW6" s="649"/>
      <c r="SVX6" s="645"/>
      <c r="SVY6" s="645"/>
      <c r="SVZ6" s="645"/>
      <c r="SWA6" s="645"/>
      <c r="SWB6" s="645"/>
      <c r="SWC6" s="645"/>
      <c r="SWD6" s="645"/>
      <c r="SWE6" s="647"/>
      <c r="SWF6" s="644"/>
      <c r="SWG6" s="645"/>
      <c r="SWH6" s="645"/>
      <c r="SWI6" s="645"/>
      <c r="SWJ6" s="645"/>
      <c r="SWK6" s="645"/>
      <c r="SWL6" s="645"/>
      <c r="SWM6" s="649"/>
      <c r="SWN6" s="645"/>
      <c r="SWO6" s="645"/>
      <c r="SWP6" s="645"/>
      <c r="SWQ6" s="645"/>
      <c r="SWR6" s="645"/>
      <c r="SWS6" s="645"/>
      <c r="SWT6" s="645"/>
      <c r="SWU6" s="647"/>
      <c r="SWV6" s="644"/>
      <c r="SWW6" s="645"/>
      <c r="SWX6" s="645"/>
      <c r="SWY6" s="645"/>
      <c r="SWZ6" s="645"/>
      <c r="SXA6" s="645"/>
      <c r="SXB6" s="645"/>
      <c r="SXC6" s="649"/>
      <c r="SXD6" s="645"/>
      <c r="SXE6" s="645"/>
      <c r="SXF6" s="645"/>
      <c r="SXG6" s="645"/>
      <c r="SXH6" s="645"/>
      <c r="SXI6" s="645"/>
      <c r="SXJ6" s="645"/>
      <c r="SXK6" s="647"/>
      <c r="SXL6" s="644"/>
      <c r="SXM6" s="645"/>
      <c r="SXN6" s="645"/>
      <c r="SXO6" s="645"/>
      <c r="SXP6" s="645"/>
      <c r="SXQ6" s="645"/>
      <c r="SXR6" s="645"/>
      <c r="SXS6" s="649"/>
      <c r="SXT6" s="645"/>
      <c r="SXU6" s="645"/>
      <c r="SXV6" s="645"/>
      <c r="SXW6" s="645"/>
      <c r="SXX6" s="645"/>
      <c r="SXY6" s="645"/>
      <c r="SXZ6" s="645"/>
      <c r="SYA6" s="647"/>
      <c r="SYB6" s="644"/>
      <c r="SYC6" s="645"/>
      <c r="SYD6" s="645"/>
      <c r="SYE6" s="645"/>
      <c r="SYF6" s="645"/>
      <c r="SYG6" s="645"/>
      <c r="SYH6" s="645"/>
      <c r="SYI6" s="649"/>
      <c r="SYJ6" s="645"/>
      <c r="SYK6" s="645"/>
      <c r="SYL6" s="645"/>
      <c r="SYM6" s="645"/>
      <c r="SYN6" s="645"/>
      <c r="SYO6" s="645"/>
      <c r="SYP6" s="645"/>
      <c r="SYQ6" s="647"/>
      <c r="SYR6" s="644"/>
      <c r="SYS6" s="645"/>
      <c r="SYT6" s="645"/>
      <c r="SYU6" s="645"/>
      <c r="SYV6" s="645"/>
      <c r="SYW6" s="645"/>
      <c r="SYX6" s="645"/>
      <c r="SYY6" s="649"/>
      <c r="SYZ6" s="645"/>
      <c r="SZA6" s="645"/>
      <c r="SZB6" s="645"/>
      <c r="SZC6" s="645"/>
      <c r="SZD6" s="645"/>
      <c r="SZE6" s="645"/>
      <c r="SZF6" s="645"/>
      <c r="SZG6" s="647"/>
      <c r="SZH6" s="644"/>
      <c r="SZI6" s="645"/>
      <c r="SZJ6" s="645"/>
      <c r="SZK6" s="645"/>
      <c r="SZL6" s="645"/>
      <c r="SZM6" s="645"/>
      <c r="SZN6" s="645"/>
      <c r="SZO6" s="649"/>
      <c r="SZP6" s="645"/>
      <c r="SZQ6" s="645"/>
      <c r="SZR6" s="645"/>
      <c r="SZS6" s="645"/>
      <c r="SZT6" s="645"/>
      <c r="SZU6" s="645"/>
      <c r="SZV6" s="645"/>
      <c r="SZW6" s="647"/>
      <c r="SZX6" s="644"/>
      <c r="SZY6" s="645"/>
      <c r="SZZ6" s="645"/>
      <c r="TAA6" s="645"/>
      <c r="TAB6" s="645"/>
      <c r="TAC6" s="645"/>
      <c r="TAD6" s="645"/>
      <c r="TAE6" s="649"/>
      <c r="TAF6" s="645"/>
      <c r="TAG6" s="645"/>
      <c r="TAH6" s="645"/>
      <c r="TAI6" s="645"/>
      <c r="TAJ6" s="645"/>
      <c r="TAK6" s="645"/>
      <c r="TAL6" s="645"/>
      <c r="TAM6" s="647"/>
      <c r="TAN6" s="644"/>
      <c r="TAO6" s="645"/>
      <c r="TAP6" s="645"/>
      <c r="TAQ6" s="645"/>
      <c r="TAR6" s="645"/>
      <c r="TAS6" s="645"/>
      <c r="TAT6" s="645"/>
      <c r="TAU6" s="649"/>
      <c r="TAV6" s="645"/>
      <c r="TAW6" s="645"/>
      <c r="TAX6" s="645"/>
      <c r="TAY6" s="645"/>
      <c r="TAZ6" s="645"/>
      <c r="TBA6" s="645"/>
      <c r="TBB6" s="645"/>
      <c r="TBC6" s="647"/>
      <c r="TBD6" s="644"/>
      <c r="TBE6" s="645"/>
      <c r="TBF6" s="645"/>
      <c r="TBG6" s="645"/>
      <c r="TBH6" s="645"/>
      <c r="TBI6" s="645"/>
      <c r="TBJ6" s="645"/>
      <c r="TBK6" s="649"/>
      <c r="TBL6" s="645"/>
      <c r="TBM6" s="645"/>
      <c r="TBN6" s="645"/>
      <c r="TBO6" s="645"/>
      <c r="TBP6" s="645"/>
      <c r="TBQ6" s="645"/>
      <c r="TBR6" s="645"/>
      <c r="TBS6" s="647"/>
      <c r="TBT6" s="644"/>
      <c r="TBU6" s="645"/>
      <c r="TBV6" s="645"/>
      <c r="TBW6" s="645"/>
      <c r="TBX6" s="645"/>
      <c r="TBY6" s="645"/>
      <c r="TBZ6" s="645"/>
      <c r="TCA6" s="649"/>
      <c r="TCB6" s="645"/>
      <c r="TCC6" s="645"/>
      <c r="TCD6" s="645"/>
      <c r="TCE6" s="645"/>
      <c r="TCF6" s="645"/>
      <c r="TCG6" s="645"/>
      <c r="TCH6" s="645"/>
      <c r="TCI6" s="647"/>
      <c r="TCJ6" s="644"/>
      <c r="TCK6" s="645"/>
      <c r="TCL6" s="645"/>
      <c r="TCM6" s="645"/>
      <c r="TCN6" s="645"/>
      <c r="TCO6" s="645"/>
      <c r="TCP6" s="645"/>
      <c r="TCQ6" s="649"/>
      <c r="TCR6" s="645"/>
      <c r="TCS6" s="645"/>
      <c r="TCT6" s="645"/>
      <c r="TCU6" s="645"/>
      <c r="TCV6" s="645"/>
      <c r="TCW6" s="645"/>
      <c r="TCX6" s="645"/>
      <c r="TCY6" s="647"/>
      <c r="TCZ6" s="644"/>
      <c r="TDA6" s="645"/>
      <c r="TDB6" s="645"/>
      <c r="TDC6" s="645"/>
      <c r="TDD6" s="645"/>
      <c r="TDE6" s="645"/>
      <c r="TDF6" s="645"/>
      <c r="TDG6" s="649"/>
      <c r="TDH6" s="645"/>
      <c r="TDI6" s="645"/>
      <c r="TDJ6" s="645"/>
      <c r="TDK6" s="645"/>
      <c r="TDL6" s="645"/>
      <c r="TDM6" s="645"/>
      <c r="TDN6" s="645"/>
      <c r="TDO6" s="647"/>
      <c r="TDP6" s="644"/>
      <c r="TDQ6" s="645"/>
      <c r="TDR6" s="645"/>
      <c r="TDS6" s="645"/>
      <c r="TDT6" s="645"/>
      <c r="TDU6" s="645"/>
      <c r="TDV6" s="645"/>
      <c r="TDW6" s="649"/>
      <c r="TDX6" s="645"/>
      <c r="TDY6" s="645"/>
      <c r="TDZ6" s="645"/>
      <c r="TEA6" s="645"/>
      <c r="TEB6" s="645"/>
      <c r="TEC6" s="645"/>
      <c r="TED6" s="645"/>
      <c r="TEE6" s="647"/>
      <c r="TEF6" s="644"/>
      <c r="TEG6" s="645"/>
      <c r="TEH6" s="645"/>
      <c r="TEI6" s="645"/>
      <c r="TEJ6" s="645"/>
      <c r="TEK6" s="645"/>
      <c r="TEL6" s="645"/>
      <c r="TEM6" s="649"/>
      <c r="TEN6" s="645"/>
      <c r="TEO6" s="645"/>
      <c r="TEP6" s="645"/>
      <c r="TEQ6" s="645"/>
      <c r="TER6" s="645"/>
      <c r="TES6" s="645"/>
      <c r="TET6" s="645"/>
      <c r="TEU6" s="647"/>
      <c r="TEV6" s="644"/>
      <c r="TEW6" s="645"/>
      <c r="TEX6" s="645"/>
      <c r="TEY6" s="645"/>
      <c r="TEZ6" s="645"/>
      <c r="TFA6" s="645"/>
      <c r="TFB6" s="645"/>
      <c r="TFC6" s="649"/>
      <c r="TFD6" s="645"/>
      <c r="TFE6" s="645"/>
      <c r="TFF6" s="645"/>
      <c r="TFG6" s="645"/>
      <c r="TFH6" s="645"/>
      <c r="TFI6" s="645"/>
      <c r="TFJ6" s="645"/>
      <c r="TFK6" s="647"/>
      <c r="TFL6" s="644"/>
      <c r="TFM6" s="645"/>
      <c r="TFN6" s="645"/>
      <c r="TFO6" s="645"/>
      <c r="TFP6" s="645"/>
      <c r="TFQ6" s="645"/>
      <c r="TFR6" s="645"/>
      <c r="TFS6" s="649"/>
      <c r="TFT6" s="645"/>
      <c r="TFU6" s="645"/>
      <c r="TFV6" s="645"/>
      <c r="TFW6" s="645"/>
      <c r="TFX6" s="645"/>
      <c r="TFY6" s="645"/>
      <c r="TFZ6" s="645"/>
      <c r="TGA6" s="647"/>
      <c r="TGB6" s="644"/>
      <c r="TGC6" s="645"/>
      <c r="TGD6" s="645"/>
      <c r="TGE6" s="645"/>
      <c r="TGF6" s="645"/>
      <c r="TGG6" s="645"/>
      <c r="TGH6" s="645"/>
      <c r="TGI6" s="649"/>
      <c r="TGJ6" s="645"/>
      <c r="TGK6" s="645"/>
      <c r="TGL6" s="645"/>
      <c r="TGM6" s="645"/>
      <c r="TGN6" s="645"/>
      <c r="TGO6" s="645"/>
      <c r="TGP6" s="645"/>
      <c r="TGQ6" s="647"/>
      <c r="TGR6" s="644"/>
      <c r="TGS6" s="645"/>
      <c r="TGT6" s="645"/>
      <c r="TGU6" s="645"/>
      <c r="TGV6" s="645"/>
      <c r="TGW6" s="645"/>
      <c r="TGX6" s="645"/>
      <c r="TGY6" s="649"/>
      <c r="TGZ6" s="645"/>
      <c r="THA6" s="645"/>
      <c r="THB6" s="645"/>
      <c r="THC6" s="645"/>
      <c r="THD6" s="645"/>
      <c r="THE6" s="645"/>
      <c r="THF6" s="645"/>
      <c r="THG6" s="647"/>
      <c r="THH6" s="644"/>
      <c r="THI6" s="645"/>
      <c r="THJ6" s="645"/>
      <c r="THK6" s="645"/>
      <c r="THL6" s="645"/>
      <c r="THM6" s="645"/>
      <c r="THN6" s="645"/>
      <c r="THO6" s="649"/>
      <c r="THP6" s="645"/>
      <c r="THQ6" s="645"/>
      <c r="THR6" s="645"/>
      <c r="THS6" s="645"/>
      <c r="THT6" s="645"/>
      <c r="THU6" s="645"/>
      <c r="THV6" s="645"/>
      <c r="THW6" s="647"/>
      <c r="THX6" s="644"/>
      <c r="THY6" s="645"/>
      <c r="THZ6" s="645"/>
      <c r="TIA6" s="645"/>
      <c r="TIB6" s="645"/>
      <c r="TIC6" s="645"/>
      <c r="TID6" s="645"/>
      <c r="TIE6" s="649"/>
      <c r="TIF6" s="645"/>
      <c r="TIG6" s="645"/>
      <c r="TIH6" s="645"/>
      <c r="TII6" s="645"/>
      <c r="TIJ6" s="645"/>
      <c r="TIK6" s="645"/>
      <c r="TIL6" s="645"/>
      <c r="TIM6" s="647"/>
      <c r="TIN6" s="644"/>
      <c r="TIO6" s="645"/>
      <c r="TIP6" s="645"/>
      <c r="TIQ6" s="645"/>
      <c r="TIR6" s="645"/>
      <c r="TIS6" s="645"/>
      <c r="TIT6" s="645"/>
      <c r="TIU6" s="649"/>
      <c r="TIV6" s="645"/>
      <c r="TIW6" s="645"/>
      <c r="TIX6" s="645"/>
      <c r="TIY6" s="645"/>
      <c r="TIZ6" s="645"/>
      <c r="TJA6" s="645"/>
      <c r="TJB6" s="645"/>
      <c r="TJC6" s="647"/>
      <c r="TJD6" s="644"/>
      <c r="TJE6" s="645"/>
      <c r="TJF6" s="645"/>
      <c r="TJG6" s="645"/>
      <c r="TJH6" s="645"/>
      <c r="TJI6" s="645"/>
      <c r="TJJ6" s="645"/>
      <c r="TJK6" s="649"/>
      <c r="TJL6" s="645"/>
      <c r="TJM6" s="645"/>
      <c r="TJN6" s="645"/>
      <c r="TJO6" s="645"/>
      <c r="TJP6" s="645"/>
      <c r="TJQ6" s="645"/>
      <c r="TJR6" s="645"/>
      <c r="TJS6" s="647"/>
      <c r="TJT6" s="644"/>
      <c r="TJU6" s="645"/>
      <c r="TJV6" s="645"/>
      <c r="TJW6" s="645"/>
      <c r="TJX6" s="645"/>
      <c r="TJY6" s="645"/>
      <c r="TJZ6" s="645"/>
      <c r="TKA6" s="649"/>
      <c r="TKB6" s="645"/>
      <c r="TKC6" s="645"/>
      <c r="TKD6" s="645"/>
      <c r="TKE6" s="645"/>
      <c r="TKF6" s="645"/>
      <c r="TKG6" s="645"/>
      <c r="TKH6" s="645"/>
      <c r="TKI6" s="647"/>
      <c r="TKJ6" s="644"/>
      <c r="TKK6" s="645"/>
      <c r="TKL6" s="645"/>
      <c r="TKM6" s="645"/>
      <c r="TKN6" s="645"/>
      <c r="TKO6" s="645"/>
      <c r="TKP6" s="645"/>
      <c r="TKQ6" s="649"/>
      <c r="TKR6" s="645"/>
      <c r="TKS6" s="645"/>
      <c r="TKT6" s="645"/>
      <c r="TKU6" s="645"/>
      <c r="TKV6" s="645"/>
      <c r="TKW6" s="645"/>
      <c r="TKX6" s="645"/>
      <c r="TKY6" s="647"/>
      <c r="TKZ6" s="644"/>
      <c r="TLA6" s="645"/>
      <c r="TLB6" s="645"/>
      <c r="TLC6" s="645"/>
      <c r="TLD6" s="645"/>
      <c r="TLE6" s="645"/>
      <c r="TLF6" s="645"/>
      <c r="TLG6" s="649"/>
      <c r="TLH6" s="645"/>
      <c r="TLI6" s="645"/>
      <c r="TLJ6" s="645"/>
      <c r="TLK6" s="645"/>
      <c r="TLL6" s="645"/>
      <c r="TLM6" s="645"/>
      <c r="TLN6" s="645"/>
      <c r="TLO6" s="647"/>
      <c r="TLP6" s="644"/>
      <c r="TLQ6" s="645"/>
      <c r="TLR6" s="645"/>
      <c r="TLS6" s="645"/>
      <c r="TLT6" s="645"/>
      <c r="TLU6" s="645"/>
      <c r="TLV6" s="645"/>
      <c r="TLW6" s="649"/>
      <c r="TLX6" s="645"/>
      <c r="TLY6" s="645"/>
      <c r="TLZ6" s="645"/>
      <c r="TMA6" s="645"/>
      <c r="TMB6" s="645"/>
      <c r="TMC6" s="645"/>
      <c r="TMD6" s="645"/>
      <c r="TME6" s="647"/>
      <c r="TMF6" s="644"/>
      <c r="TMG6" s="645"/>
      <c r="TMH6" s="645"/>
      <c r="TMI6" s="645"/>
      <c r="TMJ6" s="645"/>
      <c r="TMK6" s="645"/>
      <c r="TML6" s="645"/>
      <c r="TMM6" s="649"/>
      <c r="TMN6" s="645"/>
      <c r="TMO6" s="645"/>
      <c r="TMP6" s="645"/>
      <c r="TMQ6" s="645"/>
      <c r="TMR6" s="645"/>
      <c r="TMS6" s="645"/>
      <c r="TMT6" s="645"/>
      <c r="TMU6" s="647"/>
      <c r="TMV6" s="644"/>
      <c r="TMW6" s="645"/>
      <c r="TMX6" s="645"/>
      <c r="TMY6" s="645"/>
      <c r="TMZ6" s="645"/>
      <c r="TNA6" s="645"/>
      <c r="TNB6" s="645"/>
      <c r="TNC6" s="649"/>
      <c r="TND6" s="645"/>
      <c r="TNE6" s="645"/>
      <c r="TNF6" s="645"/>
      <c r="TNG6" s="645"/>
      <c r="TNH6" s="645"/>
      <c r="TNI6" s="645"/>
      <c r="TNJ6" s="645"/>
      <c r="TNK6" s="647"/>
      <c r="TNL6" s="644"/>
      <c r="TNM6" s="645"/>
      <c r="TNN6" s="645"/>
      <c r="TNO6" s="645"/>
      <c r="TNP6" s="645"/>
      <c r="TNQ6" s="645"/>
      <c r="TNR6" s="645"/>
      <c r="TNS6" s="649"/>
      <c r="TNT6" s="645"/>
      <c r="TNU6" s="645"/>
      <c r="TNV6" s="645"/>
      <c r="TNW6" s="645"/>
      <c r="TNX6" s="645"/>
      <c r="TNY6" s="645"/>
      <c r="TNZ6" s="645"/>
      <c r="TOA6" s="647"/>
      <c r="TOB6" s="644"/>
      <c r="TOC6" s="645"/>
      <c r="TOD6" s="645"/>
      <c r="TOE6" s="645"/>
      <c r="TOF6" s="645"/>
      <c r="TOG6" s="645"/>
      <c r="TOH6" s="645"/>
      <c r="TOI6" s="649"/>
      <c r="TOJ6" s="645"/>
      <c r="TOK6" s="645"/>
      <c r="TOL6" s="645"/>
      <c r="TOM6" s="645"/>
      <c r="TON6" s="645"/>
      <c r="TOO6" s="645"/>
      <c r="TOP6" s="645"/>
      <c r="TOQ6" s="647"/>
      <c r="TOR6" s="644"/>
      <c r="TOS6" s="645"/>
      <c r="TOT6" s="645"/>
      <c r="TOU6" s="645"/>
      <c r="TOV6" s="645"/>
      <c r="TOW6" s="645"/>
      <c r="TOX6" s="645"/>
      <c r="TOY6" s="649"/>
      <c r="TOZ6" s="645"/>
      <c r="TPA6" s="645"/>
      <c r="TPB6" s="645"/>
      <c r="TPC6" s="645"/>
      <c r="TPD6" s="645"/>
      <c r="TPE6" s="645"/>
      <c r="TPF6" s="645"/>
      <c r="TPG6" s="647"/>
      <c r="TPH6" s="644"/>
      <c r="TPI6" s="645"/>
      <c r="TPJ6" s="645"/>
      <c r="TPK6" s="645"/>
      <c r="TPL6" s="645"/>
      <c r="TPM6" s="645"/>
      <c r="TPN6" s="645"/>
      <c r="TPO6" s="649"/>
      <c r="TPP6" s="645"/>
      <c r="TPQ6" s="645"/>
      <c r="TPR6" s="645"/>
      <c r="TPS6" s="645"/>
      <c r="TPT6" s="645"/>
      <c r="TPU6" s="645"/>
      <c r="TPV6" s="645"/>
      <c r="TPW6" s="647"/>
      <c r="TPX6" s="644"/>
      <c r="TPY6" s="645"/>
      <c r="TPZ6" s="645"/>
      <c r="TQA6" s="645"/>
      <c r="TQB6" s="645"/>
      <c r="TQC6" s="645"/>
      <c r="TQD6" s="645"/>
      <c r="TQE6" s="649"/>
      <c r="TQF6" s="645"/>
      <c r="TQG6" s="645"/>
      <c r="TQH6" s="645"/>
      <c r="TQI6" s="645"/>
      <c r="TQJ6" s="645"/>
      <c r="TQK6" s="645"/>
      <c r="TQL6" s="645"/>
      <c r="TQM6" s="647"/>
      <c r="TQN6" s="644"/>
      <c r="TQO6" s="645"/>
      <c r="TQP6" s="645"/>
      <c r="TQQ6" s="645"/>
      <c r="TQR6" s="645"/>
      <c r="TQS6" s="645"/>
      <c r="TQT6" s="645"/>
      <c r="TQU6" s="649"/>
      <c r="TQV6" s="645"/>
      <c r="TQW6" s="645"/>
      <c r="TQX6" s="645"/>
      <c r="TQY6" s="645"/>
      <c r="TQZ6" s="645"/>
      <c r="TRA6" s="645"/>
      <c r="TRB6" s="645"/>
      <c r="TRC6" s="647"/>
      <c r="TRD6" s="644"/>
      <c r="TRE6" s="645"/>
      <c r="TRF6" s="645"/>
      <c r="TRG6" s="645"/>
      <c r="TRH6" s="645"/>
      <c r="TRI6" s="645"/>
      <c r="TRJ6" s="645"/>
      <c r="TRK6" s="649"/>
      <c r="TRL6" s="645"/>
      <c r="TRM6" s="645"/>
      <c r="TRN6" s="645"/>
      <c r="TRO6" s="645"/>
      <c r="TRP6" s="645"/>
      <c r="TRQ6" s="645"/>
      <c r="TRR6" s="645"/>
      <c r="TRS6" s="647"/>
      <c r="TRT6" s="644"/>
      <c r="TRU6" s="645"/>
      <c r="TRV6" s="645"/>
      <c r="TRW6" s="645"/>
      <c r="TRX6" s="645"/>
      <c r="TRY6" s="645"/>
      <c r="TRZ6" s="645"/>
      <c r="TSA6" s="649"/>
      <c r="TSB6" s="645"/>
      <c r="TSC6" s="645"/>
      <c r="TSD6" s="645"/>
      <c r="TSE6" s="645"/>
      <c r="TSF6" s="645"/>
      <c r="TSG6" s="645"/>
      <c r="TSH6" s="645"/>
      <c r="TSI6" s="647"/>
      <c r="TSJ6" s="644"/>
      <c r="TSK6" s="645"/>
      <c r="TSL6" s="645"/>
      <c r="TSM6" s="645"/>
      <c r="TSN6" s="645"/>
      <c r="TSO6" s="645"/>
      <c r="TSP6" s="645"/>
      <c r="TSQ6" s="649"/>
      <c r="TSR6" s="645"/>
      <c r="TSS6" s="645"/>
      <c r="TST6" s="645"/>
      <c r="TSU6" s="645"/>
      <c r="TSV6" s="645"/>
      <c r="TSW6" s="645"/>
      <c r="TSX6" s="645"/>
      <c r="TSY6" s="647"/>
      <c r="TSZ6" s="644"/>
      <c r="TTA6" s="645"/>
      <c r="TTB6" s="645"/>
      <c r="TTC6" s="645"/>
      <c r="TTD6" s="645"/>
      <c r="TTE6" s="645"/>
      <c r="TTF6" s="645"/>
      <c r="TTG6" s="649"/>
      <c r="TTH6" s="645"/>
      <c r="TTI6" s="645"/>
      <c r="TTJ6" s="645"/>
      <c r="TTK6" s="645"/>
      <c r="TTL6" s="645"/>
      <c r="TTM6" s="645"/>
      <c r="TTN6" s="645"/>
      <c r="TTO6" s="647"/>
      <c r="TTP6" s="644"/>
      <c r="TTQ6" s="645"/>
      <c r="TTR6" s="645"/>
      <c r="TTS6" s="645"/>
      <c r="TTT6" s="645"/>
      <c r="TTU6" s="645"/>
      <c r="TTV6" s="645"/>
      <c r="TTW6" s="649"/>
      <c r="TTX6" s="645"/>
      <c r="TTY6" s="645"/>
      <c r="TTZ6" s="645"/>
      <c r="TUA6" s="645"/>
      <c r="TUB6" s="645"/>
      <c r="TUC6" s="645"/>
      <c r="TUD6" s="645"/>
      <c r="TUE6" s="647"/>
      <c r="TUF6" s="644"/>
      <c r="TUG6" s="645"/>
      <c r="TUH6" s="645"/>
      <c r="TUI6" s="645"/>
      <c r="TUJ6" s="645"/>
      <c r="TUK6" s="645"/>
      <c r="TUL6" s="645"/>
      <c r="TUM6" s="649"/>
      <c r="TUN6" s="645"/>
      <c r="TUO6" s="645"/>
      <c r="TUP6" s="645"/>
      <c r="TUQ6" s="645"/>
      <c r="TUR6" s="645"/>
      <c r="TUS6" s="645"/>
      <c r="TUT6" s="645"/>
      <c r="TUU6" s="647"/>
      <c r="TUV6" s="644"/>
      <c r="TUW6" s="645"/>
      <c r="TUX6" s="645"/>
      <c r="TUY6" s="645"/>
      <c r="TUZ6" s="645"/>
      <c r="TVA6" s="645"/>
      <c r="TVB6" s="645"/>
      <c r="TVC6" s="649"/>
      <c r="TVD6" s="645"/>
      <c r="TVE6" s="645"/>
      <c r="TVF6" s="645"/>
      <c r="TVG6" s="645"/>
      <c r="TVH6" s="645"/>
      <c r="TVI6" s="645"/>
      <c r="TVJ6" s="645"/>
      <c r="TVK6" s="647"/>
      <c r="TVL6" s="644"/>
      <c r="TVM6" s="645"/>
      <c r="TVN6" s="645"/>
      <c r="TVO6" s="645"/>
      <c r="TVP6" s="645"/>
      <c r="TVQ6" s="645"/>
      <c r="TVR6" s="645"/>
      <c r="TVS6" s="649"/>
      <c r="TVT6" s="645"/>
      <c r="TVU6" s="645"/>
      <c r="TVV6" s="645"/>
      <c r="TVW6" s="645"/>
      <c r="TVX6" s="645"/>
      <c r="TVY6" s="645"/>
      <c r="TVZ6" s="645"/>
      <c r="TWA6" s="647"/>
      <c r="TWB6" s="644"/>
      <c r="TWC6" s="645"/>
      <c r="TWD6" s="645"/>
      <c r="TWE6" s="645"/>
      <c r="TWF6" s="645"/>
      <c r="TWG6" s="645"/>
      <c r="TWH6" s="645"/>
      <c r="TWI6" s="649"/>
      <c r="TWJ6" s="645"/>
      <c r="TWK6" s="645"/>
      <c r="TWL6" s="645"/>
      <c r="TWM6" s="645"/>
      <c r="TWN6" s="645"/>
      <c r="TWO6" s="645"/>
      <c r="TWP6" s="645"/>
      <c r="TWQ6" s="647"/>
      <c r="TWR6" s="644"/>
      <c r="TWS6" s="645"/>
      <c r="TWT6" s="645"/>
      <c r="TWU6" s="645"/>
      <c r="TWV6" s="645"/>
      <c r="TWW6" s="645"/>
      <c r="TWX6" s="645"/>
      <c r="TWY6" s="649"/>
      <c r="TWZ6" s="645"/>
      <c r="TXA6" s="645"/>
      <c r="TXB6" s="645"/>
      <c r="TXC6" s="645"/>
      <c r="TXD6" s="645"/>
      <c r="TXE6" s="645"/>
      <c r="TXF6" s="645"/>
      <c r="TXG6" s="647"/>
      <c r="TXH6" s="644"/>
      <c r="TXI6" s="645"/>
      <c r="TXJ6" s="645"/>
      <c r="TXK6" s="645"/>
      <c r="TXL6" s="645"/>
      <c r="TXM6" s="645"/>
      <c r="TXN6" s="645"/>
      <c r="TXO6" s="649"/>
      <c r="TXP6" s="645"/>
      <c r="TXQ6" s="645"/>
      <c r="TXR6" s="645"/>
      <c r="TXS6" s="645"/>
      <c r="TXT6" s="645"/>
      <c r="TXU6" s="645"/>
      <c r="TXV6" s="645"/>
      <c r="TXW6" s="647"/>
      <c r="TXX6" s="644"/>
      <c r="TXY6" s="645"/>
      <c r="TXZ6" s="645"/>
      <c r="TYA6" s="645"/>
      <c r="TYB6" s="645"/>
      <c r="TYC6" s="645"/>
      <c r="TYD6" s="645"/>
      <c r="TYE6" s="649"/>
      <c r="TYF6" s="645"/>
      <c r="TYG6" s="645"/>
      <c r="TYH6" s="645"/>
      <c r="TYI6" s="645"/>
      <c r="TYJ6" s="645"/>
      <c r="TYK6" s="645"/>
      <c r="TYL6" s="645"/>
      <c r="TYM6" s="647"/>
      <c r="TYN6" s="644"/>
      <c r="TYO6" s="645"/>
      <c r="TYP6" s="645"/>
      <c r="TYQ6" s="645"/>
      <c r="TYR6" s="645"/>
      <c r="TYS6" s="645"/>
      <c r="TYT6" s="645"/>
      <c r="TYU6" s="649"/>
      <c r="TYV6" s="645"/>
      <c r="TYW6" s="645"/>
      <c r="TYX6" s="645"/>
      <c r="TYY6" s="645"/>
      <c r="TYZ6" s="645"/>
      <c r="TZA6" s="645"/>
      <c r="TZB6" s="645"/>
      <c r="TZC6" s="647"/>
      <c r="TZD6" s="644"/>
      <c r="TZE6" s="645"/>
      <c r="TZF6" s="645"/>
      <c r="TZG6" s="645"/>
      <c r="TZH6" s="645"/>
      <c r="TZI6" s="645"/>
      <c r="TZJ6" s="645"/>
      <c r="TZK6" s="649"/>
      <c r="TZL6" s="645"/>
      <c r="TZM6" s="645"/>
      <c r="TZN6" s="645"/>
      <c r="TZO6" s="645"/>
      <c r="TZP6" s="645"/>
      <c r="TZQ6" s="645"/>
      <c r="TZR6" s="645"/>
      <c r="TZS6" s="647"/>
      <c r="TZT6" s="644"/>
      <c r="TZU6" s="645"/>
      <c r="TZV6" s="645"/>
      <c r="TZW6" s="645"/>
      <c r="TZX6" s="645"/>
      <c r="TZY6" s="645"/>
      <c r="TZZ6" s="645"/>
      <c r="UAA6" s="649"/>
      <c r="UAB6" s="645"/>
      <c r="UAC6" s="645"/>
      <c r="UAD6" s="645"/>
      <c r="UAE6" s="645"/>
      <c r="UAF6" s="645"/>
      <c r="UAG6" s="645"/>
      <c r="UAH6" s="645"/>
      <c r="UAI6" s="647"/>
      <c r="UAJ6" s="644"/>
      <c r="UAK6" s="645"/>
      <c r="UAL6" s="645"/>
      <c r="UAM6" s="645"/>
      <c r="UAN6" s="645"/>
      <c r="UAO6" s="645"/>
      <c r="UAP6" s="645"/>
      <c r="UAQ6" s="649"/>
      <c r="UAR6" s="645"/>
      <c r="UAS6" s="645"/>
      <c r="UAT6" s="645"/>
      <c r="UAU6" s="645"/>
      <c r="UAV6" s="645"/>
      <c r="UAW6" s="645"/>
      <c r="UAX6" s="645"/>
      <c r="UAY6" s="647"/>
      <c r="UAZ6" s="644"/>
      <c r="UBA6" s="645"/>
      <c r="UBB6" s="645"/>
      <c r="UBC6" s="645"/>
      <c r="UBD6" s="645"/>
      <c r="UBE6" s="645"/>
      <c r="UBF6" s="645"/>
      <c r="UBG6" s="649"/>
      <c r="UBH6" s="645"/>
      <c r="UBI6" s="645"/>
      <c r="UBJ6" s="645"/>
      <c r="UBK6" s="645"/>
      <c r="UBL6" s="645"/>
      <c r="UBM6" s="645"/>
      <c r="UBN6" s="645"/>
      <c r="UBO6" s="647"/>
      <c r="UBP6" s="644"/>
      <c r="UBQ6" s="645"/>
      <c r="UBR6" s="645"/>
      <c r="UBS6" s="645"/>
      <c r="UBT6" s="645"/>
      <c r="UBU6" s="645"/>
      <c r="UBV6" s="645"/>
      <c r="UBW6" s="649"/>
      <c r="UBX6" s="645"/>
      <c r="UBY6" s="645"/>
      <c r="UBZ6" s="645"/>
      <c r="UCA6" s="645"/>
      <c r="UCB6" s="645"/>
      <c r="UCC6" s="645"/>
      <c r="UCD6" s="645"/>
      <c r="UCE6" s="647"/>
      <c r="UCF6" s="644"/>
      <c r="UCG6" s="645"/>
      <c r="UCH6" s="645"/>
      <c r="UCI6" s="645"/>
      <c r="UCJ6" s="645"/>
      <c r="UCK6" s="645"/>
      <c r="UCL6" s="645"/>
      <c r="UCM6" s="649"/>
      <c r="UCN6" s="645"/>
      <c r="UCO6" s="645"/>
      <c r="UCP6" s="645"/>
      <c r="UCQ6" s="645"/>
      <c r="UCR6" s="645"/>
      <c r="UCS6" s="645"/>
      <c r="UCT6" s="645"/>
      <c r="UCU6" s="647"/>
      <c r="UCV6" s="644"/>
      <c r="UCW6" s="645"/>
      <c r="UCX6" s="645"/>
      <c r="UCY6" s="645"/>
      <c r="UCZ6" s="645"/>
      <c r="UDA6" s="645"/>
      <c r="UDB6" s="645"/>
      <c r="UDC6" s="649"/>
      <c r="UDD6" s="645"/>
      <c r="UDE6" s="645"/>
      <c r="UDF6" s="645"/>
      <c r="UDG6" s="645"/>
      <c r="UDH6" s="645"/>
      <c r="UDI6" s="645"/>
      <c r="UDJ6" s="645"/>
      <c r="UDK6" s="647"/>
      <c r="UDL6" s="644"/>
      <c r="UDM6" s="645"/>
      <c r="UDN6" s="645"/>
      <c r="UDO6" s="645"/>
      <c r="UDP6" s="645"/>
      <c r="UDQ6" s="645"/>
      <c r="UDR6" s="645"/>
      <c r="UDS6" s="649"/>
      <c r="UDT6" s="645"/>
      <c r="UDU6" s="645"/>
      <c r="UDV6" s="645"/>
      <c r="UDW6" s="645"/>
      <c r="UDX6" s="645"/>
      <c r="UDY6" s="645"/>
      <c r="UDZ6" s="645"/>
      <c r="UEA6" s="647"/>
      <c r="UEB6" s="644"/>
      <c r="UEC6" s="645"/>
      <c r="UED6" s="645"/>
      <c r="UEE6" s="645"/>
      <c r="UEF6" s="645"/>
      <c r="UEG6" s="645"/>
      <c r="UEH6" s="645"/>
      <c r="UEI6" s="649"/>
      <c r="UEJ6" s="645"/>
      <c r="UEK6" s="645"/>
      <c r="UEL6" s="645"/>
      <c r="UEM6" s="645"/>
      <c r="UEN6" s="645"/>
      <c r="UEO6" s="645"/>
      <c r="UEP6" s="645"/>
      <c r="UEQ6" s="647"/>
      <c r="UER6" s="644"/>
      <c r="UES6" s="645"/>
      <c r="UET6" s="645"/>
      <c r="UEU6" s="645"/>
      <c r="UEV6" s="645"/>
      <c r="UEW6" s="645"/>
      <c r="UEX6" s="645"/>
      <c r="UEY6" s="649"/>
      <c r="UEZ6" s="645"/>
      <c r="UFA6" s="645"/>
      <c r="UFB6" s="645"/>
      <c r="UFC6" s="645"/>
      <c r="UFD6" s="645"/>
      <c r="UFE6" s="645"/>
      <c r="UFF6" s="645"/>
      <c r="UFG6" s="647"/>
      <c r="UFH6" s="644"/>
      <c r="UFI6" s="645"/>
      <c r="UFJ6" s="645"/>
      <c r="UFK6" s="645"/>
      <c r="UFL6" s="645"/>
      <c r="UFM6" s="645"/>
      <c r="UFN6" s="645"/>
      <c r="UFO6" s="649"/>
      <c r="UFP6" s="645"/>
      <c r="UFQ6" s="645"/>
      <c r="UFR6" s="645"/>
      <c r="UFS6" s="645"/>
      <c r="UFT6" s="645"/>
      <c r="UFU6" s="645"/>
      <c r="UFV6" s="645"/>
      <c r="UFW6" s="647"/>
      <c r="UFX6" s="644"/>
      <c r="UFY6" s="645"/>
      <c r="UFZ6" s="645"/>
      <c r="UGA6" s="645"/>
      <c r="UGB6" s="645"/>
      <c r="UGC6" s="645"/>
      <c r="UGD6" s="645"/>
      <c r="UGE6" s="649"/>
      <c r="UGF6" s="645"/>
      <c r="UGG6" s="645"/>
      <c r="UGH6" s="645"/>
      <c r="UGI6" s="645"/>
      <c r="UGJ6" s="645"/>
      <c r="UGK6" s="645"/>
      <c r="UGL6" s="645"/>
      <c r="UGM6" s="647"/>
      <c r="UGN6" s="644"/>
      <c r="UGO6" s="645"/>
      <c r="UGP6" s="645"/>
      <c r="UGQ6" s="645"/>
      <c r="UGR6" s="645"/>
      <c r="UGS6" s="645"/>
      <c r="UGT6" s="645"/>
      <c r="UGU6" s="649"/>
      <c r="UGV6" s="645"/>
      <c r="UGW6" s="645"/>
      <c r="UGX6" s="645"/>
      <c r="UGY6" s="645"/>
      <c r="UGZ6" s="645"/>
      <c r="UHA6" s="645"/>
      <c r="UHB6" s="645"/>
      <c r="UHC6" s="647"/>
      <c r="UHD6" s="644"/>
      <c r="UHE6" s="645"/>
      <c r="UHF6" s="645"/>
      <c r="UHG6" s="645"/>
      <c r="UHH6" s="645"/>
      <c r="UHI6" s="645"/>
      <c r="UHJ6" s="645"/>
      <c r="UHK6" s="649"/>
      <c r="UHL6" s="645"/>
      <c r="UHM6" s="645"/>
      <c r="UHN6" s="645"/>
      <c r="UHO6" s="645"/>
      <c r="UHP6" s="645"/>
      <c r="UHQ6" s="645"/>
      <c r="UHR6" s="645"/>
      <c r="UHS6" s="647"/>
      <c r="UHT6" s="644"/>
      <c r="UHU6" s="645"/>
      <c r="UHV6" s="645"/>
      <c r="UHW6" s="645"/>
      <c r="UHX6" s="645"/>
      <c r="UHY6" s="645"/>
      <c r="UHZ6" s="645"/>
      <c r="UIA6" s="649"/>
      <c r="UIB6" s="645"/>
      <c r="UIC6" s="645"/>
      <c r="UID6" s="645"/>
      <c r="UIE6" s="645"/>
      <c r="UIF6" s="645"/>
      <c r="UIG6" s="645"/>
      <c r="UIH6" s="645"/>
      <c r="UII6" s="647"/>
      <c r="UIJ6" s="644"/>
      <c r="UIK6" s="645"/>
      <c r="UIL6" s="645"/>
      <c r="UIM6" s="645"/>
      <c r="UIN6" s="645"/>
      <c r="UIO6" s="645"/>
      <c r="UIP6" s="645"/>
      <c r="UIQ6" s="649"/>
      <c r="UIR6" s="645"/>
      <c r="UIS6" s="645"/>
      <c r="UIT6" s="645"/>
      <c r="UIU6" s="645"/>
      <c r="UIV6" s="645"/>
      <c r="UIW6" s="645"/>
      <c r="UIX6" s="645"/>
      <c r="UIY6" s="647"/>
      <c r="UIZ6" s="644"/>
      <c r="UJA6" s="645"/>
      <c r="UJB6" s="645"/>
      <c r="UJC6" s="645"/>
      <c r="UJD6" s="645"/>
      <c r="UJE6" s="645"/>
      <c r="UJF6" s="645"/>
      <c r="UJG6" s="649"/>
      <c r="UJH6" s="645"/>
      <c r="UJI6" s="645"/>
      <c r="UJJ6" s="645"/>
      <c r="UJK6" s="645"/>
      <c r="UJL6" s="645"/>
      <c r="UJM6" s="645"/>
      <c r="UJN6" s="645"/>
      <c r="UJO6" s="647"/>
      <c r="UJP6" s="644"/>
      <c r="UJQ6" s="645"/>
      <c r="UJR6" s="645"/>
      <c r="UJS6" s="645"/>
      <c r="UJT6" s="645"/>
      <c r="UJU6" s="645"/>
      <c r="UJV6" s="645"/>
      <c r="UJW6" s="649"/>
      <c r="UJX6" s="645"/>
      <c r="UJY6" s="645"/>
      <c r="UJZ6" s="645"/>
      <c r="UKA6" s="645"/>
      <c r="UKB6" s="645"/>
      <c r="UKC6" s="645"/>
      <c r="UKD6" s="645"/>
      <c r="UKE6" s="647"/>
      <c r="UKF6" s="644"/>
      <c r="UKG6" s="645"/>
      <c r="UKH6" s="645"/>
      <c r="UKI6" s="645"/>
      <c r="UKJ6" s="645"/>
      <c r="UKK6" s="645"/>
      <c r="UKL6" s="645"/>
      <c r="UKM6" s="649"/>
      <c r="UKN6" s="645"/>
      <c r="UKO6" s="645"/>
      <c r="UKP6" s="645"/>
      <c r="UKQ6" s="645"/>
      <c r="UKR6" s="645"/>
      <c r="UKS6" s="645"/>
      <c r="UKT6" s="645"/>
      <c r="UKU6" s="647"/>
      <c r="UKV6" s="644"/>
      <c r="UKW6" s="645"/>
      <c r="UKX6" s="645"/>
      <c r="UKY6" s="645"/>
      <c r="UKZ6" s="645"/>
      <c r="ULA6" s="645"/>
      <c r="ULB6" s="645"/>
      <c r="ULC6" s="649"/>
      <c r="ULD6" s="645"/>
      <c r="ULE6" s="645"/>
      <c r="ULF6" s="645"/>
      <c r="ULG6" s="645"/>
      <c r="ULH6" s="645"/>
      <c r="ULI6" s="645"/>
      <c r="ULJ6" s="645"/>
      <c r="ULK6" s="647"/>
      <c r="ULL6" s="644"/>
      <c r="ULM6" s="645"/>
      <c r="ULN6" s="645"/>
      <c r="ULO6" s="645"/>
      <c r="ULP6" s="645"/>
      <c r="ULQ6" s="645"/>
      <c r="ULR6" s="645"/>
      <c r="ULS6" s="649"/>
      <c r="ULT6" s="645"/>
      <c r="ULU6" s="645"/>
      <c r="ULV6" s="645"/>
      <c r="ULW6" s="645"/>
      <c r="ULX6" s="645"/>
      <c r="ULY6" s="645"/>
      <c r="ULZ6" s="645"/>
      <c r="UMA6" s="647"/>
      <c r="UMB6" s="644"/>
      <c r="UMC6" s="645"/>
      <c r="UMD6" s="645"/>
      <c r="UME6" s="645"/>
      <c r="UMF6" s="645"/>
      <c r="UMG6" s="645"/>
      <c r="UMH6" s="645"/>
      <c r="UMI6" s="649"/>
      <c r="UMJ6" s="645"/>
      <c r="UMK6" s="645"/>
      <c r="UML6" s="645"/>
      <c r="UMM6" s="645"/>
      <c r="UMN6" s="645"/>
      <c r="UMO6" s="645"/>
      <c r="UMP6" s="645"/>
      <c r="UMQ6" s="647"/>
      <c r="UMR6" s="644"/>
      <c r="UMS6" s="645"/>
      <c r="UMT6" s="645"/>
      <c r="UMU6" s="645"/>
      <c r="UMV6" s="645"/>
      <c r="UMW6" s="645"/>
      <c r="UMX6" s="645"/>
      <c r="UMY6" s="649"/>
      <c r="UMZ6" s="645"/>
      <c r="UNA6" s="645"/>
      <c r="UNB6" s="645"/>
      <c r="UNC6" s="645"/>
      <c r="UND6" s="645"/>
      <c r="UNE6" s="645"/>
      <c r="UNF6" s="645"/>
      <c r="UNG6" s="647"/>
      <c r="UNH6" s="644"/>
      <c r="UNI6" s="645"/>
      <c r="UNJ6" s="645"/>
      <c r="UNK6" s="645"/>
      <c r="UNL6" s="645"/>
      <c r="UNM6" s="645"/>
      <c r="UNN6" s="645"/>
      <c r="UNO6" s="649"/>
      <c r="UNP6" s="645"/>
      <c r="UNQ6" s="645"/>
      <c r="UNR6" s="645"/>
      <c r="UNS6" s="645"/>
      <c r="UNT6" s="645"/>
      <c r="UNU6" s="645"/>
      <c r="UNV6" s="645"/>
      <c r="UNW6" s="647"/>
      <c r="UNX6" s="644"/>
      <c r="UNY6" s="645"/>
      <c r="UNZ6" s="645"/>
      <c r="UOA6" s="645"/>
      <c r="UOB6" s="645"/>
      <c r="UOC6" s="645"/>
      <c r="UOD6" s="645"/>
      <c r="UOE6" s="649"/>
      <c r="UOF6" s="645"/>
      <c r="UOG6" s="645"/>
      <c r="UOH6" s="645"/>
      <c r="UOI6" s="645"/>
      <c r="UOJ6" s="645"/>
      <c r="UOK6" s="645"/>
      <c r="UOL6" s="645"/>
      <c r="UOM6" s="647"/>
      <c r="UON6" s="644"/>
      <c r="UOO6" s="645"/>
      <c r="UOP6" s="645"/>
      <c r="UOQ6" s="645"/>
      <c r="UOR6" s="645"/>
      <c r="UOS6" s="645"/>
      <c r="UOT6" s="645"/>
      <c r="UOU6" s="649"/>
      <c r="UOV6" s="645"/>
      <c r="UOW6" s="645"/>
      <c r="UOX6" s="645"/>
      <c r="UOY6" s="645"/>
      <c r="UOZ6" s="645"/>
      <c r="UPA6" s="645"/>
      <c r="UPB6" s="645"/>
      <c r="UPC6" s="647"/>
      <c r="UPD6" s="644"/>
      <c r="UPE6" s="645"/>
      <c r="UPF6" s="645"/>
      <c r="UPG6" s="645"/>
      <c r="UPH6" s="645"/>
      <c r="UPI6" s="645"/>
      <c r="UPJ6" s="645"/>
      <c r="UPK6" s="649"/>
      <c r="UPL6" s="645"/>
      <c r="UPM6" s="645"/>
      <c r="UPN6" s="645"/>
      <c r="UPO6" s="645"/>
      <c r="UPP6" s="645"/>
      <c r="UPQ6" s="645"/>
      <c r="UPR6" s="645"/>
      <c r="UPS6" s="647"/>
      <c r="UPT6" s="644"/>
      <c r="UPU6" s="645"/>
      <c r="UPV6" s="645"/>
      <c r="UPW6" s="645"/>
      <c r="UPX6" s="645"/>
      <c r="UPY6" s="645"/>
      <c r="UPZ6" s="645"/>
      <c r="UQA6" s="649"/>
      <c r="UQB6" s="645"/>
      <c r="UQC6" s="645"/>
      <c r="UQD6" s="645"/>
      <c r="UQE6" s="645"/>
      <c r="UQF6" s="645"/>
      <c r="UQG6" s="645"/>
      <c r="UQH6" s="645"/>
      <c r="UQI6" s="647"/>
      <c r="UQJ6" s="644"/>
      <c r="UQK6" s="645"/>
      <c r="UQL6" s="645"/>
      <c r="UQM6" s="645"/>
      <c r="UQN6" s="645"/>
      <c r="UQO6" s="645"/>
      <c r="UQP6" s="645"/>
      <c r="UQQ6" s="649"/>
      <c r="UQR6" s="645"/>
      <c r="UQS6" s="645"/>
      <c r="UQT6" s="645"/>
      <c r="UQU6" s="645"/>
      <c r="UQV6" s="645"/>
      <c r="UQW6" s="645"/>
      <c r="UQX6" s="645"/>
      <c r="UQY6" s="647"/>
      <c r="UQZ6" s="644"/>
      <c r="URA6" s="645"/>
      <c r="URB6" s="645"/>
      <c r="URC6" s="645"/>
      <c r="URD6" s="645"/>
      <c r="URE6" s="645"/>
      <c r="URF6" s="645"/>
      <c r="URG6" s="649"/>
      <c r="URH6" s="645"/>
      <c r="URI6" s="645"/>
      <c r="URJ6" s="645"/>
      <c r="URK6" s="645"/>
      <c r="URL6" s="645"/>
      <c r="URM6" s="645"/>
      <c r="URN6" s="645"/>
      <c r="URO6" s="647"/>
      <c r="URP6" s="644"/>
      <c r="URQ6" s="645"/>
      <c r="URR6" s="645"/>
      <c r="URS6" s="645"/>
      <c r="URT6" s="645"/>
      <c r="URU6" s="645"/>
      <c r="URV6" s="645"/>
      <c r="URW6" s="649"/>
      <c r="URX6" s="645"/>
      <c r="URY6" s="645"/>
      <c r="URZ6" s="645"/>
      <c r="USA6" s="645"/>
      <c r="USB6" s="645"/>
      <c r="USC6" s="645"/>
      <c r="USD6" s="645"/>
      <c r="USE6" s="647"/>
      <c r="USF6" s="644"/>
      <c r="USG6" s="645"/>
      <c r="USH6" s="645"/>
      <c r="USI6" s="645"/>
      <c r="USJ6" s="645"/>
      <c r="USK6" s="645"/>
      <c r="USL6" s="645"/>
      <c r="USM6" s="649"/>
      <c r="USN6" s="645"/>
      <c r="USO6" s="645"/>
      <c r="USP6" s="645"/>
      <c r="USQ6" s="645"/>
      <c r="USR6" s="645"/>
      <c r="USS6" s="645"/>
      <c r="UST6" s="645"/>
      <c r="USU6" s="647"/>
      <c r="USV6" s="644"/>
      <c r="USW6" s="645"/>
      <c r="USX6" s="645"/>
      <c r="USY6" s="645"/>
      <c r="USZ6" s="645"/>
      <c r="UTA6" s="645"/>
      <c r="UTB6" s="645"/>
      <c r="UTC6" s="649"/>
      <c r="UTD6" s="645"/>
      <c r="UTE6" s="645"/>
      <c r="UTF6" s="645"/>
      <c r="UTG6" s="645"/>
      <c r="UTH6" s="645"/>
      <c r="UTI6" s="645"/>
      <c r="UTJ6" s="645"/>
      <c r="UTK6" s="647"/>
      <c r="UTL6" s="644"/>
      <c r="UTM6" s="645"/>
      <c r="UTN6" s="645"/>
      <c r="UTO6" s="645"/>
      <c r="UTP6" s="645"/>
      <c r="UTQ6" s="645"/>
      <c r="UTR6" s="645"/>
      <c r="UTS6" s="649"/>
      <c r="UTT6" s="645"/>
      <c r="UTU6" s="645"/>
      <c r="UTV6" s="645"/>
      <c r="UTW6" s="645"/>
      <c r="UTX6" s="645"/>
      <c r="UTY6" s="645"/>
      <c r="UTZ6" s="645"/>
      <c r="UUA6" s="647"/>
      <c r="UUB6" s="644"/>
      <c r="UUC6" s="645"/>
      <c r="UUD6" s="645"/>
      <c r="UUE6" s="645"/>
      <c r="UUF6" s="645"/>
      <c r="UUG6" s="645"/>
      <c r="UUH6" s="645"/>
      <c r="UUI6" s="649"/>
      <c r="UUJ6" s="645"/>
      <c r="UUK6" s="645"/>
      <c r="UUL6" s="645"/>
      <c r="UUM6" s="645"/>
      <c r="UUN6" s="645"/>
      <c r="UUO6" s="645"/>
      <c r="UUP6" s="645"/>
      <c r="UUQ6" s="647"/>
      <c r="UUR6" s="644"/>
      <c r="UUS6" s="645"/>
      <c r="UUT6" s="645"/>
      <c r="UUU6" s="645"/>
      <c r="UUV6" s="645"/>
      <c r="UUW6" s="645"/>
      <c r="UUX6" s="645"/>
      <c r="UUY6" s="649"/>
      <c r="UUZ6" s="645"/>
      <c r="UVA6" s="645"/>
      <c r="UVB6" s="645"/>
      <c r="UVC6" s="645"/>
      <c r="UVD6" s="645"/>
      <c r="UVE6" s="645"/>
      <c r="UVF6" s="645"/>
      <c r="UVG6" s="647"/>
      <c r="UVH6" s="644"/>
      <c r="UVI6" s="645"/>
      <c r="UVJ6" s="645"/>
      <c r="UVK6" s="645"/>
      <c r="UVL6" s="645"/>
      <c r="UVM6" s="645"/>
      <c r="UVN6" s="645"/>
      <c r="UVO6" s="649"/>
      <c r="UVP6" s="645"/>
      <c r="UVQ6" s="645"/>
      <c r="UVR6" s="645"/>
      <c r="UVS6" s="645"/>
      <c r="UVT6" s="645"/>
      <c r="UVU6" s="645"/>
      <c r="UVV6" s="645"/>
      <c r="UVW6" s="647"/>
      <c r="UVX6" s="644"/>
      <c r="UVY6" s="645"/>
      <c r="UVZ6" s="645"/>
      <c r="UWA6" s="645"/>
      <c r="UWB6" s="645"/>
      <c r="UWC6" s="645"/>
      <c r="UWD6" s="645"/>
      <c r="UWE6" s="649"/>
      <c r="UWF6" s="645"/>
      <c r="UWG6" s="645"/>
      <c r="UWH6" s="645"/>
      <c r="UWI6" s="645"/>
      <c r="UWJ6" s="645"/>
      <c r="UWK6" s="645"/>
      <c r="UWL6" s="645"/>
      <c r="UWM6" s="647"/>
      <c r="UWN6" s="644"/>
      <c r="UWO6" s="645"/>
      <c r="UWP6" s="645"/>
      <c r="UWQ6" s="645"/>
      <c r="UWR6" s="645"/>
      <c r="UWS6" s="645"/>
      <c r="UWT6" s="645"/>
      <c r="UWU6" s="649"/>
      <c r="UWV6" s="645"/>
      <c r="UWW6" s="645"/>
      <c r="UWX6" s="645"/>
      <c r="UWY6" s="645"/>
      <c r="UWZ6" s="645"/>
      <c r="UXA6" s="645"/>
      <c r="UXB6" s="645"/>
      <c r="UXC6" s="647"/>
      <c r="UXD6" s="644"/>
      <c r="UXE6" s="645"/>
      <c r="UXF6" s="645"/>
      <c r="UXG6" s="645"/>
      <c r="UXH6" s="645"/>
      <c r="UXI6" s="645"/>
      <c r="UXJ6" s="645"/>
      <c r="UXK6" s="649"/>
      <c r="UXL6" s="645"/>
      <c r="UXM6" s="645"/>
      <c r="UXN6" s="645"/>
      <c r="UXO6" s="645"/>
      <c r="UXP6" s="645"/>
      <c r="UXQ6" s="645"/>
      <c r="UXR6" s="645"/>
      <c r="UXS6" s="647"/>
      <c r="UXT6" s="644"/>
      <c r="UXU6" s="645"/>
      <c r="UXV6" s="645"/>
      <c r="UXW6" s="645"/>
      <c r="UXX6" s="645"/>
      <c r="UXY6" s="645"/>
      <c r="UXZ6" s="645"/>
      <c r="UYA6" s="649"/>
      <c r="UYB6" s="645"/>
      <c r="UYC6" s="645"/>
      <c r="UYD6" s="645"/>
      <c r="UYE6" s="645"/>
      <c r="UYF6" s="645"/>
      <c r="UYG6" s="645"/>
      <c r="UYH6" s="645"/>
      <c r="UYI6" s="647"/>
      <c r="UYJ6" s="644"/>
      <c r="UYK6" s="645"/>
      <c r="UYL6" s="645"/>
      <c r="UYM6" s="645"/>
      <c r="UYN6" s="645"/>
      <c r="UYO6" s="645"/>
      <c r="UYP6" s="645"/>
      <c r="UYQ6" s="649"/>
      <c r="UYR6" s="645"/>
      <c r="UYS6" s="645"/>
      <c r="UYT6" s="645"/>
      <c r="UYU6" s="645"/>
      <c r="UYV6" s="645"/>
      <c r="UYW6" s="645"/>
      <c r="UYX6" s="645"/>
      <c r="UYY6" s="647"/>
      <c r="UYZ6" s="644"/>
      <c r="UZA6" s="645"/>
      <c r="UZB6" s="645"/>
      <c r="UZC6" s="645"/>
      <c r="UZD6" s="645"/>
      <c r="UZE6" s="645"/>
      <c r="UZF6" s="645"/>
      <c r="UZG6" s="649"/>
      <c r="UZH6" s="645"/>
      <c r="UZI6" s="645"/>
      <c r="UZJ6" s="645"/>
      <c r="UZK6" s="645"/>
      <c r="UZL6" s="645"/>
      <c r="UZM6" s="645"/>
      <c r="UZN6" s="645"/>
      <c r="UZO6" s="647"/>
      <c r="UZP6" s="644"/>
      <c r="UZQ6" s="645"/>
      <c r="UZR6" s="645"/>
      <c r="UZS6" s="645"/>
      <c r="UZT6" s="645"/>
      <c r="UZU6" s="645"/>
      <c r="UZV6" s="645"/>
      <c r="UZW6" s="649"/>
      <c r="UZX6" s="645"/>
      <c r="UZY6" s="645"/>
      <c r="UZZ6" s="645"/>
      <c r="VAA6" s="645"/>
      <c r="VAB6" s="645"/>
      <c r="VAC6" s="645"/>
      <c r="VAD6" s="645"/>
      <c r="VAE6" s="647"/>
      <c r="VAF6" s="644"/>
      <c r="VAG6" s="645"/>
      <c r="VAH6" s="645"/>
      <c r="VAI6" s="645"/>
      <c r="VAJ6" s="645"/>
      <c r="VAK6" s="645"/>
      <c r="VAL6" s="645"/>
      <c r="VAM6" s="649"/>
      <c r="VAN6" s="645"/>
      <c r="VAO6" s="645"/>
      <c r="VAP6" s="645"/>
      <c r="VAQ6" s="645"/>
      <c r="VAR6" s="645"/>
      <c r="VAS6" s="645"/>
      <c r="VAT6" s="645"/>
      <c r="VAU6" s="647"/>
      <c r="VAV6" s="644"/>
      <c r="VAW6" s="645"/>
      <c r="VAX6" s="645"/>
      <c r="VAY6" s="645"/>
      <c r="VAZ6" s="645"/>
      <c r="VBA6" s="645"/>
      <c r="VBB6" s="645"/>
      <c r="VBC6" s="649"/>
      <c r="VBD6" s="645"/>
      <c r="VBE6" s="645"/>
      <c r="VBF6" s="645"/>
      <c r="VBG6" s="645"/>
      <c r="VBH6" s="645"/>
      <c r="VBI6" s="645"/>
      <c r="VBJ6" s="645"/>
      <c r="VBK6" s="647"/>
      <c r="VBL6" s="644"/>
      <c r="VBM6" s="645"/>
      <c r="VBN6" s="645"/>
      <c r="VBO6" s="645"/>
      <c r="VBP6" s="645"/>
      <c r="VBQ6" s="645"/>
      <c r="VBR6" s="645"/>
      <c r="VBS6" s="649"/>
      <c r="VBT6" s="645"/>
      <c r="VBU6" s="645"/>
      <c r="VBV6" s="645"/>
      <c r="VBW6" s="645"/>
      <c r="VBX6" s="645"/>
      <c r="VBY6" s="645"/>
      <c r="VBZ6" s="645"/>
      <c r="VCA6" s="647"/>
      <c r="VCB6" s="644"/>
      <c r="VCC6" s="645"/>
      <c r="VCD6" s="645"/>
      <c r="VCE6" s="645"/>
      <c r="VCF6" s="645"/>
      <c r="VCG6" s="645"/>
      <c r="VCH6" s="645"/>
      <c r="VCI6" s="649"/>
      <c r="VCJ6" s="645"/>
      <c r="VCK6" s="645"/>
      <c r="VCL6" s="645"/>
      <c r="VCM6" s="645"/>
      <c r="VCN6" s="645"/>
      <c r="VCO6" s="645"/>
      <c r="VCP6" s="645"/>
      <c r="VCQ6" s="647"/>
      <c r="VCR6" s="644"/>
      <c r="VCS6" s="645"/>
      <c r="VCT6" s="645"/>
      <c r="VCU6" s="645"/>
      <c r="VCV6" s="645"/>
      <c r="VCW6" s="645"/>
      <c r="VCX6" s="645"/>
      <c r="VCY6" s="649"/>
      <c r="VCZ6" s="645"/>
      <c r="VDA6" s="645"/>
      <c r="VDB6" s="645"/>
      <c r="VDC6" s="645"/>
      <c r="VDD6" s="645"/>
      <c r="VDE6" s="645"/>
      <c r="VDF6" s="645"/>
      <c r="VDG6" s="647"/>
      <c r="VDH6" s="644"/>
      <c r="VDI6" s="645"/>
      <c r="VDJ6" s="645"/>
      <c r="VDK6" s="645"/>
      <c r="VDL6" s="645"/>
      <c r="VDM6" s="645"/>
      <c r="VDN6" s="645"/>
      <c r="VDO6" s="649"/>
      <c r="VDP6" s="645"/>
      <c r="VDQ6" s="645"/>
      <c r="VDR6" s="645"/>
      <c r="VDS6" s="645"/>
      <c r="VDT6" s="645"/>
      <c r="VDU6" s="645"/>
      <c r="VDV6" s="645"/>
      <c r="VDW6" s="647"/>
      <c r="VDX6" s="644"/>
      <c r="VDY6" s="645"/>
      <c r="VDZ6" s="645"/>
      <c r="VEA6" s="645"/>
      <c r="VEB6" s="645"/>
      <c r="VEC6" s="645"/>
      <c r="VED6" s="645"/>
      <c r="VEE6" s="649"/>
      <c r="VEF6" s="645"/>
      <c r="VEG6" s="645"/>
      <c r="VEH6" s="645"/>
      <c r="VEI6" s="645"/>
      <c r="VEJ6" s="645"/>
      <c r="VEK6" s="645"/>
      <c r="VEL6" s="645"/>
      <c r="VEM6" s="647"/>
      <c r="VEN6" s="644"/>
      <c r="VEO6" s="645"/>
      <c r="VEP6" s="645"/>
      <c r="VEQ6" s="645"/>
      <c r="VER6" s="645"/>
      <c r="VES6" s="645"/>
      <c r="VET6" s="645"/>
      <c r="VEU6" s="649"/>
      <c r="VEV6" s="645"/>
      <c r="VEW6" s="645"/>
      <c r="VEX6" s="645"/>
      <c r="VEY6" s="645"/>
      <c r="VEZ6" s="645"/>
      <c r="VFA6" s="645"/>
      <c r="VFB6" s="645"/>
      <c r="VFC6" s="647"/>
      <c r="VFD6" s="644"/>
      <c r="VFE6" s="645"/>
      <c r="VFF6" s="645"/>
      <c r="VFG6" s="645"/>
      <c r="VFH6" s="645"/>
      <c r="VFI6" s="645"/>
      <c r="VFJ6" s="645"/>
      <c r="VFK6" s="649"/>
      <c r="VFL6" s="645"/>
      <c r="VFM6" s="645"/>
      <c r="VFN6" s="645"/>
      <c r="VFO6" s="645"/>
      <c r="VFP6" s="645"/>
      <c r="VFQ6" s="645"/>
      <c r="VFR6" s="645"/>
      <c r="VFS6" s="647"/>
      <c r="VFT6" s="644"/>
      <c r="VFU6" s="645"/>
      <c r="VFV6" s="645"/>
      <c r="VFW6" s="645"/>
      <c r="VFX6" s="645"/>
      <c r="VFY6" s="645"/>
      <c r="VFZ6" s="645"/>
      <c r="VGA6" s="649"/>
      <c r="VGB6" s="645"/>
      <c r="VGC6" s="645"/>
      <c r="VGD6" s="645"/>
      <c r="VGE6" s="645"/>
      <c r="VGF6" s="645"/>
      <c r="VGG6" s="645"/>
      <c r="VGH6" s="645"/>
      <c r="VGI6" s="647"/>
      <c r="VGJ6" s="644"/>
      <c r="VGK6" s="645"/>
      <c r="VGL6" s="645"/>
      <c r="VGM6" s="645"/>
      <c r="VGN6" s="645"/>
      <c r="VGO6" s="645"/>
      <c r="VGP6" s="645"/>
      <c r="VGQ6" s="649"/>
      <c r="VGR6" s="645"/>
      <c r="VGS6" s="645"/>
      <c r="VGT6" s="645"/>
      <c r="VGU6" s="645"/>
      <c r="VGV6" s="645"/>
      <c r="VGW6" s="645"/>
      <c r="VGX6" s="645"/>
      <c r="VGY6" s="647"/>
      <c r="VGZ6" s="644"/>
      <c r="VHA6" s="645"/>
      <c r="VHB6" s="645"/>
      <c r="VHC6" s="645"/>
      <c r="VHD6" s="645"/>
      <c r="VHE6" s="645"/>
      <c r="VHF6" s="645"/>
      <c r="VHG6" s="649"/>
      <c r="VHH6" s="645"/>
      <c r="VHI6" s="645"/>
      <c r="VHJ6" s="645"/>
      <c r="VHK6" s="645"/>
      <c r="VHL6" s="645"/>
      <c r="VHM6" s="645"/>
      <c r="VHN6" s="645"/>
      <c r="VHO6" s="647"/>
      <c r="VHP6" s="644"/>
      <c r="VHQ6" s="645"/>
      <c r="VHR6" s="645"/>
      <c r="VHS6" s="645"/>
      <c r="VHT6" s="645"/>
      <c r="VHU6" s="645"/>
      <c r="VHV6" s="645"/>
      <c r="VHW6" s="649"/>
      <c r="VHX6" s="645"/>
      <c r="VHY6" s="645"/>
      <c r="VHZ6" s="645"/>
      <c r="VIA6" s="645"/>
      <c r="VIB6" s="645"/>
      <c r="VIC6" s="645"/>
      <c r="VID6" s="645"/>
      <c r="VIE6" s="647"/>
      <c r="VIF6" s="644"/>
      <c r="VIG6" s="645"/>
      <c r="VIH6" s="645"/>
      <c r="VII6" s="645"/>
      <c r="VIJ6" s="645"/>
      <c r="VIK6" s="645"/>
      <c r="VIL6" s="645"/>
      <c r="VIM6" s="649"/>
      <c r="VIN6" s="645"/>
      <c r="VIO6" s="645"/>
      <c r="VIP6" s="645"/>
      <c r="VIQ6" s="645"/>
      <c r="VIR6" s="645"/>
      <c r="VIS6" s="645"/>
      <c r="VIT6" s="645"/>
      <c r="VIU6" s="647"/>
      <c r="VIV6" s="644"/>
      <c r="VIW6" s="645"/>
      <c r="VIX6" s="645"/>
      <c r="VIY6" s="645"/>
      <c r="VIZ6" s="645"/>
      <c r="VJA6" s="645"/>
      <c r="VJB6" s="645"/>
      <c r="VJC6" s="649"/>
      <c r="VJD6" s="645"/>
      <c r="VJE6" s="645"/>
      <c r="VJF6" s="645"/>
      <c r="VJG6" s="645"/>
      <c r="VJH6" s="645"/>
      <c r="VJI6" s="645"/>
      <c r="VJJ6" s="645"/>
      <c r="VJK6" s="647"/>
      <c r="VJL6" s="644"/>
      <c r="VJM6" s="645"/>
      <c r="VJN6" s="645"/>
      <c r="VJO6" s="645"/>
      <c r="VJP6" s="645"/>
      <c r="VJQ6" s="645"/>
      <c r="VJR6" s="645"/>
      <c r="VJS6" s="649"/>
      <c r="VJT6" s="645"/>
      <c r="VJU6" s="645"/>
      <c r="VJV6" s="645"/>
      <c r="VJW6" s="645"/>
      <c r="VJX6" s="645"/>
      <c r="VJY6" s="645"/>
      <c r="VJZ6" s="645"/>
      <c r="VKA6" s="647"/>
      <c r="VKB6" s="644"/>
      <c r="VKC6" s="645"/>
      <c r="VKD6" s="645"/>
      <c r="VKE6" s="645"/>
      <c r="VKF6" s="645"/>
      <c r="VKG6" s="645"/>
      <c r="VKH6" s="645"/>
      <c r="VKI6" s="649"/>
      <c r="VKJ6" s="645"/>
      <c r="VKK6" s="645"/>
      <c r="VKL6" s="645"/>
      <c r="VKM6" s="645"/>
      <c r="VKN6" s="645"/>
      <c r="VKO6" s="645"/>
      <c r="VKP6" s="645"/>
      <c r="VKQ6" s="647"/>
      <c r="VKR6" s="644"/>
      <c r="VKS6" s="645"/>
      <c r="VKT6" s="645"/>
      <c r="VKU6" s="645"/>
      <c r="VKV6" s="645"/>
      <c r="VKW6" s="645"/>
      <c r="VKX6" s="645"/>
      <c r="VKY6" s="649"/>
      <c r="VKZ6" s="645"/>
      <c r="VLA6" s="645"/>
      <c r="VLB6" s="645"/>
      <c r="VLC6" s="645"/>
      <c r="VLD6" s="645"/>
      <c r="VLE6" s="645"/>
      <c r="VLF6" s="645"/>
      <c r="VLG6" s="647"/>
      <c r="VLH6" s="644"/>
      <c r="VLI6" s="645"/>
      <c r="VLJ6" s="645"/>
      <c r="VLK6" s="645"/>
      <c r="VLL6" s="645"/>
      <c r="VLM6" s="645"/>
      <c r="VLN6" s="645"/>
      <c r="VLO6" s="649"/>
      <c r="VLP6" s="645"/>
      <c r="VLQ6" s="645"/>
      <c r="VLR6" s="645"/>
      <c r="VLS6" s="645"/>
      <c r="VLT6" s="645"/>
      <c r="VLU6" s="645"/>
      <c r="VLV6" s="645"/>
      <c r="VLW6" s="647"/>
      <c r="VLX6" s="644"/>
      <c r="VLY6" s="645"/>
      <c r="VLZ6" s="645"/>
      <c r="VMA6" s="645"/>
      <c r="VMB6" s="645"/>
      <c r="VMC6" s="645"/>
      <c r="VMD6" s="645"/>
      <c r="VME6" s="649"/>
      <c r="VMF6" s="645"/>
      <c r="VMG6" s="645"/>
      <c r="VMH6" s="645"/>
      <c r="VMI6" s="645"/>
      <c r="VMJ6" s="645"/>
      <c r="VMK6" s="645"/>
      <c r="VML6" s="645"/>
      <c r="VMM6" s="647"/>
      <c r="VMN6" s="644"/>
      <c r="VMO6" s="645"/>
      <c r="VMP6" s="645"/>
      <c r="VMQ6" s="645"/>
      <c r="VMR6" s="645"/>
      <c r="VMS6" s="645"/>
      <c r="VMT6" s="645"/>
      <c r="VMU6" s="649"/>
      <c r="VMV6" s="645"/>
      <c r="VMW6" s="645"/>
      <c r="VMX6" s="645"/>
      <c r="VMY6" s="645"/>
      <c r="VMZ6" s="645"/>
      <c r="VNA6" s="645"/>
      <c r="VNB6" s="645"/>
      <c r="VNC6" s="647"/>
      <c r="VND6" s="644"/>
      <c r="VNE6" s="645"/>
      <c r="VNF6" s="645"/>
      <c r="VNG6" s="645"/>
      <c r="VNH6" s="645"/>
      <c r="VNI6" s="645"/>
      <c r="VNJ6" s="645"/>
      <c r="VNK6" s="649"/>
      <c r="VNL6" s="645"/>
      <c r="VNM6" s="645"/>
      <c r="VNN6" s="645"/>
      <c r="VNO6" s="645"/>
      <c r="VNP6" s="645"/>
      <c r="VNQ6" s="645"/>
      <c r="VNR6" s="645"/>
      <c r="VNS6" s="647"/>
      <c r="VNT6" s="644"/>
      <c r="VNU6" s="645"/>
      <c r="VNV6" s="645"/>
      <c r="VNW6" s="645"/>
      <c r="VNX6" s="645"/>
      <c r="VNY6" s="645"/>
      <c r="VNZ6" s="645"/>
      <c r="VOA6" s="649"/>
      <c r="VOB6" s="645"/>
      <c r="VOC6" s="645"/>
      <c r="VOD6" s="645"/>
      <c r="VOE6" s="645"/>
      <c r="VOF6" s="645"/>
      <c r="VOG6" s="645"/>
      <c r="VOH6" s="645"/>
      <c r="VOI6" s="647"/>
      <c r="VOJ6" s="644"/>
      <c r="VOK6" s="645"/>
      <c r="VOL6" s="645"/>
      <c r="VOM6" s="645"/>
      <c r="VON6" s="645"/>
      <c r="VOO6" s="645"/>
      <c r="VOP6" s="645"/>
      <c r="VOQ6" s="649"/>
      <c r="VOR6" s="645"/>
      <c r="VOS6" s="645"/>
      <c r="VOT6" s="645"/>
      <c r="VOU6" s="645"/>
      <c r="VOV6" s="645"/>
      <c r="VOW6" s="645"/>
      <c r="VOX6" s="645"/>
      <c r="VOY6" s="647"/>
      <c r="VOZ6" s="644"/>
      <c r="VPA6" s="645"/>
      <c r="VPB6" s="645"/>
      <c r="VPC6" s="645"/>
      <c r="VPD6" s="645"/>
      <c r="VPE6" s="645"/>
      <c r="VPF6" s="645"/>
      <c r="VPG6" s="649"/>
      <c r="VPH6" s="645"/>
      <c r="VPI6" s="645"/>
      <c r="VPJ6" s="645"/>
      <c r="VPK6" s="645"/>
      <c r="VPL6" s="645"/>
      <c r="VPM6" s="645"/>
      <c r="VPN6" s="645"/>
      <c r="VPO6" s="647"/>
      <c r="VPP6" s="644"/>
      <c r="VPQ6" s="645"/>
      <c r="VPR6" s="645"/>
      <c r="VPS6" s="645"/>
      <c r="VPT6" s="645"/>
      <c r="VPU6" s="645"/>
      <c r="VPV6" s="645"/>
      <c r="VPW6" s="649"/>
      <c r="VPX6" s="645"/>
      <c r="VPY6" s="645"/>
      <c r="VPZ6" s="645"/>
      <c r="VQA6" s="645"/>
      <c r="VQB6" s="645"/>
      <c r="VQC6" s="645"/>
      <c r="VQD6" s="645"/>
      <c r="VQE6" s="647"/>
      <c r="VQF6" s="644"/>
      <c r="VQG6" s="645"/>
      <c r="VQH6" s="645"/>
      <c r="VQI6" s="645"/>
      <c r="VQJ6" s="645"/>
      <c r="VQK6" s="645"/>
      <c r="VQL6" s="645"/>
      <c r="VQM6" s="649"/>
      <c r="VQN6" s="645"/>
      <c r="VQO6" s="645"/>
      <c r="VQP6" s="645"/>
      <c r="VQQ6" s="645"/>
      <c r="VQR6" s="645"/>
      <c r="VQS6" s="645"/>
      <c r="VQT6" s="645"/>
      <c r="VQU6" s="647"/>
      <c r="VQV6" s="644"/>
      <c r="VQW6" s="645"/>
      <c r="VQX6" s="645"/>
      <c r="VQY6" s="645"/>
      <c r="VQZ6" s="645"/>
      <c r="VRA6" s="645"/>
      <c r="VRB6" s="645"/>
      <c r="VRC6" s="649"/>
      <c r="VRD6" s="645"/>
      <c r="VRE6" s="645"/>
      <c r="VRF6" s="645"/>
      <c r="VRG6" s="645"/>
      <c r="VRH6" s="645"/>
      <c r="VRI6" s="645"/>
      <c r="VRJ6" s="645"/>
      <c r="VRK6" s="647"/>
      <c r="VRL6" s="644"/>
      <c r="VRM6" s="645"/>
      <c r="VRN6" s="645"/>
      <c r="VRO6" s="645"/>
      <c r="VRP6" s="645"/>
      <c r="VRQ6" s="645"/>
      <c r="VRR6" s="645"/>
      <c r="VRS6" s="649"/>
      <c r="VRT6" s="645"/>
      <c r="VRU6" s="645"/>
      <c r="VRV6" s="645"/>
      <c r="VRW6" s="645"/>
      <c r="VRX6" s="645"/>
      <c r="VRY6" s="645"/>
      <c r="VRZ6" s="645"/>
      <c r="VSA6" s="647"/>
      <c r="VSB6" s="644"/>
      <c r="VSC6" s="645"/>
      <c r="VSD6" s="645"/>
      <c r="VSE6" s="645"/>
      <c r="VSF6" s="645"/>
      <c r="VSG6" s="645"/>
      <c r="VSH6" s="645"/>
      <c r="VSI6" s="649"/>
      <c r="VSJ6" s="645"/>
      <c r="VSK6" s="645"/>
      <c r="VSL6" s="645"/>
      <c r="VSM6" s="645"/>
      <c r="VSN6" s="645"/>
      <c r="VSO6" s="645"/>
      <c r="VSP6" s="645"/>
      <c r="VSQ6" s="647"/>
      <c r="VSR6" s="644"/>
      <c r="VSS6" s="645"/>
      <c r="VST6" s="645"/>
      <c r="VSU6" s="645"/>
      <c r="VSV6" s="645"/>
      <c r="VSW6" s="645"/>
      <c r="VSX6" s="645"/>
      <c r="VSY6" s="649"/>
      <c r="VSZ6" s="645"/>
      <c r="VTA6" s="645"/>
      <c r="VTB6" s="645"/>
      <c r="VTC6" s="645"/>
      <c r="VTD6" s="645"/>
      <c r="VTE6" s="645"/>
      <c r="VTF6" s="645"/>
      <c r="VTG6" s="647"/>
      <c r="VTH6" s="644"/>
      <c r="VTI6" s="645"/>
      <c r="VTJ6" s="645"/>
      <c r="VTK6" s="645"/>
      <c r="VTL6" s="645"/>
      <c r="VTM6" s="645"/>
      <c r="VTN6" s="645"/>
      <c r="VTO6" s="649"/>
      <c r="VTP6" s="645"/>
      <c r="VTQ6" s="645"/>
      <c r="VTR6" s="645"/>
      <c r="VTS6" s="645"/>
      <c r="VTT6" s="645"/>
      <c r="VTU6" s="645"/>
      <c r="VTV6" s="645"/>
      <c r="VTW6" s="647"/>
      <c r="VTX6" s="644"/>
      <c r="VTY6" s="645"/>
      <c r="VTZ6" s="645"/>
      <c r="VUA6" s="645"/>
      <c r="VUB6" s="645"/>
      <c r="VUC6" s="645"/>
      <c r="VUD6" s="645"/>
      <c r="VUE6" s="649"/>
      <c r="VUF6" s="645"/>
      <c r="VUG6" s="645"/>
      <c r="VUH6" s="645"/>
      <c r="VUI6" s="645"/>
      <c r="VUJ6" s="645"/>
      <c r="VUK6" s="645"/>
      <c r="VUL6" s="645"/>
      <c r="VUM6" s="647"/>
      <c r="VUN6" s="644"/>
      <c r="VUO6" s="645"/>
      <c r="VUP6" s="645"/>
      <c r="VUQ6" s="645"/>
      <c r="VUR6" s="645"/>
      <c r="VUS6" s="645"/>
      <c r="VUT6" s="645"/>
      <c r="VUU6" s="649"/>
      <c r="VUV6" s="645"/>
      <c r="VUW6" s="645"/>
      <c r="VUX6" s="645"/>
      <c r="VUY6" s="645"/>
      <c r="VUZ6" s="645"/>
      <c r="VVA6" s="645"/>
      <c r="VVB6" s="645"/>
      <c r="VVC6" s="647"/>
      <c r="VVD6" s="644"/>
      <c r="VVE6" s="645"/>
      <c r="VVF6" s="645"/>
      <c r="VVG6" s="645"/>
      <c r="VVH6" s="645"/>
      <c r="VVI6" s="645"/>
      <c r="VVJ6" s="645"/>
      <c r="VVK6" s="649"/>
      <c r="VVL6" s="645"/>
      <c r="VVM6" s="645"/>
      <c r="VVN6" s="645"/>
      <c r="VVO6" s="645"/>
      <c r="VVP6" s="645"/>
      <c r="VVQ6" s="645"/>
      <c r="VVR6" s="645"/>
      <c r="VVS6" s="647"/>
      <c r="VVT6" s="644"/>
      <c r="VVU6" s="645"/>
      <c r="VVV6" s="645"/>
      <c r="VVW6" s="645"/>
      <c r="VVX6" s="645"/>
      <c r="VVY6" s="645"/>
      <c r="VVZ6" s="645"/>
      <c r="VWA6" s="649"/>
      <c r="VWB6" s="645"/>
      <c r="VWC6" s="645"/>
      <c r="VWD6" s="645"/>
      <c r="VWE6" s="645"/>
      <c r="VWF6" s="645"/>
      <c r="VWG6" s="645"/>
      <c r="VWH6" s="645"/>
      <c r="VWI6" s="647"/>
      <c r="VWJ6" s="644"/>
      <c r="VWK6" s="645"/>
      <c r="VWL6" s="645"/>
      <c r="VWM6" s="645"/>
      <c r="VWN6" s="645"/>
      <c r="VWO6" s="645"/>
      <c r="VWP6" s="645"/>
      <c r="VWQ6" s="649"/>
      <c r="VWR6" s="645"/>
      <c r="VWS6" s="645"/>
      <c r="VWT6" s="645"/>
      <c r="VWU6" s="645"/>
      <c r="VWV6" s="645"/>
      <c r="VWW6" s="645"/>
      <c r="VWX6" s="645"/>
      <c r="VWY6" s="647"/>
      <c r="VWZ6" s="644"/>
      <c r="VXA6" s="645"/>
      <c r="VXB6" s="645"/>
      <c r="VXC6" s="645"/>
      <c r="VXD6" s="645"/>
      <c r="VXE6" s="645"/>
      <c r="VXF6" s="645"/>
      <c r="VXG6" s="649"/>
      <c r="VXH6" s="645"/>
      <c r="VXI6" s="645"/>
      <c r="VXJ6" s="645"/>
      <c r="VXK6" s="645"/>
      <c r="VXL6" s="645"/>
      <c r="VXM6" s="645"/>
      <c r="VXN6" s="645"/>
      <c r="VXO6" s="647"/>
      <c r="VXP6" s="644"/>
      <c r="VXQ6" s="645"/>
      <c r="VXR6" s="645"/>
      <c r="VXS6" s="645"/>
      <c r="VXT6" s="645"/>
      <c r="VXU6" s="645"/>
      <c r="VXV6" s="645"/>
      <c r="VXW6" s="649"/>
      <c r="VXX6" s="645"/>
      <c r="VXY6" s="645"/>
      <c r="VXZ6" s="645"/>
      <c r="VYA6" s="645"/>
      <c r="VYB6" s="645"/>
      <c r="VYC6" s="645"/>
      <c r="VYD6" s="645"/>
      <c r="VYE6" s="647"/>
      <c r="VYF6" s="644"/>
      <c r="VYG6" s="645"/>
      <c r="VYH6" s="645"/>
      <c r="VYI6" s="645"/>
      <c r="VYJ6" s="645"/>
      <c r="VYK6" s="645"/>
      <c r="VYL6" s="645"/>
      <c r="VYM6" s="649"/>
      <c r="VYN6" s="645"/>
      <c r="VYO6" s="645"/>
      <c r="VYP6" s="645"/>
      <c r="VYQ6" s="645"/>
      <c r="VYR6" s="645"/>
      <c r="VYS6" s="645"/>
      <c r="VYT6" s="645"/>
      <c r="VYU6" s="647"/>
      <c r="VYV6" s="644"/>
      <c r="VYW6" s="645"/>
      <c r="VYX6" s="645"/>
      <c r="VYY6" s="645"/>
      <c r="VYZ6" s="645"/>
      <c r="VZA6" s="645"/>
      <c r="VZB6" s="645"/>
      <c r="VZC6" s="649"/>
      <c r="VZD6" s="645"/>
      <c r="VZE6" s="645"/>
      <c r="VZF6" s="645"/>
      <c r="VZG6" s="645"/>
      <c r="VZH6" s="645"/>
      <c r="VZI6" s="645"/>
      <c r="VZJ6" s="645"/>
      <c r="VZK6" s="647"/>
      <c r="VZL6" s="644"/>
      <c r="VZM6" s="645"/>
      <c r="VZN6" s="645"/>
      <c r="VZO6" s="645"/>
      <c r="VZP6" s="645"/>
      <c r="VZQ6" s="645"/>
      <c r="VZR6" s="645"/>
      <c r="VZS6" s="649"/>
      <c r="VZT6" s="645"/>
      <c r="VZU6" s="645"/>
      <c r="VZV6" s="645"/>
      <c r="VZW6" s="645"/>
      <c r="VZX6" s="645"/>
      <c r="VZY6" s="645"/>
      <c r="VZZ6" s="645"/>
      <c r="WAA6" s="647"/>
      <c r="WAB6" s="644"/>
      <c r="WAC6" s="645"/>
      <c r="WAD6" s="645"/>
      <c r="WAE6" s="645"/>
      <c r="WAF6" s="645"/>
      <c r="WAG6" s="645"/>
      <c r="WAH6" s="645"/>
      <c r="WAI6" s="649"/>
      <c r="WAJ6" s="645"/>
      <c r="WAK6" s="645"/>
      <c r="WAL6" s="645"/>
      <c r="WAM6" s="645"/>
      <c r="WAN6" s="645"/>
      <c r="WAO6" s="645"/>
      <c r="WAP6" s="645"/>
      <c r="WAQ6" s="647"/>
      <c r="WAR6" s="644"/>
      <c r="WAS6" s="645"/>
      <c r="WAT6" s="645"/>
      <c r="WAU6" s="645"/>
      <c r="WAV6" s="645"/>
      <c r="WAW6" s="645"/>
      <c r="WAX6" s="645"/>
      <c r="WAY6" s="649"/>
      <c r="WAZ6" s="645"/>
      <c r="WBA6" s="645"/>
      <c r="WBB6" s="645"/>
      <c r="WBC6" s="645"/>
      <c r="WBD6" s="645"/>
      <c r="WBE6" s="645"/>
      <c r="WBF6" s="645"/>
      <c r="WBG6" s="647"/>
      <c r="WBH6" s="644"/>
      <c r="WBI6" s="645"/>
      <c r="WBJ6" s="645"/>
      <c r="WBK6" s="645"/>
      <c r="WBL6" s="645"/>
      <c r="WBM6" s="645"/>
      <c r="WBN6" s="645"/>
      <c r="WBO6" s="649"/>
      <c r="WBP6" s="645"/>
      <c r="WBQ6" s="645"/>
      <c r="WBR6" s="645"/>
      <c r="WBS6" s="645"/>
      <c r="WBT6" s="645"/>
      <c r="WBU6" s="645"/>
      <c r="WBV6" s="645"/>
      <c r="WBW6" s="647"/>
      <c r="WBX6" s="644"/>
      <c r="WBY6" s="645"/>
      <c r="WBZ6" s="645"/>
      <c r="WCA6" s="645"/>
      <c r="WCB6" s="645"/>
      <c r="WCC6" s="645"/>
      <c r="WCD6" s="645"/>
      <c r="WCE6" s="649"/>
      <c r="WCF6" s="645"/>
      <c r="WCG6" s="645"/>
      <c r="WCH6" s="645"/>
      <c r="WCI6" s="645"/>
      <c r="WCJ6" s="645"/>
      <c r="WCK6" s="645"/>
      <c r="WCL6" s="645"/>
      <c r="WCM6" s="647"/>
      <c r="WCN6" s="644"/>
      <c r="WCO6" s="645"/>
      <c r="WCP6" s="645"/>
      <c r="WCQ6" s="645"/>
      <c r="WCR6" s="645"/>
      <c r="WCS6" s="645"/>
      <c r="WCT6" s="645"/>
      <c r="WCU6" s="649"/>
      <c r="WCV6" s="645"/>
      <c r="WCW6" s="645"/>
      <c r="WCX6" s="645"/>
      <c r="WCY6" s="645"/>
      <c r="WCZ6" s="645"/>
      <c r="WDA6" s="645"/>
      <c r="WDB6" s="645"/>
      <c r="WDC6" s="647"/>
      <c r="WDD6" s="644"/>
      <c r="WDE6" s="645"/>
      <c r="WDF6" s="645"/>
      <c r="WDG6" s="645"/>
      <c r="WDH6" s="645"/>
      <c r="WDI6" s="645"/>
      <c r="WDJ6" s="645"/>
      <c r="WDK6" s="649"/>
      <c r="WDL6" s="645"/>
      <c r="WDM6" s="645"/>
      <c r="WDN6" s="645"/>
      <c r="WDO6" s="645"/>
      <c r="WDP6" s="645"/>
      <c r="WDQ6" s="645"/>
      <c r="WDR6" s="645"/>
      <c r="WDS6" s="647"/>
      <c r="WDT6" s="644"/>
      <c r="WDU6" s="645"/>
      <c r="WDV6" s="645"/>
      <c r="WDW6" s="645"/>
      <c r="WDX6" s="645"/>
      <c r="WDY6" s="645"/>
      <c r="WDZ6" s="645"/>
      <c r="WEA6" s="649"/>
      <c r="WEB6" s="645"/>
      <c r="WEC6" s="645"/>
      <c r="WED6" s="645"/>
      <c r="WEE6" s="645"/>
      <c r="WEF6" s="645"/>
      <c r="WEG6" s="645"/>
      <c r="WEH6" s="645"/>
      <c r="WEI6" s="647"/>
      <c r="WEJ6" s="644"/>
      <c r="WEK6" s="645"/>
      <c r="WEL6" s="645"/>
      <c r="WEM6" s="645"/>
      <c r="WEN6" s="645"/>
      <c r="WEO6" s="645"/>
      <c r="WEP6" s="645"/>
      <c r="WEQ6" s="649"/>
      <c r="WER6" s="645"/>
      <c r="WES6" s="645"/>
      <c r="WET6" s="645"/>
      <c r="WEU6" s="645"/>
      <c r="WEV6" s="645"/>
      <c r="WEW6" s="645"/>
      <c r="WEX6" s="645"/>
      <c r="WEY6" s="647"/>
      <c r="WEZ6" s="644"/>
      <c r="WFA6" s="645"/>
      <c r="WFB6" s="645"/>
      <c r="WFC6" s="645"/>
      <c r="WFD6" s="645"/>
      <c r="WFE6" s="645"/>
      <c r="WFF6" s="645"/>
      <c r="WFG6" s="649"/>
      <c r="WFH6" s="645"/>
      <c r="WFI6" s="645"/>
      <c r="WFJ6" s="645"/>
      <c r="WFK6" s="645"/>
      <c r="WFL6" s="645"/>
      <c r="WFM6" s="645"/>
      <c r="WFN6" s="645"/>
      <c r="WFO6" s="647"/>
      <c r="WFP6" s="644"/>
      <c r="WFQ6" s="645"/>
      <c r="WFR6" s="645"/>
      <c r="WFS6" s="645"/>
      <c r="WFT6" s="645"/>
      <c r="WFU6" s="645"/>
      <c r="WFV6" s="645"/>
      <c r="WFW6" s="649"/>
      <c r="WFX6" s="645"/>
      <c r="WFY6" s="645"/>
      <c r="WFZ6" s="645"/>
      <c r="WGA6" s="645"/>
      <c r="WGB6" s="645"/>
      <c r="WGC6" s="645"/>
      <c r="WGD6" s="645"/>
      <c r="WGE6" s="647"/>
      <c r="WGF6" s="644"/>
      <c r="WGG6" s="645"/>
      <c r="WGH6" s="645"/>
      <c r="WGI6" s="645"/>
      <c r="WGJ6" s="645"/>
      <c r="WGK6" s="645"/>
      <c r="WGL6" s="645"/>
      <c r="WGM6" s="649"/>
      <c r="WGN6" s="645"/>
      <c r="WGO6" s="645"/>
      <c r="WGP6" s="645"/>
      <c r="WGQ6" s="645"/>
      <c r="WGR6" s="645"/>
      <c r="WGS6" s="645"/>
      <c r="WGT6" s="645"/>
      <c r="WGU6" s="647"/>
      <c r="WGV6" s="644"/>
      <c r="WGW6" s="645"/>
      <c r="WGX6" s="645"/>
      <c r="WGY6" s="645"/>
      <c r="WGZ6" s="645"/>
      <c r="WHA6" s="645"/>
      <c r="WHB6" s="645"/>
      <c r="WHC6" s="649"/>
      <c r="WHD6" s="645"/>
      <c r="WHE6" s="645"/>
      <c r="WHF6" s="645"/>
      <c r="WHG6" s="645"/>
      <c r="WHH6" s="645"/>
      <c r="WHI6" s="645"/>
      <c r="WHJ6" s="645"/>
      <c r="WHK6" s="647"/>
      <c r="WHL6" s="644"/>
      <c r="WHM6" s="645"/>
      <c r="WHN6" s="645"/>
      <c r="WHO6" s="645"/>
      <c r="WHP6" s="645"/>
      <c r="WHQ6" s="645"/>
      <c r="WHR6" s="645"/>
      <c r="WHS6" s="649"/>
      <c r="WHT6" s="645"/>
      <c r="WHU6" s="645"/>
      <c r="WHV6" s="645"/>
      <c r="WHW6" s="645"/>
      <c r="WHX6" s="645"/>
      <c r="WHY6" s="645"/>
      <c r="WHZ6" s="645"/>
      <c r="WIA6" s="647"/>
      <c r="WIB6" s="644"/>
      <c r="WIC6" s="645"/>
      <c r="WID6" s="645"/>
      <c r="WIE6" s="645"/>
      <c r="WIF6" s="645"/>
      <c r="WIG6" s="645"/>
      <c r="WIH6" s="645"/>
      <c r="WII6" s="649"/>
      <c r="WIJ6" s="645"/>
      <c r="WIK6" s="645"/>
      <c r="WIL6" s="645"/>
      <c r="WIM6" s="645"/>
      <c r="WIN6" s="645"/>
      <c r="WIO6" s="645"/>
      <c r="WIP6" s="645"/>
      <c r="WIQ6" s="647"/>
      <c r="WIR6" s="644"/>
      <c r="WIS6" s="645"/>
      <c r="WIT6" s="645"/>
      <c r="WIU6" s="645"/>
      <c r="WIV6" s="645"/>
      <c r="WIW6" s="645"/>
      <c r="WIX6" s="645"/>
      <c r="WIY6" s="649"/>
      <c r="WIZ6" s="645"/>
      <c r="WJA6" s="645"/>
      <c r="WJB6" s="645"/>
      <c r="WJC6" s="645"/>
      <c r="WJD6" s="645"/>
      <c r="WJE6" s="645"/>
      <c r="WJF6" s="645"/>
      <c r="WJG6" s="647"/>
      <c r="WJH6" s="644"/>
      <c r="WJI6" s="645"/>
      <c r="WJJ6" s="645"/>
      <c r="WJK6" s="645"/>
      <c r="WJL6" s="645"/>
      <c r="WJM6" s="645"/>
      <c r="WJN6" s="645"/>
      <c r="WJO6" s="649"/>
      <c r="WJP6" s="645"/>
      <c r="WJQ6" s="645"/>
      <c r="WJR6" s="645"/>
      <c r="WJS6" s="645"/>
      <c r="WJT6" s="645"/>
      <c r="WJU6" s="645"/>
      <c r="WJV6" s="645"/>
      <c r="WJW6" s="647"/>
      <c r="WJX6" s="644"/>
      <c r="WJY6" s="645"/>
      <c r="WJZ6" s="645"/>
      <c r="WKA6" s="645"/>
      <c r="WKB6" s="645"/>
      <c r="WKC6" s="645"/>
      <c r="WKD6" s="645"/>
      <c r="WKE6" s="649"/>
      <c r="WKF6" s="645"/>
      <c r="WKG6" s="645"/>
      <c r="WKH6" s="645"/>
      <c r="WKI6" s="645"/>
      <c r="WKJ6" s="645"/>
      <c r="WKK6" s="645"/>
      <c r="WKL6" s="645"/>
      <c r="WKM6" s="647"/>
      <c r="WKN6" s="644"/>
      <c r="WKO6" s="645"/>
      <c r="WKP6" s="645"/>
      <c r="WKQ6" s="645"/>
      <c r="WKR6" s="645"/>
      <c r="WKS6" s="645"/>
      <c r="WKT6" s="645"/>
      <c r="WKU6" s="649"/>
      <c r="WKV6" s="645"/>
      <c r="WKW6" s="645"/>
      <c r="WKX6" s="645"/>
      <c r="WKY6" s="645"/>
      <c r="WKZ6" s="645"/>
      <c r="WLA6" s="645"/>
      <c r="WLB6" s="645"/>
      <c r="WLC6" s="647"/>
      <c r="WLD6" s="644"/>
      <c r="WLE6" s="645"/>
      <c r="WLF6" s="645"/>
      <c r="WLG6" s="645"/>
      <c r="WLH6" s="645"/>
      <c r="WLI6" s="645"/>
      <c r="WLJ6" s="645"/>
      <c r="WLK6" s="649"/>
      <c r="WLL6" s="645"/>
      <c r="WLM6" s="645"/>
      <c r="WLN6" s="645"/>
      <c r="WLO6" s="645"/>
      <c r="WLP6" s="645"/>
      <c r="WLQ6" s="645"/>
      <c r="WLR6" s="645"/>
      <c r="WLS6" s="647"/>
      <c r="WLT6" s="644"/>
      <c r="WLU6" s="645"/>
      <c r="WLV6" s="645"/>
      <c r="WLW6" s="645"/>
      <c r="WLX6" s="645"/>
      <c r="WLY6" s="645"/>
      <c r="WLZ6" s="645"/>
      <c r="WMA6" s="649"/>
      <c r="WMB6" s="645"/>
      <c r="WMC6" s="645"/>
      <c r="WMD6" s="645"/>
      <c r="WME6" s="645"/>
      <c r="WMF6" s="645"/>
      <c r="WMG6" s="645"/>
      <c r="WMH6" s="645"/>
      <c r="WMI6" s="647"/>
      <c r="WMJ6" s="644"/>
      <c r="WMK6" s="645"/>
      <c r="WML6" s="645"/>
      <c r="WMM6" s="645"/>
      <c r="WMN6" s="645"/>
      <c r="WMO6" s="645"/>
      <c r="WMP6" s="645"/>
      <c r="WMQ6" s="649"/>
      <c r="WMR6" s="645"/>
      <c r="WMS6" s="645"/>
      <c r="WMT6" s="645"/>
      <c r="WMU6" s="645"/>
      <c r="WMV6" s="645"/>
      <c r="WMW6" s="645"/>
      <c r="WMX6" s="645"/>
      <c r="WMY6" s="647"/>
      <c r="WMZ6" s="644"/>
      <c r="WNA6" s="645"/>
      <c r="WNB6" s="645"/>
      <c r="WNC6" s="645"/>
      <c r="WND6" s="645"/>
      <c r="WNE6" s="645"/>
      <c r="WNF6" s="645"/>
      <c r="WNG6" s="649"/>
      <c r="WNH6" s="645"/>
      <c r="WNI6" s="645"/>
      <c r="WNJ6" s="645"/>
      <c r="WNK6" s="645"/>
      <c r="WNL6" s="645"/>
      <c r="WNM6" s="645"/>
      <c r="WNN6" s="645"/>
      <c r="WNO6" s="647"/>
      <c r="WNP6" s="644"/>
      <c r="WNQ6" s="645"/>
      <c r="WNR6" s="645"/>
      <c r="WNS6" s="645"/>
      <c r="WNT6" s="645"/>
      <c r="WNU6" s="645"/>
      <c r="WNV6" s="645"/>
      <c r="WNW6" s="649"/>
      <c r="WNX6" s="645"/>
      <c r="WNY6" s="645"/>
      <c r="WNZ6" s="645"/>
      <c r="WOA6" s="645"/>
      <c r="WOB6" s="645"/>
      <c r="WOC6" s="645"/>
      <c r="WOD6" s="645"/>
      <c r="WOE6" s="647"/>
      <c r="WOF6" s="644"/>
      <c r="WOG6" s="645"/>
      <c r="WOH6" s="645"/>
      <c r="WOI6" s="645"/>
      <c r="WOJ6" s="645"/>
      <c r="WOK6" s="645"/>
      <c r="WOL6" s="645"/>
      <c r="WOM6" s="649"/>
      <c r="WON6" s="645"/>
      <c r="WOO6" s="645"/>
      <c r="WOP6" s="645"/>
      <c r="WOQ6" s="645"/>
      <c r="WOR6" s="645"/>
      <c r="WOS6" s="645"/>
      <c r="WOT6" s="645"/>
      <c r="WOU6" s="647"/>
      <c r="WOV6" s="644"/>
      <c r="WOW6" s="645"/>
      <c r="WOX6" s="645"/>
      <c r="WOY6" s="645"/>
      <c r="WOZ6" s="645"/>
      <c r="WPA6" s="645"/>
      <c r="WPB6" s="645"/>
      <c r="WPC6" s="649"/>
      <c r="WPD6" s="645"/>
      <c r="WPE6" s="645"/>
      <c r="WPF6" s="645"/>
      <c r="WPG6" s="645"/>
      <c r="WPH6" s="645"/>
      <c r="WPI6" s="645"/>
      <c r="WPJ6" s="645"/>
      <c r="WPK6" s="647"/>
      <c r="WPL6" s="644"/>
      <c r="WPM6" s="645"/>
      <c r="WPN6" s="645"/>
      <c r="WPO6" s="645"/>
      <c r="WPP6" s="645"/>
      <c r="WPQ6" s="645"/>
      <c r="WPR6" s="645"/>
      <c r="WPS6" s="649"/>
      <c r="WPT6" s="645"/>
      <c r="WPU6" s="645"/>
      <c r="WPV6" s="645"/>
      <c r="WPW6" s="645"/>
      <c r="WPX6" s="645"/>
      <c r="WPY6" s="645"/>
      <c r="WPZ6" s="645"/>
      <c r="WQA6" s="647"/>
      <c r="WQB6" s="644"/>
      <c r="WQC6" s="645"/>
      <c r="WQD6" s="645"/>
      <c r="WQE6" s="645"/>
      <c r="WQF6" s="645"/>
      <c r="WQG6" s="645"/>
      <c r="WQH6" s="645"/>
      <c r="WQI6" s="649"/>
      <c r="WQJ6" s="645"/>
      <c r="WQK6" s="645"/>
      <c r="WQL6" s="645"/>
      <c r="WQM6" s="645"/>
      <c r="WQN6" s="645"/>
      <c r="WQO6" s="645"/>
      <c r="WQP6" s="645"/>
      <c r="WQQ6" s="647"/>
      <c r="WQR6" s="644"/>
      <c r="WQS6" s="645"/>
      <c r="WQT6" s="645"/>
      <c r="WQU6" s="645"/>
      <c r="WQV6" s="645"/>
      <c r="WQW6" s="645"/>
      <c r="WQX6" s="645"/>
      <c r="WQY6" s="649"/>
      <c r="WQZ6" s="645"/>
      <c r="WRA6" s="645"/>
      <c r="WRB6" s="645"/>
      <c r="WRC6" s="645"/>
      <c r="WRD6" s="645"/>
      <c r="WRE6" s="645"/>
      <c r="WRF6" s="645"/>
      <c r="WRG6" s="647"/>
      <c r="WRH6" s="644"/>
      <c r="WRI6" s="645"/>
      <c r="WRJ6" s="645"/>
      <c r="WRK6" s="645"/>
      <c r="WRL6" s="645"/>
      <c r="WRM6" s="645"/>
      <c r="WRN6" s="645"/>
      <c r="WRO6" s="649"/>
      <c r="WRP6" s="645"/>
      <c r="WRQ6" s="645"/>
      <c r="WRR6" s="645"/>
      <c r="WRS6" s="645"/>
      <c r="WRT6" s="645"/>
      <c r="WRU6" s="645"/>
      <c r="WRV6" s="645"/>
      <c r="WRW6" s="647"/>
      <c r="WRX6" s="644"/>
      <c r="WRY6" s="645"/>
      <c r="WRZ6" s="645"/>
      <c r="WSA6" s="645"/>
      <c r="WSB6" s="645"/>
      <c r="WSC6" s="645"/>
      <c r="WSD6" s="645"/>
      <c r="WSE6" s="649"/>
      <c r="WSF6" s="645"/>
      <c r="WSG6" s="645"/>
      <c r="WSH6" s="645"/>
      <c r="WSI6" s="645"/>
      <c r="WSJ6" s="645"/>
      <c r="WSK6" s="645"/>
      <c r="WSL6" s="645"/>
      <c r="WSM6" s="647"/>
      <c r="WSN6" s="644"/>
      <c r="WSO6" s="645"/>
      <c r="WSP6" s="645"/>
      <c r="WSQ6" s="645"/>
      <c r="WSR6" s="645"/>
      <c r="WSS6" s="645"/>
      <c r="WST6" s="645"/>
      <c r="WSU6" s="649"/>
      <c r="WSV6" s="645"/>
      <c r="WSW6" s="645"/>
      <c r="WSX6" s="645"/>
      <c r="WSY6" s="645"/>
      <c r="WSZ6" s="645"/>
      <c r="WTA6" s="645"/>
      <c r="WTB6" s="645"/>
      <c r="WTC6" s="647"/>
      <c r="WTD6" s="644"/>
      <c r="WTE6" s="645"/>
      <c r="WTF6" s="645"/>
      <c r="WTG6" s="645"/>
      <c r="WTH6" s="645"/>
      <c r="WTI6" s="645"/>
      <c r="WTJ6" s="645"/>
      <c r="WTK6" s="649"/>
      <c r="WTL6" s="645"/>
      <c r="WTM6" s="645"/>
      <c r="WTN6" s="645"/>
      <c r="WTO6" s="645"/>
      <c r="WTP6" s="645"/>
      <c r="WTQ6" s="645"/>
      <c r="WTR6" s="645"/>
      <c r="WTS6" s="647"/>
      <c r="WTT6" s="644"/>
      <c r="WTU6" s="645"/>
      <c r="WTV6" s="645"/>
      <c r="WTW6" s="645"/>
      <c r="WTX6" s="645"/>
      <c r="WTY6" s="645"/>
      <c r="WTZ6" s="645"/>
      <c r="WUA6" s="649"/>
      <c r="WUB6" s="645"/>
      <c r="WUC6" s="645"/>
      <c r="WUD6" s="645"/>
      <c r="WUE6" s="645"/>
      <c r="WUF6" s="645"/>
      <c r="WUG6" s="645"/>
      <c r="WUH6" s="645"/>
      <c r="WUI6" s="647"/>
      <c r="WUJ6" s="644"/>
      <c r="WUK6" s="645"/>
      <c r="WUL6" s="645"/>
      <c r="WUM6" s="645"/>
      <c r="WUN6" s="645"/>
      <c r="WUO6" s="645"/>
      <c r="WUP6" s="645"/>
      <c r="WUQ6" s="649"/>
      <c r="WUR6" s="645"/>
      <c r="WUS6" s="645"/>
      <c r="WUT6" s="645"/>
      <c r="WUU6" s="645"/>
      <c r="WUV6" s="645"/>
      <c r="WUW6" s="645"/>
      <c r="WUX6" s="645"/>
      <c r="WUY6" s="647"/>
      <c r="WUZ6" s="644"/>
      <c r="WVA6" s="645"/>
      <c r="WVB6" s="645"/>
      <c r="WVC6" s="645"/>
      <c r="WVD6" s="645"/>
      <c r="WVE6" s="645"/>
      <c r="WVF6" s="645"/>
      <c r="WVG6" s="649"/>
      <c r="WVH6" s="645"/>
      <c r="WVI6" s="645"/>
      <c r="WVJ6" s="645"/>
      <c r="WVK6" s="645"/>
      <c r="WVL6" s="645"/>
      <c r="WVM6" s="645"/>
      <c r="WVN6" s="645"/>
      <c r="WVO6" s="647"/>
      <c r="WVP6" s="644"/>
      <c r="WVQ6" s="645"/>
      <c r="WVR6" s="645"/>
      <c r="WVS6" s="645"/>
      <c r="WVT6" s="645"/>
      <c r="WVU6" s="645"/>
      <c r="WVV6" s="645"/>
      <c r="WVW6" s="649"/>
      <c r="WVX6" s="645"/>
      <c r="WVY6" s="645"/>
      <c r="WVZ6" s="645"/>
      <c r="WWA6" s="645"/>
      <c r="WWB6" s="645"/>
      <c r="WWC6" s="645"/>
      <c r="WWD6" s="645"/>
      <c r="WWE6" s="647"/>
      <c r="WWF6" s="644"/>
      <c r="WWG6" s="645"/>
      <c r="WWH6" s="645"/>
      <c r="WWI6" s="645"/>
      <c r="WWJ6" s="645"/>
      <c r="WWK6" s="645"/>
      <c r="WWL6" s="645"/>
      <c r="WWM6" s="649"/>
      <c r="WWN6" s="645"/>
      <c r="WWO6" s="645"/>
      <c r="WWP6" s="645"/>
      <c r="WWQ6" s="645"/>
      <c r="WWR6" s="645"/>
      <c r="WWS6" s="645"/>
      <c r="WWT6" s="645"/>
      <c r="WWU6" s="647"/>
      <c r="WWV6" s="644"/>
      <c r="WWW6" s="645"/>
      <c r="WWX6" s="645"/>
      <c r="WWY6" s="645"/>
      <c r="WWZ6" s="645"/>
      <c r="WXA6" s="645"/>
      <c r="WXB6" s="645"/>
      <c r="WXC6" s="649"/>
      <c r="WXD6" s="645"/>
      <c r="WXE6" s="645"/>
      <c r="WXF6" s="645"/>
      <c r="WXG6" s="645"/>
      <c r="WXH6" s="645"/>
      <c r="WXI6" s="645"/>
      <c r="WXJ6" s="645"/>
      <c r="WXK6" s="647"/>
      <c r="WXL6" s="644"/>
      <c r="WXM6" s="645"/>
      <c r="WXN6" s="645"/>
      <c r="WXO6" s="645"/>
      <c r="WXP6" s="645"/>
      <c r="WXQ6" s="645"/>
      <c r="WXR6" s="645"/>
      <c r="WXS6" s="649"/>
      <c r="WXT6" s="645"/>
      <c r="WXU6" s="645"/>
      <c r="WXV6" s="645"/>
      <c r="WXW6" s="645"/>
      <c r="WXX6" s="645"/>
      <c r="WXY6" s="645"/>
      <c r="WXZ6" s="645"/>
      <c r="WYA6" s="647"/>
      <c r="WYB6" s="644"/>
      <c r="WYC6" s="645"/>
      <c r="WYD6" s="645"/>
      <c r="WYE6" s="645"/>
      <c r="WYF6" s="645"/>
      <c r="WYG6" s="645"/>
      <c r="WYH6" s="645"/>
      <c r="WYI6" s="649"/>
      <c r="WYJ6" s="645"/>
      <c r="WYK6" s="645"/>
      <c r="WYL6" s="645"/>
      <c r="WYM6" s="645"/>
      <c r="WYN6" s="645"/>
      <c r="WYO6" s="645"/>
      <c r="WYP6" s="645"/>
      <c r="WYQ6" s="647"/>
      <c r="WYR6" s="644"/>
      <c r="WYS6" s="645"/>
      <c r="WYT6" s="645"/>
      <c r="WYU6" s="645"/>
      <c r="WYV6" s="645"/>
      <c r="WYW6" s="645"/>
      <c r="WYX6" s="645"/>
      <c r="WYY6" s="649"/>
      <c r="WYZ6" s="645"/>
      <c r="WZA6" s="645"/>
      <c r="WZB6" s="645"/>
      <c r="WZC6" s="645"/>
      <c r="WZD6" s="645"/>
      <c r="WZE6" s="645"/>
      <c r="WZF6" s="645"/>
      <c r="WZG6" s="647"/>
      <c r="WZH6" s="644"/>
      <c r="WZI6" s="645"/>
      <c r="WZJ6" s="645"/>
      <c r="WZK6" s="645"/>
      <c r="WZL6" s="645"/>
      <c r="WZM6" s="645"/>
      <c r="WZN6" s="645"/>
      <c r="WZO6" s="649"/>
      <c r="WZP6" s="645"/>
      <c r="WZQ6" s="645"/>
      <c r="WZR6" s="645"/>
      <c r="WZS6" s="645"/>
      <c r="WZT6" s="645"/>
      <c r="WZU6" s="645"/>
      <c r="WZV6" s="645"/>
      <c r="WZW6" s="647"/>
      <c r="WZX6" s="644"/>
      <c r="WZY6" s="645"/>
      <c r="WZZ6" s="645"/>
      <c r="XAA6" s="645"/>
      <c r="XAB6" s="645"/>
      <c r="XAC6" s="645"/>
      <c r="XAD6" s="645"/>
      <c r="XAE6" s="649"/>
      <c r="XAF6" s="645"/>
      <c r="XAG6" s="645"/>
      <c r="XAH6" s="645"/>
      <c r="XAI6" s="645"/>
      <c r="XAJ6" s="645"/>
      <c r="XAK6" s="645"/>
      <c r="XAL6" s="645"/>
      <c r="XAM6" s="647"/>
      <c r="XAN6" s="644"/>
      <c r="XAO6" s="645"/>
      <c r="XAP6" s="645"/>
      <c r="XAQ6" s="645"/>
      <c r="XAR6" s="645"/>
      <c r="XAS6" s="645"/>
      <c r="XAT6" s="645"/>
      <c r="XAU6" s="649"/>
      <c r="XAV6" s="645"/>
      <c r="XAW6" s="645"/>
      <c r="XAX6" s="645"/>
      <c r="XAY6" s="645"/>
      <c r="XAZ6" s="645"/>
      <c r="XBA6" s="645"/>
      <c r="XBB6" s="645"/>
      <c r="XBC6" s="647"/>
      <c r="XBD6" s="644"/>
      <c r="XBE6" s="645"/>
      <c r="XBF6" s="645"/>
      <c r="XBG6" s="645"/>
      <c r="XBH6" s="645"/>
      <c r="XBI6" s="645"/>
      <c r="XBJ6" s="645"/>
      <c r="XBK6" s="649"/>
      <c r="XBL6" s="645"/>
      <c r="XBM6" s="645"/>
      <c r="XBN6" s="645"/>
      <c r="XBO6" s="645"/>
      <c r="XBP6" s="645"/>
      <c r="XBQ6" s="645"/>
      <c r="XBR6" s="645"/>
      <c r="XBS6" s="647"/>
      <c r="XBT6" s="644"/>
      <c r="XBU6" s="645"/>
      <c r="XBV6" s="645"/>
      <c r="XBW6" s="645"/>
      <c r="XBX6" s="645"/>
      <c r="XBY6" s="645"/>
      <c r="XBZ6" s="645"/>
      <c r="XCA6" s="649"/>
      <c r="XCB6" s="645"/>
      <c r="XCC6" s="645"/>
      <c r="XCD6" s="645"/>
      <c r="XCE6" s="645"/>
      <c r="XCF6" s="645"/>
      <c r="XCG6" s="645"/>
      <c r="XCH6" s="645"/>
      <c r="XCI6" s="647"/>
      <c r="XCJ6" s="644"/>
      <c r="XCK6" s="645"/>
      <c r="XCL6" s="645"/>
      <c r="XCM6" s="645"/>
      <c r="XCN6" s="645"/>
      <c r="XCO6" s="645"/>
      <c r="XCP6" s="645"/>
      <c r="XCQ6" s="649"/>
      <c r="XCR6" s="645"/>
      <c r="XCS6" s="645"/>
      <c r="XCT6" s="645"/>
      <c r="XCU6" s="645"/>
      <c r="XCV6" s="645"/>
      <c r="XCW6" s="645"/>
      <c r="XCX6" s="645"/>
      <c r="XCY6" s="647"/>
      <c r="XCZ6" s="644"/>
      <c r="XDA6" s="645"/>
      <c r="XDB6" s="645"/>
      <c r="XDC6" s="645"/>
      <c r="XDD6" s="645"/>
      <c r="XDE6" s="645"/>
      <c r="XDF6" s="645"/>
      <c r="XDG6" s="649"/>
      <c r="XDH6" s="645"/>
      <c r="XDI6" s="645"/>
      <c r="XDJ6" s="645"/>
      <c r="XDK6" s="645"/>
      <c r="XDL6" s="645"/>
      <c r="XDM6" s="645"/>
      <c r="XDN6" s="645"/>
      <c r="XDO6" s="647"/>
      <c r="XDP6" s="644"/>
      <c r="XDQ6" s="645"/>
      <c r="XDR6" s="645"/>
      <c r="XDS6" s="645"/>
      <c r="XDT6" s="645"/>
      <c r="XDU6" s="645"/>
      <c r="XDV6" s="645"/>
      <c r="XDW6" s="649"/>
      <c r="XDX6" s="645"/>
      <c r="XDY6" s="645"/>
      <c r="XDZ6" s="645"/>
      <c r="XEA6" s="645"/>
      <c r="XEB6" s="645"/>
      <c r="XEC6" s="645"/>
      <c r="XED6" s="645"/>
      <c r="XEE6" s="647"/>
      <c r="XEF6" s="644"/>
      <c r="XEG6" s="645"/>
      <c r="XEH6" s="645"/>
      <c r="XEI6" s="645"/>
      <c r="XEJ6" s="645"/>
      <c r="XEK6" s="645"/>
      <c r="XEL6" s="645"/>
      <c r="XEM6" s="649"/>
      <c r="XEN6" s="645"/>
      <c r="XEO6" s="645"/>
      <c r="XEP6" s="645"/>
      <c r="XEQ6" s="645"/>
      <c r="XER6" s="645"/>
      <c r="XES6" s="645"/>
      <c r="XET6" s="645"/>
      <c r="XEU6" s="647"/>
      <c r="XEV6" s="644"/>
      <c r="XEW6" s="645"/>
      <c r="XEX6" s="645"/>
      <c r="XEY6" s="645"/>
      <c r="XEZ6" s="645"/>
      <c r="XFA6" s="645"/>
      <c r="XFB6" s="645"/>
    </row>
    <row r="7" spans="1:16382" ht="15.75" customHeight="1">
      <c r="A7" s="600" t="s">
        <v>5213</v>
      </c>
      <c r="B7" s="603" t="s">
        <v>2082</v>
      </c>
      <c r="C7" s="611" t="s">
        <v>5214</v>
      </c>
      <c r="D7" s="603" t="s">
        <v>5215</v>
      </c>
      <c r="E7" s="603" t="s">
        <v>5216</v>
      </c>
      <c r="F7" s="603" t="s">
        <v>5217</v>
      </c>
      <c r="G7" s="603" t="s">
        <v>5218</v>
      </c>
      <c r="H7" s="603" t="s">
        <v>5219</v>
      </c>
      <c r="I7" s="603" t="s">
        <v>5220</v>
      </c>
      <c r="J7" s="603" t="s">
        <v>5221</v>
      </c>
      <c r="K7" s="603" t="s">
        <v>5222</v>
      </c>
      <c r="L7" s="603" t="s">
        <v>5223</v>
      </c>
      <c r="M7" s="603" t="s">
        <v>5224</v>
      </c>
      <c r="N7" s="619" t="s">
        <v>5225</v>
      </c>
    </row>
    <row r="8" spans="1:16382" ht="13.5" customHeight="1">
      <c r="A8" s="601"/>
      <c r="B8" s="604"/>
      <c r="C8" s="612"/>
      <c r="D8" s="604"/>
      <c r="E8" s="604"/>
      <c r="F8" s="604"/>
      <c r="G8" s="604"/>
      <c r="H8" s="604"/>
      <c r="I8" s="604"/>
      <c r="J8" s="604"/>
      <c r="K8" s="604"/>
      <c r="L8" s="604"/>
      <c r="M8" s="604"/>
      <c r="N8" s="620"/>
    </row>
    <row r="9" spans="1:16382" s="23" customFormat="1" ht="25.15" customHeight="1">
      <c r="A9" s="602">
        <v>1</v>
      </c>
      <c r="B9" s="605" t="str">
        <f>'[10]PLANILHA SEM DESONERAÇÃO'!D26</f>
        <v>INSTALAÇÕES INICIAIS DA OBRA</v>
      </c>
      <c r="C9" s="30">
        <v>2689.65</v>
      </c>
      <c r="D9" s="31">
        <f t="shared" ref="D9:M9" si="0">D10*$C$9</f>
        <v>2689.65</v>
      </c>
      <c r="E9" s="31">
        <f t="shared" si="0"/>
        <v>0</v>
      </c>
      <c r="F9" s="31">
        <f t="shared" si="0"/>
        <v>0</v>
      </c>
      <c r="G9" s="31">
        <f t="shared" si="0"/>
        <v>0</v>
      </c>
      <c r="H9" s="31">
        <f t="shared" si="0"/>
        <v>0</v>
      </c>
      <c r="I9" s="31">
        <f t="shared" si="0"/>
        <v>0</v>
      </c>
      <c r="J9" s="31">
        <f t="shared" si="0"/>
        <v>0</v>
      </c>
      <c r="K9" s="31">
        <f t="shared" si="0"/>
        <v>0</v>
      </c>
      <c r="L9" s="31">
        <f t="shared" si="0"/>
        <v>0</v>
      </c>
      <c r="M9" s="31">
        <f t="shared" si="0"/>
        <v>0</v>
      </c>
      <c r="N9" s="61">
        <f>SUM(D9:M9)</f>
        <v>2689.65</v>
      </c>
      <c r="O9" s="62"/>
      <c r="R9" s="76">
        <f>C9-N9</f>
        <v>0</v>
      </c>
      <c r="T9" s="77">
        <f>N9-C9</f>
        <v>0</v>
      </c>
    </row>
    <row r="10" spans="1:16382" s="23" customFormat="1" ht="25.15" customHeight="1">
      <c r="A10" s="602"/>
      <c r="B10" s="605"/>
      <c r="C10" s="32">
        <f>C9/$C$43</f>
        <v>3.9073970506238101E-4</v>
      </c>
      <c r="D10" s="33">
        <v>1</v>
      </c>
      <c r="E10" s="33"/>
      <c r="F10" s="33"/>
      <c r="G10" s="33"/>
      <c r="H10" s="33"/>
      <c r="I10" s="33"/>
      <c r="J10" s="33"/>
      <c r="K10" s="33"/>
      <c r="L10" s="33"/>
      <c r="M10" s="33"/>
      <c r="N10" s="63">
        <f>SUM(D10:M10)</f>
        <v>1</v>
      </c>
      <c r="R10" s="76"/>
      <c r="T10" s="77">
        <f>N10-C10</f>
        <v>0.99960926029493802</v>
      </c>
    </row>
    <row r="11" spans="1:16382" ht="25.15" customHeight="1">
      <c r="A11" s="601">
        <v>2</v>
      </c>
      <c r="B11" s="606" t="str">
        <f>'[10]PLANILHA SEM DESONERAÇÃO'!D39</f>
        <v>PREPARO DO TERRENO - MOVIMENTO DE TERRA E LIMPEZA</v>
      </c>
      <c r="C11" s="34">
        <v>29106.14</v>
      </c>
      <c r="D11" s="35">
        <f t="shared" ref="D11:M11" si="1">D12*$C$11</f>
        <v>0</v>
      </c>
      <c r="E11" s="35">
        <f t="shared" si="1"/>
        <v>0</v>
      </c>
      <c r="F11" s="35">
        <f t="shared" si="1"/>
        <v>0</v>
      </c>
      <c r="G11" s="35">
        <f t="shared" si="1"/>
        <v>0</v>
      </c>
      <c r="H11" s="35">
        <f t="shared" si="1"/>
        <v>0</v>
      </c>
      <c r="I11" s="35">
        <f t="shared" si="1"/>
        <v>0</v>
      </c>
      <c r="J11" s="35">
        <f t="shared" si="1"/>
        <v>29106.14</v>
      </c>
      <c r="K11" s="35">
        <f t="shared" si="1"/>
        <v>0</v>
      </c>
      <c r="L11" s="35">
        <f t="shared" si="1"/>
        <v>0</v>
      </c>
      <c r="M11" s="35">
        <f t="shared" si="1"/>
        <v>0</v>
      </c>
      <c r="N11" s="64">
        <f>SUM(D11:M11)</f>
        <v>29106.14</v>
      </c>
      <c r="R11" s="78">
        <f>C11-N11</f>
        <v>0</v>
      </c>
      <c r="T11" s="29">
        <f>N11-C11</f>
        <v>0</v>
      </c>
    </row>
    <row r="12" spans="1:16382" ht="25.15" customHeight="1">
      <c r="A12" s="601"/>
      <c r="B12" s="606"/>
      <c r="C12" s="36">
        <f>C11/$C$43</f>
        <v>4.2284031599294902E-3</v>
      </c>
      <c r="D12" s="37"/>
      <c r="E12" s="37"/>
      <c r="F12" s="37"/>
      <c r="G12" s="37"/>
      <c r="H12" s="37"/>
      <c r="I12" s="37"/>
      <c r="J12" s="37">
        <v>1</v>
      </c>
      <c r="K12" s="37"/>
      <c r="L12" s="37"/>
      <c r="M12" s="37"/>
      <c r="N12" s="65">
        <f>SUM(D12:M12)</f>
        <v>1</v>
      </c>
      <c r="R12" s="78"/>
      <c r="T12" s="29">
        <f>N12-C12</f>
        <v>0.99577159684007099</v>
      </c>
    </row>
    <row r="13" spans="1:16382" s="23" customFormat="1" ht="25.15" customHeight="1">
      <c r="A13" s="602">
        <v>3</v>
      </c>
      <c r="B13" s="605" t="str">
        <f>'[10]PLANILHA SEM DESONERAÇÃO'!D55</f>
        <v>INFRAESTRUTURA</v>
      </c>
      <c r="C13" s="30">
        <v>487237.52</v>
      </c>
      <c r="D13" s="31">
        <f t="shared" ref="D13:M13" si="2">D14*$C$13</f>
        <v>341066.26400000002</v>
      </c>
      <c r="E13" s="31">
        <f t="shared" si="2"/>
        <v>146171.25599999999</v>
      </c>
      <c r="F13" s="31">
        <f t="shared" si="2"/>
        <v>0</v>
      </c>
      <c r="G13" s="31">
        <f t="shared" si="2"/>
        <v>0</v>
      </c>
      <c r="H13" s="31">
        <f t="shared" si="2"/>
        <v>0</v>
      </c>
      <c r="I13" s="31">
        <f t="shared" si="2"/>
        <v>0</v>
      </c>
      <c r="J13" s="31">
        <f t="shared" si="2"/>
        <v>0</v>
      </c>
      <c r="K13" s="31">
        <f t="shared" si="2"/>
        <v>0</v>
      </c>
      <c r="L13" s="31">
        <f t="shared" si="2"/>
        <v>0</v>
      </c>
      <c r="M13" s="31">
        <f t="shared" si="2"/>
        <v>0</v>
      </c>
      <c r="N13" s="61">
        <f t="shared" ref="N13:N42" si="3">SUM(D13:M13)</f>
        <v>487237.52</v>
      </c>
      <c r="R13" s="76"/>
      <c r="T13" s="77">
        <f t="shared" ref="T13:T42" si="4">N13-C13</f>
        <v>0</v>
      </c>
    </row>
    <row r="14" spans="1:16382" s="23" customFormat="1" ht="25.15" customHeight="1">
      <c r="A14" s="602"/>
      <c r="B14" s="605"/>
      <c r="C14" s="32">
        <f>C13/$C$43</f>
        <v>7.0783575877949104E-2</v>
      </c>
      <c r="D14" s="33">
        <v>0.7</v>
      </c>
      <c r="E14" s="33">
        <v>0.3</v>
      </c>
      <c r="F14" s="33"/>
      <c r="G14" s="33"/>
      <c r="H14" s="33"/>
      <c r="I14" s="33"/>
      <c r="J14" s="33"/>
      <c r="K14" s="33"/>
      <c r="L14" s="33"/>
      <c r="M14" s="33"/>
      <c r="N14" s="63">
        <f t="shared" si="3"/>
        <v>1</v>
      </c>
      <c r="R14" s="76"/>
      <c r="T14" s="77">
        <f t="shared" si="4"/>
        <v>0.92921642412205097</v>
      </c>
    </row>
    <row r="15" spans="1:16382" ht="25.15" customHeight="1">
      <c r="A15" s="601">
        <v>4</v>
      </c>
      <c r="B15" s="607" t="str">
        <f>'[10]PLANILHA SEM DESONERAÇÃO'!D77</f>
        <v>SUPRAESTRUTURA</v>
      </c>
      <c r="C15" s="34">
        <v>2282929.4300000002</v>
      </c>
      <c r="D15" s="35">
        <f t="shared" ref="D15:I15" si="5">D16*$C$15</f>
        <v>0</v>
      </c>
      <c r="E15" s="35">
        <f t="shared" si="5"/>
        <v>228292.943</v>
      </c>
      <c r="F15" s="35">
        <f t="shared" si="5"/>
        <v>684878.82900000003</v>
      </c>
      <c r="G15" s="35">
        <f t="shared" si="5"/>
        <v>684878.82900000003</v>
      </c>
      <c r="H15" s="35">
        <f t="shared" si="5"/>
        <v>684878.82900000003</v>
      </c>
      <c r="I15" s="35">
        <f t="shared" si="5"/>
        <v>0</v>
      </c>
      <c r="J15" s="35">
        <f>J16*$C$15-0</f>
        <v>0</v>
      </c>
      <c r="K15" s="35">
        <f>K16*$C$15</f>
        <v>0</v>
      </c>
      <c r="L15" s="35">
        <f>L16*$C$15</f>
        <v>0</v>
      </c>
      <c r="M15" s="35">
        <f>M16*$C$15</f>
        <v>0</v>
      </c>
      <c r="N15" s="64">
        <f t="shared" si="3"/>
        <v>2282929.4300000002</v>
      </c>
      <c r="R15" s="78"/>
      <c r="T15" s="29">
        <f t="shared" si="4"/>
        <v>0</v>
      </c>
    </row>
    <row r="16" spans="1:16382" ht="25.15" customHeight="1">
      <c r="A16" s="601"/>
      <c r="B16" s="607"/>
      <c r="C16" s="36">
        <f>C15/$C$43</f>
        <v>0.33165325308364602</v>
      </c>
      <c r="D16" s="37"/>
      <c r="E16" s="37">
        <v>0.1</v>
      </c>
      <c r="F16" s="37">
        <v>0.3</v>
      </c>
      <c r="G16" s="37">
        <v>0.3</v>
      </c>
      <c r="H16" s="37">
        <v>0.3</v>
      </c>
      <c r="I16" s="37"/>
      <c r="J16" s="37"/>
      <c r="K16" s="37"/>
      <c r="L16" s="37"/>
      <c r="M16" s="37"/>
      <c r="N16" s="65">
        <f t="shared" si="3"/>
        <v>1</v>
      </c>
      <c r="R16" s="78"/>
      <c r="T16" s="29">
        <f t="shared" si="4"/>
        <v>0.66834674691635398</v>
      </c>
    </row>
    <row r="17" spans="1:20" s="23" customFormat="1" ht="25.15" customHeight="1">
      <c r="A17" s="602">
        <v>5</v>
      </c>
      <c r="B17" s="605" t="str">
        <f>'[10]PLANILHA SEM DESONERAÇÃO'!D97</f>
        <v>ALVENARIAS E DIVISÕES E ACESSÓRIOS</v>
      </c>
      <c r="C17" s="30">
        <v>548424.49</v>
      </c>
      <c r="D17" s="31">
        <f t="shared" ref="D17:M17" si="6">D18*$C$17</f>
        <v>0</v>
      </c>
      <c r="E17" s="31">
        <f t="shared" si="6"/>
        <v>0</v>
      </c>
      <c r="F17" s="31">
        <f t="shared" si="6"/>
        <v>0</v>
      </c>
      <c r="G17" s="31">
        <f t="shared" si="6"/>
        <v>0</v>
      </c>
      <c r="H17" s="31">
        <f t="shared" si="6"/>
        <v>109684.898</v>
      </c>
      <c r="I17" s="31">
        <f t="shared" si="6"/>
        <v>329054.69400000002</v>
      </c>
      <c r="J17" s="31">
        <f t="shared" si="6"/>
        <v>109684.898</v>
      </c>
      <c r="K17" s="31">
        <f t="shared" si="6"/>
        <v>0</v>
      </c>
      <c r="L17" s="31">
        <f t="shared" si="6"/>
        <v>0</v>
      </c>
      <c r="M17" s="31">
        <f t="shared" si="6"/>
        <v>0</v>
      </c>
      <c r="N17" s="61">
        <f t="shared" si="3"/>
        <v>548424.49</v>
      </c>
      <c r="R17" s="76"/>
      <c r="T17" s="77">
        <f t="shared" si="4"/>
        <v>0</v>
      </c>
    </row>
    <row r="18" spans="1:20" s="23" customFormat="1" ht="25.15" customHeight="1">
      <c r="A18" s="602"/>
      <c r="B18" s="605"/>
      <c r="C18" s="32">
        <f t="shared" ref="C18:C22" si="7">C17/$C$43</f>
        <v>7.9672531173790806E-2</v>
      </c>
      <c r="D18" s="33"/>
      <c r="E18" s="33"/>
      <c r="F18" s="33"/>
      <c r="G18" s="33"/>
      <c r="H18" s="33">
        <v>0.2</v>
      </c>
      <c r="I18" s="33">
        <v>0.6</v>
      </c>
      <c r="J18" s="33">
        <v>0.2</v>
      </c>
      <c r="K18" s="33"/>
      <c r="L18" s="33"/>
      <c r="M18" s="33"/>
      <c r="N18" s="63">
        <f t="shared" si="3"/>
        <v>1</v>
      </c>
      <c r="R18" s="76"/>
      <c r="T18" s="77">
        <f t="shared" si="4"/>
        <v>0.92032746882620897</v>
      </c>
    </row>
    <row r="19" spans="1:20" s="25" customFormat="1" ht="25.15" customHeight="1">
      <c r="A19" s="601">
        <v>6</v>
      </c>
      <c r="B19" s="608" t="str">
        <f>'[10]PLANILHA SEM DESONERAÇÃO'!D106</f>
        <v>IMPERMEABILIZAÇÕES</v>
      </c>
      <c r="C19" s="38">
        <v>329649.17</v>
      </c>
      <c r="D19" s="39">
        <f t="shared" ref="D19:K19" si="8">D20*$C$19</f>
        <v>0</v>
      </c>
      <c r="E19" s="39">
        <f t="shared" si="8"/>
        <v>0</v>
      </c>
      <c r="F19" s="39">
        <f t="shared" si="8"/>
        <v>0</v>
      </c>
      <c r="G19" s="39">
        <f t="shared" si="8"/>
        <v>65929.834000000003</v>
      </c>
      <c r="H19" s="39">
        <f t="shared" si="8"/>
        <v>131859.66800000001</v>
      </c>
      <c r="I19" s="39">
        <f t="shared" si="8"/>
        <v>131859.66800000001</v>
      </c>
      <c r="J19" s="39">
        <f t="shared" si="8"/>
        <v>0</v>
      </c>
      <c r="K19" s="39">
        <f t="shared" si="8"/>
        <v>0</v>
      </c>
      <c r="L19" s="39">
        <f>L20*$C$19-0</f>
        <v>0</v>
      </c>
      <c r="M19" s="39">
        <f>M20*$C$19</f>
        <v>0</v>
      </c>
      <c r="N19" s="66">
        <f t="shared" si="3"/>
        <v>329649.17</v>
      </c>
      <c r="R19" s="76"/>
      <c r="T19" s="77">
        <f t="shared" si="4"/>
        <v>0</v>
      </c>
    </row>
    <row r="20" spans="1:20" s="25" customFormat="1" ht="25.15" customHeight="1">
      <c r="A20" s="601"/>
      <c r="B20" s="608"/>
      <c r="C20" s="40">
        <f t="shared" si="7"/>
        <v>4.7889881382283402E-2</v>
      </c>
      <c r="D20" s="41"/>
      <c r="E20" s="41"/>
      <c r="F20" s="41"/>
      <c r="G20" s="41">
        <v>0.2</v>
      </c>
      <c r="H20" s="41">
        <v>0.4</v>
      </c>
      <c r="I20" s="41">
        <v>0.4</v>
      </c>
      <c r="J20" s="41"/>
      <c r="K20" s="41"/>
      <c r="L20" s="41"/>
      <c r="M20" s="41"/>
      <c r="N20" s="67">
        <f t="shared" si="3"/>
        <v>1</v>
      </c>
      <c r="R20" s="76"/>
      <c r="T20" s="77">
        <f t="shared" si="4"/>
        <v>0.95211011861771699</v>
      </c>
    </row>
    <row r="21" spans="1:20" s="23" customFormat="1" ht="25.15" customHeight="1">
      <c r="A21" s="602">
        <v>7</v>
      </c>
      <c r="B21" s="605" t="str">
        <f>'[10]PLANILHA SEM DESONERAÇÃO'!D113</f>
        <v>PEITORIS E CHAPINS</v>
      </c>
      <c r="C21" s="30">
        <v>31897.99</v>
      </c>
      <c r="D21" s="31">
        <f t="shared" ref="D21:M21" si="9">D22*$C$21</f>
        <v>0</v>
      </c>
      <c r="E21" s="31">
        <f t="shared" si="9"/>
        <v>0</v>
      </c>
      <c r="F21" s="31">
        <f t="shared" si="9"/>
        <v>0</v>
      </c>
      <c r="G21" s="31">
        <f t="shared" si="9"/>
        <v>0</v>
      </c>
      <c r="H21" s="31">
        <f t="shared" si="9"/>
        <v>0</v>
      </c>
      <c r="I21" s="31">
        <f t="shared" si="9"/>
        <v>15948.995000000001</v>
      </c>
      <c r="J21" s="31">
        <f t="shared" si="9"/>
        <v>15948.995000000001</v>
      </c>
      <c r="K21" s="31">
        <f t="shared" si="9"/>
        <v>0</v>
      </c>
      <c r="L21" s="31">
        <f t="shared" si="9"/>
        <v>0</v>
      </c>
      <c r="M21" s="31">
        <f t="shared" si="9"/>
        <v>0</v>
      </c>
      <c r="N21" s="61">
        <f t="shared" si="3"/>
        <v>31897.99</v>
      </c>
      <c r="R21" s="76"/>
      <c r="T21" s="77">
        <f t="shared" si="4"/>
        <v>0</v>
      </c>
    </row>
    <row r="22" spans="1:20" s="23" customFormat="1" ht="25.15" customHeight="1">
      <c r="A22" s="602"/>
      <c r="B22" s="605"/>
      <c r="C22" s="32">
        <f t="shared" si="7"/>
        <v>4.63399000043975E-3</v>
      </c>
      <c r="D22" s="33"/>
      <c r="E22" s="33"/>
      <c r="F22" s="33"/>
      <c r="G22" s="33"/>
      <c r="H22" s="33"/>
      <c r="I22" s="33">
        <v>0.5</v>
      </c>
      <c r="J22" s="33">
        <v>0.5</v>
      </c>
      <c r="K22" s="33"/>
      <c r="L22" s="33"/>
      <c r="M22" s="33"/>
      <c r="N22" s="63">
        <f t="shared" si="3"/>
        <v>1</v>
      </c>
      <c r="R22" s="76"/>
      <c r="T22" s="77">
        <f t="shared" si="4"/>
        <v>0.99536600999956004</v>
      </c>
    </row>
    <row r="23" spans="1:20" s="25" customFormat="1" ht="25.15" customHeight="1">
      <c r="A23" s="601">
        <v>8</v>
      </c>
      <c r="B23" s="608" t="str">
        <f>'[10]PLANILHA SEM DESONERAÇÃO'!D117</f>
        <v>REVESTIMENTOS - PAREDES</v>
      </c>
      <c r="C23" s="38">
        <v>56136.93</v>
      </c>
      <c r="D23" s="39">
        <f t="shared" ref="D23:M23" si="10">D24*$C$23</f>
        <v>0</v>
      </c>
      <c r="E23" s="39">
        <f t="shared" si="10"/>
        <v>0</v>
      </c>
      <c r="F23" s="39">
        <f t="shared" si="10"/>
        <v>0</v>
      </c>
      <c r="G23" s="39">
        <f t="shared" si="10"/>
        <v>0</v>
      </c>
      <c r="H23" s="39">
        <f t="shared" si="10"/>
        <v>0</v>
      </c>
      <c r="I23" s="39">
        <f t="shared" si="10"/>
        <v>0</v>
      </c>
      <c r="J23" s="39">
        <f t="shared" si="10"/>
        <v>22454.772000000001</v>
      </c>
      <c r="K23" s="39">
        <f t="shared" si="10"/>
        <v>33682.158000000003</v>
      </c>
      <c r="L23" s="39">
        <f t="shared" si="10"/>
        <v>0</v>
      </c>
      <c r="M23" s="39">
        <f t="shared" si="10"/>
        <v>0</v>
      </c>
      <c r="N23" s="66">
        <f t="shared" si="3"/>
        <v>56136.93</v>
      </c>
      <c r="R23" s="76"/>
      <c r="T23" s="77">
        <f t="shared" si="4"/>
        <v>0</v>
      </c>
    </row>
    <row r="24" spans="1:20" s="25" customFormat="1" ht="25.15" customHeight="1">
      <c r="A24" s="601"/>
      <c r="B24" s="608"/>
      <c r="C24" s="40">
        <f t="shared" ref="C24:C28" si="11">C23/$C$43</f>
        <v>8.1553092303115696E-3</v>
      </c>
      <c r="D24" s="41"/>
      <c r="E24" s="41"/>
      <c r="F24" s="41"/>
      <c r="G24" s="41"/>
      <c r="H24" s="41"/>
      <c r="I24" s="41"/>
      <c r="J24" s="41">
        <v>0.4</v>
      </c>
      <c r="K24" s="41">
        <v>0.6</v>
      </c>
      <c r="L24" s="41"/>
      <c r="M24" s="41"/>
      <c r="N24" s="67">
        <f t="shared" si="3"/>
        <v>1</v>
      </c>
      <c r="R24" s="76"/>
      <c r="T24" s="77">
        <f t="shared" si="4"/>
        <v>0.99184469076968795</v>
      </c>
    </row>
    <row r="25" spans="1:20" s="23" customFormat="1" ht="25.15" customHeight="1">
      <c r="A25" s="602">
        <v>9</v>
      </c>
      <c r="B25" s="605" t="str">
        <f>'[10]PLANILHA SEM DESONERAÇÃO'!D123</f>
        <v>REVESTIMENTOS - PISOS</v>
      </c>
      <c r="C25" s="30">
        <v>570391.18000000005</v>
      </c>
      <c r="D25" s="31">
        <f t="shared" ref="D25:M25" si="12">D26*$C$25</f>
        <v>0</v>
      </c>
      <c r="E25" s="31">
        <f t="shared" si="12"/>
        <v>0</v>
      </c>
      <c r="F25" s="31">
        <f t="shared" si="12"/>
        <v>0</v>
      </c>
      <c r="G25" s="31">
        <f t="shared" si="12"/>
        <v>0</v>
      </c>
      <c r="H25" s="31">
        <f t="shared" si="12"/>
        <v>0</v>
      </c>
      <c r="I25" s="31">
        <f t="shared" si="12"/>
        <v>199636.913</v>
      </c>
      <c r="J25" s="31">
        <f t="shared" si="12"/>
        <v>142597.79500000001</v>
      </c>
      <c r="K25" s="31">
        <f t="shared" si="12"/>
        <v>171117.35399999999</v>
      </c>
      <c r="L25" s="31">
        <f t="shared" si="12"/>
        <v>57039.118000000002</v>
      </c>
      <c r="M25" s="31">
        <f t="shared" si="12"/>
        <v>0</v>
      </c>
      <c r="N25" s="61">
        <f t="shared" si="3"/>
        <v>570391.18000000005</v>
      </c>
      <c r="Q25" s="303"/>
      <c r="R25" s="76"/>
      <c r="T25" s="77">
        <f t="shared" si="4"/>
        <v>0</v>
      </c>
    </row>
    <row r="26" spans="1:20" s="23" customFormat="1" ht="25.15" customHeight="1">
      <c r="A26" s="602"/>
      <c r="B26" s="605"/>
      <c r="C26" s="32">
        <f t="shared" si="11"/>
        <v>8.2863748607953897E-2</v>
      </c>
      <c r="D26" s="33"/>
      <c r="E26" s="33"/>
      <c r="F26" s="33"/>
      <c r="G26" s="33"/>
      <c r="H26" s="33"/>
      <c r="I26" s="33">
        <v>0.35</v>
      </c>
      <c r="J26" s="33">
        <v>0.25</v>
      </c>
      <c r="K26" s="33">
        <v>0.3</v>
      </c>
      <c r="L26" s="33">
        <v>0.1</v>
      </c>
      <c r="M26" s="33"/>
      <c r="N26" s="63">
        <f t="shared" si="3"/>
        <v>1</v>
      </c>
      <c r="R26" s="76"/>
      <c r="T26" s="77">
        <f t="shared" si="4"/>
        <v>0.91713625139204602</v>
      </c>
    </row>
    <row r="27" spans="1:20" s="25" customFormat="1" ht="25.15" customHeight="1">
      <c r="A27" s="601">
        <v>10</v>
      </c>
      <c r="B27" s="608" t="str">
        <f>'[10]PLANILHA SEM DESONERAÇÃO'!D131</f>
        <v>INSTALAÇÕES HIDROSSANITÁRIAS</v>
      </c>
      <c r="C27" s="38">
        <v>202995.23</v>
      </c>
      <c r="D27" s="39">
        <f t="shared" ref="D27:M27" si="13">D28*$C$27</f>
        <v>0</v>
      </c>
      <c r="E27" s="39">
        <f t="shared" si="13"/>
        <v>0</v>
      </c>
      <c r="F27" s="39">
        <f t="shared" si="13"/>
        <v>0</v>
      </c>
      <c r="G27" s="39">
        <f t="shared" si="13"/>
        <v>0</v>
      </c>
      <c r="H27" s="39">
        <f t="shared" si="13"/>
        <v>0</v>
      </c>
      <c r="I27" s="39">
        <f t="shared" si="13"/>
        <v>60898.569000000003</v>
      </c>
      <c r="J27" s="39">
        <f t="shared" si="13"/>
        <v>60898.569000000003</v>
      </c>
      <c r="K27" s="39">
        <f t="shared" si="13"/>
        <v>40599.046000000002</v>
      </c>
      <c r="L27" s="39">
        <f t="shared" si="13"/>
        <v>20299.523000000001</v>
      </c>
      <c r="M27" s="39">
        <f t="shared" si="13"/>
        <v>20299.523000000001</v>
      </c>
      <c r="N27" s="66">
        <f t="shared" si="3"/>
        <v>202995.23</v>
      </c>
      <c r="R27" s="76"/>
      <c r="T27" s="77">
        <f t="shared" si="4"/>
        <v>0</v>
      </c>
    </row>
    <row r="28" spans="1:20" s="25" customFormat="1" ht="25.15" customHeight="1">
      <c r="A28" s="601"/>
      <c r="B28" s="608"/>
      <c r="C28" s="40">
        <f t="shared" si="11"/>
        <v>2.9490192515483502E-2</v>
      </c>
      <c r="D28" s="41"/>
      <c r="E28" s="41"/>
      <c r="F28" s="41"/>
      <c r="G28" s="41"/>
      <c r="H28" s="41"/>
      <c r="I28" s="41">
        <v>0.3</v>
      </c>
      <c r="J28" s="41">
        <v>0.3</v>
      </c>
      <c r="K28" s="41">
        <v>0.2</v>
      </c>
      <c r="L28" s="41">
        <v>0.1</v>
      </c>
      <c r="M28" s="41">
        <v>0.1</v>
      </c>
      <c r="N28" s="67">
        <f t="shared" si="3"/>
        <v>1</v>
      </c>
      <c r="R28" s="76"/>
      <c r="T28" s="77">
        <f t="shared" si="4"/>
        <v>0.97050980748451698</v>
      </c>
    </row>
    <row r="29" spans="1:20" s="23" customFormat="1" ht="25.15" customHeight="1">
      <c r="A29" s="602">
        <v>11</v>
      </c>
      <c r="B29" s="605" t="str">
        <f>'[10]PLANILHA SEM DESONERAÇÃO'!D238</f>
        <v>INSTALAÇÕES ELÉTRICAS</v>
      </c>
      <c r="C29" s="30">
        <v>366737.9</v>
      </c>
      <c r="D29" s="31">
        <f t="shared" ref="D29:M29" si="14">D30*$C$29</f>
        <v>0</v>
      </c>
      <c r="E29" s="31">
        <f t="shared" si="14"/>
        <v>0</v>
      </c>
      <c r="F29" s="31">
        <f t="shared" si="14"/>
        <v>0</v>
      </c>
      <c r="G29" s="31">
        <f t="shared" si="14"/>
        <v>0</v>
      </c>
      <c r="H29" s="31">
        <f t="shared" si="14"/>
        <v>0</v>
      </c>
      <c r="I29" s="31">
        <f t="shared" si="14"/>
        <v>110021.37</v>
      </c>
      <c r="J29" s="31">
        <f t="shared" si="14"/>
        <v>73347.58</v>
      </c>
      <c r="K29" s="31">
        <f t="shared" si="14"/>
        <v>73347.58</v>
      </c>
      <c r="L29" s="31">
        <f t="shared" si="14"/>
        <v>73347.58</v>
      </c>
      <c r="M29" s="31">
        <f t="shared" si="14"/>
        <v>36673.79</v>
      </c>
      <c r="N29" s="61">
        <f t="shared" si="3"/>
        <v>366737.9</v>
      </c>
      <c r="R29" s="76"/>
      <c r="T29" s="77">
        <f t="shared" si="4"/>
        <v>0</v>
      </c>
    </row>
    <row r="30" spans="1:20" s="23" customFormat="1" ht="25.15" customHeight="1">
      <c r="A30" s="602"/>
      <c r="B30" s="605"/>
      <c r="C30" s="32">
        <f t="shared" ref="C30:C34" si="15">C29/$C$43</f>
        <v>5.3277957682671302E-2</v>
      </c>
      <c r="D30" s="33"/>
      <c r="E30" s="33"/>
      <c r="F30" s="33"/>
      <c r="G30" s="33"/>
      <c r="H30" s="33"/>
      <c r="I30" s="33">
        <v>0.3</v>
      </c>
      <c r="J30" s="33">
        <v>0.2</v>
      </c>
      <c r="K30" s="33">
        <v>0.2</v>
      </c>
      <c r="L30" s="33">
        <v>0.2</v>
      </c>
      <c r="M30" s="33">
        <v>0.1</v>
      </c>
      <c r="N30" s="63">
        <f t="shared" si="3"/>
        <v>1</v>
      </c>
      <c r="R30" s="76"/>
      <c r="T30" s="77">
        <f t="shared" si="4"/>
        <v>0.94672204231732904</v>
      </c>
    </row>
    <row r="31" spans="1:20" s="25" customFormat="1" ht="25.15" customHeight="1">
      <c r="A31" s="601">
        <v>12</v>
      </c>
      <c r="B31" s="608" t="str">
        <f>'[10]PLANILHA SEM DESONERAÇÃO'!D289</f>
        <v>ESQUADRIAS</v>
      </c>
      <c r="C31" s="38">
        <v>281588.02</v>
      </c>
      <c r="D31" s="39">
        <f t="shared" ref="D31:M31" si="16">D32*$C$31</f>
        <v>0</v>
      </c>
      <c r="E31" s="39">
        <f t="shared" si="16"/>
        <v>0</v>
      </c>
      <c r="F31" s="39">
        <f t="shared" si="16"/>
        <v>0</v>
      </c>
      <c r="G31" s="39">
        <f t="shared" si="16"/>
        <v>0</v>
      </c>
      <c r="H31" s="39">
        <f t="shared" si="16"/>
        <v>0</v>
      </c>
      <c r="I31" s="39">
        <f t="shared" si="16"/>
        <v>0</v>
      </c>
      <c r="J31" s="39">
        <f t="shared" si="16"/>
        <v>84476.406000000003</v>
      </c>
      <c r="K31" s="39">
        <f t="shared" si="16"/>
        <v>140794.01</v>
      </c>
      <c r="L31" s="39">
        <f t="shared" si="16"/>
        <v>56317.603999999999</v>
      </c>
      <c r="M31" s="39">
        <f t="shared" si="16"/>
        <v>0</v>
      </c>
      <c r="N31" s="66">
        <f t="shared" si="3"/>
        <v>281588.02</v>
      </c>
      <c r="R31" s="76"/>
      <c r="T31" s="77">
        <f t="shared" si="4"/>
        <v>0</v>
      </c>
    </row>
    <row r="32" spans="1:20" s="25" customFormat="1" ht="25.15" customHeight="1">
      <c r="A32" s="601"/>
      <c r="B32" s="608"/>
      <c r="C32" s="40">
        <f t="shared" si="15"/>
        <v>4.0907783497443798E-2</v>
      </c>
      <c r="D32" s="41"/>
      <c r="E32" s="41"/>
      <c r="F32" s="41"/>
      <c r="G32" s="41"/>
      <c r="H32" s="41"/>
      <c r="I32" s="41"/>
      <c r="J32" s="41">
        <v>0.3</v>
      </c>
      <c r="K32" s="41">
        <v>0.5</v>
      </c>
      <c r="L32" s="41">
        <v>0.2</v>
      </c>
      <c r="M32" s="41"/>
      <c r="N32" s="67">
        <f t="shared" si="3"/>
        <v>1</v>
      </c>
      <c r="R32" s="76"/>
      <c r="T32" s="77">
        <f t="shared" si="4"/>
        <v>0.95909221650255605</v>
      </c>
    </row>
    <row r="33" spans="1:20" s="23" customFormat="1" ht="25.15" customHeight="1">
      <c r="A33" s="602">
        <v>13</v>
      </c>
      <c r="B33" s="609" t="str">
        <f>'[10]PLANILHA SEM DESONERAÇÃO'!D303</f>
        <v>INCENDIO</v>
      </c>
      <c r="C33" s="30">
        <v>84148.73</v>
      </c>
      <c r="D33" s="31">
        <f t="shared" ref="D33:M33" si="17">D34*$C$33</f>
        <v>0</v>
      </c>
      <c r="E33" s="31">
        <f t="shared" si="17"/>
        <v>0</v>
      </c>
      <c r="F33" s="31">
        <f t="shared" si="17"/>
        <v>0</v>
      </c>
      <c r="G33" s="31">
        <f t="shared" si="17"/>
        <v>0</v>
      </c>
      <c r="H33" s="31">
        <f t="shared" si="17"/>
        <v>0</v>
      </c>
      <c r="I33" s="31">
        <f t="shared" si="17"/>
        <v>0</v>
      </c>
      <c r="J33" s="31">
        <f t="shared" si="17"/>
        <v>25244.618999999999</v>
      </c>
      <c r="K33" s="31">
        <f t="shared" si="17"/>
        <v>25244.618999999999</v>
      </c>
      <c r="L33" s="31">
        <f t="shared" si="17"/>
        <v>25244.618999999999</v>
      </c>
      <c r="M33" s="31">
        <f t="shared" si="17"/>
        <v>8414.8729999999996</v>
      </c>
      <c r="N33" s="61">
        <f t="shared" si="3"/>
        <v>84148.73</v>
      </c>
      <c r="R33" s="76"/>
      <c r="T33" s="77">
        <f t="shared" si="4"/>
        <v>0</v>
      </c>
    </row>
    <row r="34" spans="1:20" s="23" customFormat="1" ht="25.15" customHeight="1">
      <c r="A34" s="602"/>
      <c r="B34" s="609"/>
      <c r="C34" s="32">
        <f t="shared" si="15"/>
        <v>1.22247318207105E-2</v>
      </c>
      <c r="D34" s="33"/>
      <c r="E34" s="33"/>
      <c r="F34" s="33"/>
      <c r="G34" s="33"/>
      <c r="H34" s="33"/>
      <c r="I34" s="33"/>
      <c r="J34" s="33">
        <v>0.3</v>
      </c>
      <c r="K34" s="33">
        <v>0.3</v>
      </c>
      <c r="L34" s="33">
        <v>0.3</v>
      </c>
      <c r="M34" s="33">
        <v>0.1</v>
      </c>
      <c r="N34" s="63">
        <f t="shared" si="3"/>
        <v>1</v>
      </c>
      <c r="R34" s="76"/>
      <c r="T34" s="77">
        <f t="shared" si="4"/>
        <v>0.98777526817928896</v>
      </c>
    </row>
    <row r="35" spans="1:20" s="25" customFormat="1" ht="25.15" customHeight="1">
      <c r="A35" s="601">
        <v>14</v>
      </c>
      <c r="B35" s="610" t="str">
        <f>'[10]PLANILHA SEM DESONERAÇÃO'!D326</f>
        <v>FORROS, PINTURAS E TEXTURAS</v>
      </c>
      <c r="C35" s="38">
        <v>543642.18999999994</v>
      </c>
      <c r="D35" s="39">
        <f t="shared" ref="D35:L35" si="18">D36*$C$35</f>
        <v>0</v>
      </c>
      <c r="E35" s="39">
        <f t="shared" si="18"/>
        <v>0</v>
      </c>
      <c r="F35" s="39">
        <f t="shared" si="18"/>
        <v>0</v>
      </c>
      <c r="G35" s="39">
        <f t="shared" si="18"/>
        <v>0</v>
      </c>
      <c r="H35" s="39">
        <f t="shared" si="18"/>
        <v>0</v>
      </c>
      <c r="I35" s="39">
        <f t="shared" si="18"/>
        <v>108728.43799999999</v>
      </c>
      <c r="J35" s="39">
        <f t="shared" si="18"/>
        <v>108728.43799999999</v>
      </c>
      <c r="K35" s="39">
        <f t="shared" si="18"/>
        <v>54364.218999999997</v>
      </c>
      <c r="L35" s="39">
        <f t="shared" si="18"/>
        <v>108728.43799999999</v>
      </c>
      <c r="M35" s="39">
        <f>M36*$C$35-0</f>
        <v>163092.65700000001</v>
      </c>
      <c r="N35" s="66">
        <f t="shared" si="3"/>
        <v>543642.18999999994</v>
      </c>
      <c r="R35" s="76"/>
      <c r="T35" s="77">
        <f t="shared" si="4"/>
        <v>0</v>
      </c>
    </row>
    <row r="36" spans="1:20" s="25" customFormat="1" ht="25.15" customHeight="1">
      <c r="A36" s="601"/>
      <c r="B36" s="610"/>
      <c r="C36" s="40">
        <f t="shared" ref="C36:C40" si="19">C35/$C$43</f>
        <v>7.8977781116526896E-2</v>
      </c>
      <c r="D36" s="41"/>
      <c r="E36" s="41"/>
      <c r="F36" s="41"/>
      <c r="G36" s="41"/>
      <c r="H36" s="41"/>
      <c r="I36" s="41">
        <v>0.2</v>
      </c>
      <c r="J36" s="41">
        <v>0.2</v>
      </c>
      <c r="K36" s="41">
        <v>0.1</v>
      </c>
      <c r="L36" s="41">
        <v>0.2</v>
      </c>
      <c r="M36" s="41">
        <v>0.3</v>
      </c>
      <c r="N36" s="67">
        <f t="shared" si="3"/>
        <v>1</v>
      </c>
      <c r="R36" s="76"/>
      <c r="T36" s="77">
        <f t="shared" si="4"/>
        <v>0.92102221888347302</v>
      </c>
    </row>
    <row r="37" spans="1:20" s="23" customFormat="1" ht="25.15" customHeight="1">
      <c r="A37" s="602">
        <v>15</v>
      </c>
      <c r="B37" s="609" t="str">
        <f>'[10]PLANILHA SEM DESONERAÇÃO'!D344</f>
        <v>URBANIZAÇÃO</v>
      </c>
      <c r="C37" s="30">
        <v>604425.80000000005</v>
      </c>
      <c r="D37" s="31">
        <f t="shared" ref="D37:K37" si="20">D38*$C$37</f>
        <v>0</v>
      </c>
      <c r="E37" s="31">
        <f t="shared" si="20"/>
        <v>0</v>
      </c>
      <c r="F37" s="31">
        <f t="shared" si="20"/>
        <v>0</v>
      </c>
      <c r="G37" s="31">
        <f t="shared" si="20"/>
        <v>0</v>
      </c>
      <c r="H37" s="31">
        <f t="shared" si="20"/>
        <v>0</v>
      </c>
      <c r="I37" s="31">
        <f t="shared" si="20"/>
        <v>0</v>
      </c>
      <c r="J37" s="31">
        <f t="shared" si="20"/>
        <v>181327.74</v>
      </c>
      <c r="K37" s="31">
        <f t="shared" si="20"/>
        <v>241770.32</v>
      </c>
      <c r="L37" s="31">
        <f>L38*$C$37-0</f>
        <v>181327.74</v>
      </c>
      <c r="M37" s="31">
        <f>M38*$C$37</f>
        <v>0</v>
      </c>
      <c r="N37" s="61">
        <f t="shared" si="3"/>
        <v>604425.80000000005</v>
      </c>
      <c r="R37" s="76"/>
      <c r="T37" s="77">
        <f t="shared" si="4"/>
        <v>0</v>
      </c>
    </row>
    <row r="38" spans="1:20" s="23" customFormat="1" ht="25.15" customHeight="1">
      <c r="A38" s="602"/>
      <c r="B38" s="609"/>
      <c r="C38" s="32">
        <f t="shared" si="19"/>
        <v>8.7808138168197894E-2</v>
      </c>
      <c r="D38" s="33"/>
      <c r="E38" s="33"/>
      <c r="F38" s="33"/>
      <c r="G38" s="33"/>
      <c r="H38" s="33"/>
      <c r="I38" s="33"/>
      <c r="J38" s="33">
        <v>0.3</v>
      </c>
      <c r="K38" s="33">
        <v>0.4</v>
      </c>
      <c r="L38" s="33">
        <v>0.3</v>
      </c>
      <c r="M38" s="33"/>
      <c r="N38" s="63">
        <f t="shared" si="3"/>
        <v>1</v>
      </c>
      <c r="R38" s="76"/>
      <c r="T38" s="77">
        <f t="shared" si="4"/>
        <v>0.91219186183180201</v>
      </c>
    </row>
    <row r="39" spans="1:20" s="25" customFormat="1" ht="25.15" customHeight="1">
      <c r="A39" s="601">
        <v>16</v>
      </c>
      <c r="B39" s="608" t="str">
        <f>'[10]PLANILHA SEM DESONERAÇÃO'!D351</f>
        <v>MOBILIZAÇÃO E DESMOBILIZAÇÃO DE OBRA</v>
      </c>
      <c r="C39" s="38">
        <v>3213.12</v>
      </c>
      <c r="D39" s="39">
        <f t="shared" ref="D39:M39" si="21">D40*$C$39</f>
        <v>1606.56</v>
      </c>
      <c r="E39" s="39">
        <f t="shared" si="21"/>
        <v>0</v>
      </c>
      <c r="F39" s="39">
        <f t="shared" si="21"/>
        <v>0</v>
      </c>
      <c r="G39" s="39">
        <f t="shared" si="21"/>
        <v>0</v>
      </c>
      <c r="H39" s="39">
        <f t="shared" si="21"/>
        <v>0</v>
      </c>
      <c r="I39" s="39">
        <f t="shared" si="21"/>
        <v>0</v>
      </c>
      <c r="J39" s="39">
        <f t="shared" si="21"/>
        <v>0</v>
      </c>
      <c r="K39" s="39">
        <f t="shared" si="21"/>
        <v>0</v>
      </c>
      <c r="L39" s="39">
        <f t="shared" si="21"/>
        <v>0</v>
      </c>
      <c r="M39" s="39">
        <f t="shared" si="21"/>
        <v>1606.56</v>
      </c>
      <c r="N39" s="66">
        <f t="shared" si="3"/>
        <v>3213.12</v>
      </c>
      <c r="R39" s="76"/>
      <c r="T39" s="77">
        <f t="shared" si="4"/>
        <v>0</v>
      </c>
    </row>
    <row r="40" spans="1:20" s="25" customFormat="1" ht="25.15" customHeight="1">
      <c r="A40" s="601"/>
      <c r="B40" s="608"/>
      <c r="C40" s="40">
        <f t="shared" si="19"/>
        <v>4.6678696526686997E-4</v>
      </c>
      <c r="D40" s="41">
        <v>0.5</v>
      </c>
      <c r="E40" s="41"/>
      <c r="F40" s="41"/>
      <c r="G40" s="41"/>
      <c r="H40" s="41"/>
      <c r="I40" s="41"/>
      <c r="J40" s="41"/>
      <c r="K40" s="41"/>
      <c r="L40" s="41"/>
      <c r="M40" s="41">
        <v>0.5</v>
      </c>
      <c r="N40" s="67">
        <f t="shared" si="3"/>
        <v>1</v>
      </c>
      <c r="R40" s="76"/>
      <c r="T40" s="77">
        <f t="shared" si="4"/>
        <v>0.99953321303473297</v>
      </c>
    </row>
    <row r="41" spans="1:20" s="23" customFormat="1" ht="25.15" customHeight="1">
      <c r="A41" s="602">
        <v>17</v>
      </c>
      <c r="B41" s="609" t="str">
        <f>'[10]PLANILHA SEM DESONERAÇÃO'!D354</f>
        <v>ADMINISTRAÇÃO LOCAL</v>
      </c>
      <c r="C41" s="30">
        <v>458269.21</v>
      </c>
      <c r="D41" s="31">
        <f t="shared" ref="D41:M41" si="22">D42*$C$41</f>
        <v>24563.229656</v>
      </c>
      <c r="E41" s="31">
        <f t="shared" si="22"/>
        <v>26762.921864</v>
      </c>
      <c r="F41" s="31">
        <f t="shared" si="22"/>
        <v>47430.863234999997</v>
      </c>
      <c r="G41" s="31">
        <f t="shared" si="22"/>
        <v>52746.786071000002</v>
      </c>
      <c r="H41" s="31">
        <f t="shared" si="22"/>
        <v>66036.593160999997</v>
      </c>
      <c r="I41" s="31">
        <f t="shared" si="22"/>
        <v>68144.631527000005</v>
      </c>
      <c r="J41" s="31">
        <f t="shared" si="22"/>
        <v>61728.862587000003</v>
      </c>
      <c r="K41" s="31">
        <f t="shared" si="22"/>
        <v>55633.882094000001</v>
      </c>
      <c r="L41" s="31">
        <f t="shared" si="22"/>
        <v>37669.729061999999</v>
      </c>
      <c r="M41" s="31">
        <f t="shared" si="22"/>
        <v>17551.710743</v>
      </c>
      <c r="N41" s="61">
        <f t="shared" si="3"/>
        <v>458269.21</v>
      </c>
      <c r="R41" s="76"/>
      <c r="T41" s="77">
        <f t="shared" si="4"/>
        <v>0</v>
      </c>
    </row>
    <row r="42" spans="1:20" s="23" customFormat="1" ht="25.15" customHeight="1">
      <c r="A42" s="602"/>
      <c r="B42" s="609"/>
      <c r="C42" s="32">
        <f>C41/$C$43</f>
        <v>6.6575196012332499E-2</v>
      </c>
      <c r="D42" s="33">
        <v>5.3600000000000002E-2</v>
      </c>
      <c r="E42" s="33">
        <v>5.8400000000000001E-2</v>
      </c>
      <c r="F42" s="33">
        <v>0.10349999999999999</v>
      </c>
      <c r="G42" s="33">
        <v>0.11509999999999999</v>
      </c>
      <c r="H42" s="33">
        <v>0.14410000000000001</v>
      </c>
      <c r="I42" s="33">
        <v>0.1487</v>
      </c>
      <c r="J42" s="33">
        <v>0.13469999999999999</v>
      </c>
      <c r="K42" s="33">
        <v>0.12139999999999999</v>
      </c>
      <c r="L42" s="33">
        <v>8.2199999999999995E-2</v>
      </c>
      <c r="M42" s="33">
        <v>3.8300000000000001E-2</v>
      </c>
      <c r="N42" s="63">
        <f t="shared" si="3"/>
        <v>1</v>
      </c>
      <c r="R42" s="76"/>
      <c r="T42" s="77">
        <f t="shared" si="4"/>
        <v>0.93342480398766703</v>
      </c>
    </row>
    <row r="43" spans="1:20" ht="49.15" customHeight="1">
      <c r="A43" s="594" t="s">
        <v>5226</v>
      </c>
      <c r="B43" s="595"/>
      <c r="C43" s="42">
        <f>C9+C11+C13+C15+C17+C19+C21+C23+C25+C27+C29+C31+C33+C35+C37+C39+C41</f>
        <v>6883482.7000000002</v>
      </c>
      <c r="D43" s="42">
        <f>D9+D11+D13+D15+D17+D19+D21+D23+D25+D27+D29+D31+D33+D35+D37+D39+D41</f>
        <v>369925.70365600003</v>
      </c>
      <c r="E43" s="42">
        <f t="shared" ref="E43:N43" si="23">E9+E11+E13+E15+E17+E19+E21+E23+E25+E27+E29+E31+E33+E35+E37+E39+E41</f>
        <v>401227.120864</v>
      </c>
      <c r="F43" s="42">
        <f t="shared" si="23"/>
        <v>732309.69223499997</v>
      </c>
      <c r="G43" s="42">
        <f t="shared" si="23"/>
        <v>803555.44907099998</v>
      </c>
      <c r="H43" s="42">
        <f t="shared" si="23"/>
        <v>992459.98816099996</v>
      </c>
      <c r="I43" s="42">
        <f t="shared" si="23"/>
        <v>1024293.278527</v>
      </c>
      <c r="J43" s="42">
        <f t="shared" si="23"/>
        <v>915544.81458699994</v>
      </c>
      <c r="K43" s="42">
        <f t="shared" si="23"/>
        <v>836553.18809399998</v>
      </c>
      <c r="L43" s="42">
        <f t="shared" si="23"/>
        <v>559974.35106200003</v>
      </c>
      <c r="M43" s="42">
        <f t="shared" si="23"/>
        <v>247639.11374299999</v>
      </c>
      <c r="N43" s="68">
        <f t="shared" si="23"/>
        <v>6883482.7000000002</v>
      </c>
    </row>
    <row r="44" spans="1:20" s="23" customFormat="1" ht="15" customHeight="1">
      <c r="A44" s="628" t="s">
        <v>5227</v>
      </c>
      <c r="B44" s="629"/>
      <c r="C44" s="613"/>
      <c r="D44" s="614">
        <f t="shared" ref="D44:N44" si="24">D43/$C$43</f>
        <v>5.3741066808521198E-2</v>
      </c>
      <c r="E44" s="614">
        <f t="shared" si="24"/>
        <v>5.8288389518869499E-2</v>
      </c>
      <c r="F44" s="614">
        <f t="shared" si="24"/>
        <v>0.10638650871237</v>
      </c>
      <c r="G44" s="614">
        <f t="shared" si="24"/>
        <v>0.11673675726257</v>
      </c>
      <c r="H44" s="614">
        <f t="shared" si="24"/>
        <v>0.14417992045814201</v>
      </c>
      <c r="I44" s="614">
        <f t="shared" si="24"/>
        <v>0.14880451119997701</v>
      </c>
      <c r="J44" s="614">
        <f t="shared" si="24"/>
        <v>0.13300604570227201</v>
      </c>
      <c r="K44" s="614">
        <f t="shared" si="24"/>
        <v>0.121530513629968</v>
      </c>
      <c r="L44" s="614">
        <f t="shared" si="24"/>
        <v>8.1350440680558397E-2</v>
      </c>
      <c r="M44" s="614">
        <f t="shared" si="24"/>
        <v>3.5975846026750399E-2</v>
      </c>
      <c r="N44" s="621">
        <f t="shared" si="24"/>
        <v>1</v>
      </c>
      <c r="T44" s="77"/>
    </row>
    <row r="45" spans="1:20" s="23" customFormat="1" ht="15" customHeight="1">
      <c r="A45" s="628"/>
      <c r="B45" s="629"/>
      <c r="C45" s="613"/>
      <c r="D45" s="614"/>
      <c r="E45" s="614"/>
      <c r="F45" s="614"/>
      <c r="G45" s="614"/>
      <c r="H45" s="614"/>
      <c r="I45" s="614"/>
      <c r="J45" s="614"/>
      <c r="K45" s="614"/>
      <c r="L45" s="614"/>
      <c r="M45" s="614"/>
      <c r="N45" s="621"/>
      <c r="T45" s="77"/>
    </row>
    <row r="46" spans="1:20" s="23" customFormat="1" ht="15.75" customHeight="1">
      <c r="A46" s="628"/>
      <c r="B46" s="629"/>
      <c r="C46" s="613"/>
      <c r="D46" s="614"/>
      <c r="E46" s="614"/>
      <c r="F46" s="614"/>
      <c r="G46" s="614"/>
      <c r="H46" s="614"/>
      <c r="I46" s="614"/>
      <c r="J46" s="614"/>
      <c r="K46" s="614"/>
      <c r="L46" s="614"/>
      <c r="M46" s="614"/>
      <c r="N46" s="621"/>
      <c r="T46" s="77"/>
    </row>
    <row r="47" spans="1:20" ht="15" customHeight="1">
      <c r="A47" s="594" t="s">
        <v>5228</v>
      </c>
      <c r="B47" s="595"/>
      <c r="C47" s="617"/>
      <c r="D47" s="616">
        <f>D43</f>
        <v>369925.70365600003</v>
      </c>
      <c r="E47" s="616">
        <f t="shared" ref="E47:M47" si="25">D47+E43</f>
        <v>771152.82452000002</v>
      </c>
      <c r="F47" s="616">
        <f t="shared" si="25"/>
        <v>1503462.516755</v>
      </c>
      <c r="G47" s="616">
        <f t="shared" si="25"/>
        <v>2307017.9658260001</v>
      </c>
      <c r="H47" s="616">
        <f t="shared" si="25"/>
        <v>3299477.953987</v>
      </c>
      <c r="I47" s="616">
        <f t="shared" si="25"/>
        <v>4323771.2325139996</v>
      </c>
      <c r="J47" s="616">
        <f t="shared" si="25"/>
        <v>5239316.0471010003</v>
      </c>
      <c r="K47" s="616">
        <f t="shared" si="25"/>
        <v>6075869.2351949997</v>
      </c>
      <c r="L47" s="616">
        <f t="shared" si="25"/>
        <v>6635843.5862570005</v>
      </c>
      <c r="M47" s="616">
        <f t="shared" si="25"/>
        <v>6883482.7000000002</v>
      </c>
      <c r="N47" s="622">
        <f>M47</f>
        <v>6883482.7000000002</v>
      </c>
    </row>
    <row r="48" spans="1:20" ht="15" customHeight="1">
      <c r="A48" s="594"/>
      <c r="B48" s="595"/>
      <c r="C48" s="617"/>
      <c r="D48" s="616"/>
      <c r="E48" s="616"/>
      <c r="F48" s="616"/>
      <c r="G48" s="616"/>
      <c r="H48" s="616"/>
      <c r="I48" s="616"/>
      <c r="J48" s="616"/>
      <c r="K48" s="616"/>
      <c r="L48" s="616"/>
      <c r="M48" s="616"/>
      <c r="N48" s="622"/>
    </row>
    <row r="49" spans="1:20" ht="15.75" customHeight="1">
      <c r="A49" s="594"/>
      <c r="B49" s="595"/>
      <c r="C49" s="617"/>
      <c r="D49" s="616"/>
      <c r="E49" s="616"/>
      <c r="F49" s="616"/>
      <c r="G49" s="616"/>
      <c r="H49" s="616"/>
      <c r="I49" s="616"/>
      <c r="J49" s="616"/>
      <c r="K49" s="616"/>
      <c r="L49" s="616"/>
      <c r="M49" s="616"/>
      <c r="N49" s="622"/>
    </row>
    <row r="50" spans="1:20" s="23" customFormat="1" ht="15" customHeight="1">
      <c r="A50" s="628" t="s">
        <v>5227</v>
      </c>
      <c r="B50" s="629"/>
      <c r="C50" s="613"/>
      <c r="D50" s="614">
        <f t="shared" ref="D50:N50" si="26">D47/$C$43</f>
        <v>5.3741066808521198E-2</v>
      </c>
      <c r="E50" s="614">
        <f t="shared" si="26"/>
        <v>0.112029456327391</v>
      </c>
      <c r="F50" s="614">
        <f t="shared" si="26"/>
        <v>0.21841596503976099</v>
      </c>
      <c r="G50" s="614">
        <f t="shared" si="26"/>
        <v>0.33515272230233101</v>
      </c>
      <c r="H50" s="614">
        <f t="shared" si="26"/>
        <v>0.47933264276047299</v>
      </c>
      <c r="I50" s="614">
        <f t="shared" si="26"/>
        <v>0.628137153960451</v>
      </c>
      <c r="J50" s="614">
        <f t="shared" si="26"/>
        <v>0.76114319966272304</v>
      </c>
      <c r="K50" s="614">
        <f t="shared" si="26"/>
        <v>0.88267371329269095</v>
      </c>
      <c r="L50" s="614">
        <f t="shared" si="26"/>
        <v>0.96402415397324903</v>
      </c>
      <c r="M50" s="614">
        <f t="shared" si="26"/>
        <v>1</v>
      </c>
      <c r="N50" s="621">
        <f t="shared" si="26"/>
        <v>1</v>
      </c>
      <c r="T50" s="77"/>
    </row>
    <row r="51" spans="1:20" s="23" customFormat="1" ht="15" customHeight="1">
      <c r="A51" s="628"/>
      <c r="B51" s="629"/>
      <c r="C51" s="613"/>
      <c r="D51" s="614"/>
      <c r="E51" s="614"/>
      <c r="F51" s="614"/>
      <c r="G51" s="614"/>
      <c r="H51" s="614"/>
      <c r="I51" s="614"/>
      <c r="J51" s="614"/>
      <c r="K51" s="614"/>
      <c r="L51" s="614"/>
      <c r="M51" s="614"/>
      <c r="N51" s="621"/>
      <c r="T51" s="77"/>
    </row>
    <row r="52" spans="1:20" s="23" customFormat="1" ht="15.75" customHeight="1">
      <c r="A52" s="630"/>
      <c r="B52" s="631"/>
      <c r="C52" s="618"/>
      <c r="D52" s="615"/>
      <c r="E52" s="615"/>
      <c r="F52" s="615"/>
      <c r="G52" s="615"/>
      <c r="H52" s="615"/>
      <c r="I52" s="615"/>
      <c r="J52" s="615"/>
      <c r="K52" s="615"/>
      <c r="L52" s="615"/>
      <c r="M52" s="615"/>
      <c r="N52" s="623"/>
      <c r="T52" s="77"/>
    </row>
    <row r="53" spans="1:20" s="23" customFormat="1" ht="24.95" customHeight="1">
      <c r="A53" s="43"/>
      <c r="B53" s="44"/>
      <c r="C53" s="44"/>
      <c r="D53" s="44"/>
      <c r="E53" s="44"/>
      <c r="F53" s="44"/>
      <c r="G53" s="44"/>
      <c r="H53" s="44"/>
      <c r="I53" s="44"/>
      <c r="J53" s="44"/>
      <c r="K53" s="44"/>
      <c r="L53" s="44"/>
      <c r="M53" s="44"/>
      <c r="N53" s="69"/>
      <c r="T53" s="77"/>
    </row>
    <row r="54" spans="1:20" ht="43.5" customHeight="1">
      <c r="A54" s="45"/>
      <c r="B54" s="46"/>
      <c r="C54" s="596"/>
      <c r="D54" s="596"/>
      <c r="E54" s="596"/>
      <c r="F54" s="47"/>
      <c r="G54" s="47"/>
      <c r="H54" s="47"/>
      <c r="I54" s="47"/>
      <c r="J54" s="47"/>
      <c r="K54" s="596"/>
      <c r="L54" s="596"/>
      <c r="M54" s="596"/>
      <c r="N54" s="70"/>
    </row>
    <row r="55" spans="1:20" s="23" customFormat="1" ht="28.15" customHeight="1">
      <c r="A55" s="45"/>
      <c r="B55" s="46"/>
      <c r="C55" s="597"/>
      <c r="D55" s="597"/>
      <c r="E55" s="597"/>
      <c r="F55" s="48"/>
      <c r="G55" s="48"/>
      <c r="H55" s="48"/>
      <c r="I55" s="48"/>
      <c r="J55" s="48"/>
      <c r="K55" s="598"/>
      <c r="L55" s="598"/>
      <c r="M55" s="598"/>
      <c r="N55" s="71"/>
      <c r="T55" s="77"/>
    </row>
    <row r="56" spans="1:20" ht="30" customHeight="1">
      <c r="A56" s="45"/>
      <c r="B56" s="46"/>
      <c r="C56" s="597"/>
      <c r="D56" s="597"/>
      <c r="E56" s="597"/>
      <c r="F56" s="48"/>
      <c r="G56" s="48"/>
      <c r="H56" s="48"/>
      <c r="I56" s="48"/>
      <c r="J56" s="48"/>
      <c r="K56" s="597"/>
      <c r="L56" s="597"/>
      <c r="M56" s="597"/>
      <c r="N56" s="71"/>
    </row>
    <row r="57" spans="1:20" ht="34.15" customHeight="1">
      <c r="A57" s="49"/>
      <c r="C57" s="597"/>
      <c r="D57" s="597"/>
      <c r="E57" s="597"/>
      <c r="F57" s="48"/>
      <c r="G57" s="48"/>
      <c r="H57" s="48"/>
      <c r="I57" s="48"/>
      <c r="J57" s="48"/>
      <c r="K57" s="48"/>
      <c r="L57" s="597"/>
      <c r="M57" s="597"/>
      <c r="N57" s="599"/>
    </row>
    <row r="58" spans="1:20" s="25" customFormat="1">
      <c r="A58" s="50"/>
      <c r="C58" s="51"/>
      <c r="D58" s="51"/>
      <c r="E58" s="51"/>
      <c r="F58" s="51"/>
      <c r="G58" s="51"/>
      <c r="H58" s="51"/>
      <c r="I58" s="51"/>
      <c r="J58" s="51"/>
      <c r="K58" s="51"/>
      <c r="L58" s="51"/>
      <c r="M58" s="51"/>
      <c r="N58" s="72"/>
      <c r="T58" s="79"/>
    </row>
    <row r="59" spans="1:20" s="25" customFormat="1" hidden="1">
      <c r="A59" s="50"/>
      <c r="C59" s="52"/>
      <c r="D59" s="51"/>
      <c r="E59" s="51"/>
      <c r="F59" s="51"/>
      <c r="G59" s="51"/>
      <c r="H59" s="51"/>
      <c r="I59" s="51"/>
      <c r="J59" s="51"/>
      <c r="K59" s="51"/>
      <c r="L59" s="51"/>
      <c r="M59" s="51"/>
      <c r="N59" s="72"/>
      <c r="T59" s="79"/>
    </row>
    <row r="60" spans="1:20" s="25" customFormat="1" hidden="1">
      <c r="A60" s="50"/>
      <c r="C60" s="52"/>
      <c r="D60" s="53"/>
      <c r="E60" s="53"/>
      <c r="F60" s="53"/>
      <c r="G60" s="53"/>
      <c r="H60" s="53"/>
      <c r="I60" s="53"/>
      <c r="J60" s="53"/>
      <c r="K60" s="53"/>
      <c r="L60" s="53"/>
      <c r="M60" s="53"/>
      <c r="N60" s="72"/>
      <c r="T60" s="79"/>
    </row>
    <row r="61" spans="1:20" s="25" customFormat="1" hidden="1">
      <c r="A61" s="50"/>
      <c r="C61" s="52"/>
      <c r="D61" s="54"/>
      <c r="E61" s="54"/>
      <c r="F61" s="54"/>
      <c r="G61" s="54"/>
      <c r="H61" s="54"/>
      <c r="I61" s="54"/>
      <c r="J61" s="54"/>
      <c r="K61" s="54"/>
      <c r="L61" s="54"/>
      <c r="M61" s="54"/>
      <c r="N61" s="72"/>
      <c r="T61" s="79"/>
    </row>
    <row r="62" spans="1:20" s="25" customFormat="1">
      <c r="A62" s="55"/>
      <c r="B62" s="56"/>
      <c r="C62" s="57"/>
      <c r="D62" s="58"/>
      <c r="E62" s="58"/>
      <c r="F62" s="58"/>
      <c r="G62" s="58"/>
      <c r="H62" s="58"/>
      <c r="I62" s="58"/>
      <c r="J62" s="58"/>
      <c r="K62" s="58"/>
      <c r="L62" s="58"/>
      <c r="M62" s="58"/>
      <c r="N62" s="73"/>
      <c r="T62" s="79"/>
    </row>
    <row r="63" spans="1:20" s="25" customFormat="1">
      <c r="C63" s="52"/>
      <c r="D63" s="59"/>
      <c r="E63" s="59"/>
      <c r="F63" s="59"/>
      <c r="G63" s="59"/>
      <c r="H63" s="59"/>
      <c r="I63" s="59"/>
      <c r="J63" s="59"/>
      <c r="K63" s="59"/>
      <c r="L63" s="59"/>
      <c r="M63" s="59"/>
      <c r="N63" s="74"/>
      <c r="T63" s="79"/>
    </row>
    <row r="64" spans="1:20" s="25" customFormat="1">
      <c r="C64" s="52"/>
      <c r="D64" s="60"/>
      <c r="E64" s="60"/>
      <c r="F64" s="60"/>
      <c r="G64" s="60"/>
      <c r="H64" s="60"/>
      <c r="I64" s="60"/>
      <c r="J64" s="60"/>
      <c r="K64" s="60"/>
      <c r="L64" s="60"/>
      <c r="M64" s="60"/>
      <c r="N64" s="75"/>
      <c r="T64" s="79"/>
    </row>
    <row r="65" spans="3:20" s="25" customFormat="1" ht="37.15" customHeight="1">
      <c r="C65" s="52"/>
      <c r="D65" s="60"/>
      <c r="E65" s="60"/>
      <c r="F65" s="60"/>
      <c r="G65" s="60"/>
      <c r="H65" s="60"/>
      <c r="I65" s="60"/>
      <c r="J65" s="60"/>
      <c r="K65" s="60"/>
      <c r="L65" s="60"/>
      <c r="M65" s="60"/>
      <c r="N65" s="75"/>
      <c r="T65" s="79"/>
    </row>
    <row r="66" spans="3:20" s="25" customFormat="1">
      <c r="C66" s="52"/>
      <c r="D66" s="60"/>
      <c r="E66" s="60"/>
      <c r="F66" s="60"/>
      <c r="G66" s="60"/>
      <c r="H66" s="60"/>
      <c r="I66" s="60"/>
      <c r="J66" s="60"/>
      <c r="K66" s="60"/>
      <c r="L66" s="60"/>
      <c r="M66" s="60"/>
      <c r="N66" s="75"/>
      <c r="T66" s="79"/>
    </row>
    <row r="67" spans="3:20" s="25" customFormat="1">
      <c r="C67" s="52"/>
      <c r="D67" s="60"/>
      <c r="E67" s="60"/>
      <c r="F67" s="60"/>
      <c r="G67" s="60"/>
      <c r="H67" s="60"/>
      <c r="I67" s="60"/>
      <c r="J67" s="60"/>
      <c r="K67" s="60"/>
      <c r="L67" s="60"/>
      <c r="M67" s="60"/>
      <c r="N67" s="75"/>
      <c r="T67" s="79"/>
    </row>
    <row r="68" spans="3:20" s="25" customFormat="1">
      <c r="C68" s="52"/>
      <c r="D68" s="60"/>
      <c r="E68" s="60"/>
      <c r="F68" s="60"/>
      <c r="G68" s="60"/>
      <c r="H68" s="60"/>
      <c r="I68" s="60"/>
      <c r="J68" s="60"/>
      <c r="K68" s="60"/>
      <c r="L68" s="60"/>
      <c r="M68" s="60"/>
      <c r="N68" s="75"/>
      <c r="T68" s="79"/>
    </row>
    <row r="69" spans="3:20" s="25" customFormat="1">
      <c r="C69" s="52"/>
      <c r="D69" s="60"/>
      <c r="E69" s="60"/>
      <c r="F69" s="60"/>
      <c r="G69" s="60"/>
      <c r="H69" s="60"/>
      <c r="I69" s="60"/>
      <c r="J69" s="60"/>
      <c r="K69" s="60"/>
      <c r="L69" s="60"/>
      <c r="M69" s="60"/>
      <c r="N69" s="75"/>
      <c r="T69" s="79"/>
    </row>
    <row r="70" spans="3:20" s="25" customFormat="1">
      <c r="C70" s="52"/>
      <c r="D70" s="60"/>
      <c r="E70" s="60"/>
      <c r="F70" s="60"/>
      <c r="G70" s="60"/>
      <c r="H70" s="60"/>
      <c r="I70" s="60"/>
      <c r="J70" s="60"/>
      <c r="K70" s="60"/>
      <c r="L70" s="60"/>
      <c r="M70" s="60"/>
      <c r="N70" s="75"/>
      <c r="T70" s="79"/>
    </row>
    <row r="71" spans="3:20" s="25" customFormat="1">
      <c r="C71" s="52"/>
      <c r="D71" s="53"/>
      <c r="E71" s="53"/>
      <c r="F71" s="53"/>
      <c r="G71" s="53"/>
      <c r="H71" s="53"/>
      <c r="I71" s="53"/>
      <c r="J71" s="53"/>
      <c r="K71" s="53"/>
      <c r="L71" s="53"/>
      <c r="M71" s="53"/>
      <c r="N71" s="75"/>
      <c r="T71" s="79"/>
    </row>
    <row r="72" spans="3:20" s="25" customFormat="1">
      <c r="C72" s="52"/>
      <c r="D72" s="53"/>
      <c r="E72" s="53"/>
      <c r="F72" s="53"/>
      <c r="G72" s="53"/>
      <c r="H72" s="53"/>
      <c r="I72" s="53"/>
      <c r="J72" s="53"/>
      <c r="K72" s="53"/>
      <c r="L72" s="53"/>
      <c r="M72" s="53"/>
      <c r="N72" s="75"/>
      <c r="T72" s="79"/>
    </row>
  </sheetData>
  <sheetProtection selectLockedCells="1" selectUnlockedCells="1"/>
  <mergeCells count="1124">
    <mergeCell ref="WVG5:WVV6"/>
    <mergeCell ref="WVW5:WWL6"/>
    <mergeCell ref="WWM5:WXB6"/>
    <mergeCell ref="WXC5:WXR6"/>
    <mergeCell ref="WXS5:WYH6"/>
    <mergeCell ref="WYI5:WYX6"/>
    <mergeCell ref="WYY5:WZN6"/>
    <mergeCell ref="WZO5:XAD6"/>
    <mergeCell ref="XAE5:XAT6"/>
    <mergeCell ref="XAU5:XBJ6"/>
    <mergeCell ref="XBK5:XBZ6"/>
    <mergeCell ref="XCA5:XCP6"/>
    <mergeCell ref="XCQ5:XDF6"/>
    <mergeCell ref="XDG5:XDV6"/>
    <mergeCell ref="XDW5:XEL6"/>
    <mergeCell ref="XEM5:XFB6"/>
    <mergeCell ref="A5:N6"/>
    <mergeCell ref="WKU5:WLJ6"/>
    <mergeCell ref="WLK5:WLZ6"/>
    <mergeCell ref="WMA5:WMP6"/>
    <mergeCell ref="WMQ5:WNF6"/>
    <mergeCell ref="WNG5:WNV6"/>
    <mergeCell ref="WNW5:WOL6"/>
    <mergeCell ref="WOM5:WPB6"/>
    <mergeCell ref="WPC5:WPR6"/>
    <mergeCell ref="WPS5:WQH6"/>
    <mergeCell ref="WQI5:WQX6"/>
    <mergeCell ref="WQY5:WRN6"/>
    <mergeCell ref="WRO5:WSD6"/>
    <mergeCell ref="WSE5:WST6"/>
    <mergeCell ref="WSU5:WTJ6"/>
    <mergeCell ref="WTK5:WTZ6"/>
    <mergeCell ref="WUA5:WUP6"/>
    <mergeCell ref="WUQ5:WVF6"/>
    <mergeCell ref="WAI5:WAX6"/>
    <mergeCell ref="WAY5:WBN6"/>
    <mergeCell ref="WBO5:WCD6"/>
    <mergeCell ref="WCE5:WCT6"/>
    <mergeCell ref="WCU5:WDJ6"/>
    <mergeCell ref="WDK5:WDZ6"/>
    <mergeCell ref="WEA5:WEP6"/>
    <mergeCell ref="WEQ5:WFF6"/>
    <mergeCell ref="WFG5:WFV6"/>
    <mergeCell ref="WFW5:WGL6"/>
    <mergeCell ref="WGM5:WHB6"/>
    <mergeCell ref="WHC5:WHR6"/>
    <mergeCell ref="WHS5:WIH6"/>
    <mergeCell ref="WII5:WIX6"/>
    <mergeCell ref="WIY5:WJN6"/>
    <mergeCell ref="WJO5:WKD6"/>
    <mergeCell ref="WKE5:WKT6"/>
    <mergeCell ref="VPW5:VQL6"/>
    <mergeCell ref="VQM5:VRB6"/>
    <mergeCell ref="VRC5:VRR6"/>
    <mergeCell ref="VRS5:VSH6"/>
    <mergeCell ref="VSI5:VSX6"/>
    <mergeCell ref="VSY5:VTN6"/>
    <mergeCell ref="VTO5:VUD6"/>
    <mergeCell ref="VUE5:VUT6"/>
    <mergeCell ref="VUU5:VVJ6"/>
    <mergeCell ref="VVK5:VVZ6"/>
    <mergeCell ref="VWA5:VWP6"/>
    <mergeCell ref="VWQ5:VXF6"/>
    <mergeCell ref="VXG5:VXV6"/>
    <mergeCell ref="VXW5:VYL6"/>
    <mergeCell ref="VYM5:VZB6"/>
    <mergeCell ref="VZC5:VZR6"/>
    <mergeCell ref="VZS5:WAH6"/>
    <mergeCell ref="VFK5:VFZ6"/>
    <mergeCell ref="VGA5:VGP6"/>
    <mergeCell ref="VGQ5:VHF6"/>
    <mergeCell ref="VHG5:VHV6"/>
    <mergeCell ref="VHW5:VIL6"/>
    <mergeCell ref="VIM5:VJB6"/>
    <mergeCell ref="VJC5:VJR6"/>
    <mergeCell ref="VJS5:VKH6"/>
    <mergeCell ref="VKI5:VKX6"/>
    <mergeCell ref="VKY5:VLN6"/>
    <mergeCell ref="VLO5:VMD6"/>
    <mergeCell ref="VME5:VMT6"/>
    <mergeCell ref="VMU5:VNJ6"/>
    <mergeCell ref="VNK5:VNZ6"/>
    <mergeCell ref="VOA5:VOP6"/>
    <mergeCell ref="VOQ5:VPF6"/>
    <mergeCell ref="VPG5:VPV6"/>
    <mergeCell ref="UUY5:UVN6"/>
    <mergeCell ref="UVO5:UWD6"/>
    <mergeCell ref="UWE5:UWT6"/>
    <mergeCell ref="UWU5:UXJ6"/>
    <mergeCell ref="UXK5:UXZ6"/>
    <mergeCell ref="UYA5:UYP6"/>
    <mergeCell ref="UYQ5:UZF6"/>
    <mergeCell ref="UZG5:UZV6"/>
    <mergeCell ref="UZW5:VAL6"/>
    <mergeCell ref="VAM5:VBB6"/>
    <mergeCell ref="VBC5:VBR6"/>
    <mergeCell ref="VBS5:VCH6"/>
    <mergeCell ref="VCI5:VCX6"/>
    <mergeCell ref="VCY5:VDN6"/>
    <mergeCell ref="VDO5:VED6"/>
    <mergeCell ref="VEE5:VET6"/>
    <mergeCell ref="VEU5:VFJ6"/>
    <mergeCell ref="UKM5:ULB6"/>
    <mergeCell ref="ULC5:ULR6"/>
    <mergeCell ref="ULS5:UMH6"/>
    <mergeCell ref="UMI5:UMX6"/>
    <mergeCell ref="UMY5:UNN6"/>
    <mergeCell ref="UNO5:UOD6"/>
    <mergeCell ref="UOE5:UOT6"/>
    <mergeCell ref="UOU5:UPJ6"/>
    <mergeCell ref="UPK5:UPZ6"/>
    <mergeCell ref="UQA5:UQP6"/>
    <mergeCell ref="UQQ5:URF6"/>
    <mergeCell ref="URG5:URV6"/>
    <mergeCell ref="URW5:USL6"/>
    <mergeCell ref="USM5:UTB6"/>
    <mergeCell ref="UTC5:UTR6"/>
    <mergeCell ref="UTS5:UUH6"/>
    <mergeCell ref="UUI5:UUX6"/>
    <mergeCell ref="UAA5:UAP6"/>
    <mergeCell ref="UAQ5:UBF6"/>
    <mergeCell ref="UBG5:UBV6"/>
    <mergeCell ref="UBW5:UCL6"/>
    <mergeCell ref="UCM5:UDB6"/>
    <mergeCell ref="UDC5:UDR6"/>
    <mergeCell ref="UDS5:UEH6"/>
    <mergeCell ref="UEI5:UEX6"/>
    <mergeCell ref="UEY5:UFN6"/>
    <mergeCell ref="UFO5:UGD6"/>
    <mergeCell ref="UGE5:UGT6"/>
    <mergeCell ref="UGU5:UHJ6"/>
    <mergeCell ref="UHK5:UHZ6"/>
    <mergeCell ref="UIA5:UIP6"/>
    <mergeCell ref="UIQ5:UJF6"/>
    <mergeCell ref="UJG5:UJV6"/>
    <mergeCell ref="UJW5:UKL6"/>
    <mergeCell ref="TPO5:TQD6"/>
    <mergeCell ref="TQE5:TQT6"/>
    <mergeCell ref="TQU5:TRJ6"/>
    <mergeCell ref="TRK5:TRZ6"/>
    <mergeCell ref="TSA5:TSP6"/>
    <mergeCell ref="TSQ5:TTF6"/>
    <mergeCell ref="TTG5:TTV6"/>
    <mergeCell ref="TTW5:TUL6"/>
    <mergeCell ref="TUM5:TVB6"/>
    <mergeCell ref="TVC5:TVR6"/>
    <mergeCell ref="TVS5:TWH6"/>
    <mergeCell ref="TWI5:TWX6"/>
    <mergeCell ref="TWY5:TXN6"/>
    <mergeCell ref="TXO5:TYD6"/>
    <mergeCell ref="TYE5:TYT6"/>
    <mergeCell ref="TYU5:TZJ6"/>
    <mergeCell ref="TZK5:TZZ6"/>
    <mergeCell ref="TFC5:TFR6"/>
    <mergeCell ref="TFS5:TGH6"/>
    <mergeCell ref="TGI5:TGX6"/>
    <mergeCell ref="TGY5:THN6"/>
    <mergeCell ref="THO5:TID6"/>
    <mergeCell ref="TIE5:TIT6"/>
    <mergeCell ref="TIU5:TJJ6"/>
    <mergeCell ref="TJK5:TJZ6"/>
    <mergeCell ref="TKA5:TKP6"/>
    <mergeCell ref="TKQ5:TLF6"/>
    <mergeCell ref="TLG5:TLV6"/>
    <mergeCell ref="TLW5:TML6"/>
    <mergeCell ref="TMM5:TNB6"/>
    <mergeCell ref="TNC5:TNR6"/>
    <mergeCell ref="TNS5:TOH6"/>
    <mergeCell ref="TOI5:TOX6"/>
    <mergeCell ref="TOY5:TPN6"/>
    <mergeCell ref="SUQ5:SVF6"/>
    <mergeCell ref="SVG5:SVV6"/>
    <mergeCell ref="SVW5:SWL6"/>
    <mergeCell ref="SWM5:SXB6"/>
    <mergeCell ref="SXC5:SXR6"/>
    <mergeCell ref="SXS5:SYH6"/>
    <mergeCell ref="SYI5:SYX6"/>
    <mergeCell ref="SYY5:SZN6"/>
    <mergeCell ref="SZO5:TAD6"/>
    <mergeCell ref="TAE5:TAT6"/>
    <mergeCell ref="TAU5:TBJ6"/>
    <mergeCell ref="TBK5:TBZ6"/>
    <mergeCell ref="TCA5:TCP6"/>
    <mergeCell ref="TCQ5:TDF6"/>
    <mergeCell ref="TDG5:TDV6"/>
    <mergeCell ref="TDW5:TEL6"/>
    <mergeCell ref="TEM5:TFB6"/>
    <mergeCell ref="SKE5:SKT6"/>
    <mergeCell ref="SKU5:SLJ6"/>
    <mergeCell ref="SLK5:SLZ6"/>
    <mergeCell ref="SMA5:SMP6"/>
    <mergeCell ref="SMQ5:SNF6"/>
    <mergeCell ref="SNG5:SNV6"/>
    <mergeCell ref="SNW5:SOL6"/>
    <mergeCell ref="SOM5:SPB6"/>
    <mergeCell ref="SPC5:SPR6"/>
    <mergeCell ref="SPS5:SQH6"/>
    <mergeCell ref="SQI5:SQX6"/>
    <mergeCell ref="SQY5:SRN6"/>
    <mergeCell ref="SRO5:SSD6"/>
    <mergeCell ref="SSE5:SST6"/>
    <mergeCell ref="SSU5:STJ6"/>
    <mergeCell ref="STK5:STZ6"/>
    <mergeCell ref="SUA5:SUP6"/>
    <mergeCell ref="RZS5:SAH6"/>
    <mergeCell ref="SAI5:SAX6"/>
    <mergeCell ref="SAY5:SBN6"/>
    <mergeCell ref="SBO5:SCD6"/>
    <mergeCell ref="SCE5:SCT6"/>
    <mergeCell ref="SCU5:SDJ6"/>
    <mergeCell ref="SDK5:SDZ6"/>
    <mergeCell ref="SEA5:SEP6"/>
    <mergeCell ref="SEQ5:SFF6"/>
    <mergeCell ref="SFG5:SFV6"/>
    <mergeCell ref="SFW5:SGL6"/>
    <mergeCell ref="SGM5:SHB6"/>
    <mergeCell ref="SHC5:SHR6"/>
    <mergeCell ref="SHS5:SIH6"/>
    <mergeCell ref="SII5:SIX6"/>
    <mergeCell ref="SIY5:SJN6"/>
    <mergeCell ref="SJO5:SKD6"/>
    <mergeCell ref="RPG5:RPV6"/>
    <mergeCell ref="RPW5:RQL6"/>
    <mergeCell ref="RQM5:RRB6"/>
    <mergeCell ref="RRC5:RRR6"/>
    <mergeCell ref="RRS5:RSH6"/>
    <mergeCell ref="RSI5:RSX6"/>
    <mergeCell ref="RSY5:RTN6"/>
    <mergeCell ref="RTO5:RUD6"/>
    <mergeCell ref="RUE5:RUT6"/>
    <mergeCell ref="RUU5:RVJ6"/>
    <mergeCell ref="RVK5:RVZ6"/>
    <mergeCell ref="RWA5:RWP6"/>
    <mergeCell ref="RWQ5:RXF6"/>
    <mergeCell ref="RXG5:RXV6"/>
    <mergeCell ref="RXW5:RYL6"/>
    <mergeCell ref="RYM5:RZB6"/>
    <mergeCell ref="RZC5:RZR6"/>
    <mergeCell ref="REU5:RFJ6"/>
    <mergeCell ref="RFK5:RFZ6"/>
    <mergeCell ref="RGA5:RGP6"/>
    <mergeCell ref="RGQ5:RHF6"/>
    <mergeCell ref="RHG5:RHV6"/>
    <mergeCell ref="RHW5:RIL6"/>
    <mergeCell ref="RIM5:RJB6"/>
    <mergeCell ref="RJC5:RJR6"/>
    <mergeCell ref="RJS5:RKH6"/>
    <mergeCell ref="RKI5:RKX6"/>
    <mergeCell ref="RKY5:RLN6"/>
    <mergeCell ref="RLO5:RMD6"/>
    <mergeCell ref="RME5:RMT6"/>
    <mergeCell ref="RMU5:RNJ6"/>
    <mergeCell ref="RNK5:RNZ6"/>
    <mergeCell ref="ROA5:ROP6"/>
    <mergeCell ref="ROQ5:RPF6"/>
    <mergeCell ref="QUI5:QUX6"/>
    <mergeCell ref="QUY5:QVN6"/>
    <mergeCell ref="QVO5:QWD6"/>
    <mergeCell ref="QWE5:QWT6"/>
    <mergeCell ref="QWU5:QXJ6"/>
    <mergeCell ref="QXK5:QXZ6"/>
    <mergeCell ref="QYA5:QYP6"/>
    <mergeCell ref="QYQ5:QZF6"/>
    <mergeCell ref="QZG5:QZV6"/>
    <mergeCell ref="QZW5:RAL6"/>
    <mergeCell ref="RAM5:RBB6"/>
    <mergeCell ref="RBC5:RBR6"/>
    <mergeCell ref="RBS5:RCH6"/>
    <mergeCell ref="RCI5:RCX6"/>
    <mergeCell ref="RCY5:RDN6"/>
    <mergeCell ref="RDO5:RED6"/>
    <mergeCell ref="REE5:RET6"/>
    <mergeCell ref="QJW5:QKL6"/>
    <mergeCell ref="QKM5:QLB6"/>
    <mergeCell ref="QLC5:QLR6"/>
    <mergeCell ref="QLS5:QMH6"/>
    <mergeCell ref="QMI5:QMX6"/>
    <mergeCell ref="QMY5:QNN6"/>
    <mergeCell ref="QNO5:QOD6"/>
    <mergeCell ref="QOE5:QOT6"/>
    <mergeCell ref="QOU5:QPJ6"/>
    <mergeCell ref="QPK5:QPZ6"/>
    <mergeCell ref="QQA5:QQP6"/>
    <mergeCell ref="QQQ5:QRF6"/>
    <mergeCell ref="QRG5:QRV6"/>
    <mergeCell ref="QRW5:QSL6"/>
    <mergeCell ref="QSM5:QTB6"/>
    <mergeCell ref="QTC5:QTR6"/>
    <mergeCell ref="QTS5:QUH6"/>
    <mergeCell ref="PZK5:PZZ6"/>
    <mergeCell ref="QAA5:QAP6"/>
    <mergeCell ref="QAQ5:QBF6"/>
    <mergeCell ref="QBG5:QBV6"/>
    <mergeCell ref="QBW5:QCL6"/>
    <mergeCell ref="QCM5:QDB6"/>
    <mergeCell ref="QDC5:QDR6"/>
    <mergeCell ref="QDS5:QEH6"/>
    <mergeCell ref="QEI5:QEX6"/>
    <mergeCell ref="QEY5:QFN6"/>
    <mergeCell ref="QFO5:QGD6"/>
    <mergeCell ref="QGE5:QGT6"/>
    <mergeCell ref="QGU5:QHJ6"/>
    <mergeCell ref="QHK5:QHZ6"/>
    <mergeCell ref="QIA5:QIP6"/>
    <mergeCell ref="QIQ5:QJF6"/>
    <mergeCell ref="QJG5:QJV6"/>
    <mergeCell ref="POY5:PPN6"/>
    <mergeCell ref="PPO5:PQD6"/>
    <mergeCell ref="PQE5:PQT6"/>
    <mergeCell ref="PQU5:PRJ6"/>
    <mergeCell ref="PRK5:PRZ6"/>
    <mergeCell ref="PSA5:PSP6"/>
    <mergeCell ref="PSQ5:PTF6"/>
    <mergeCell ref="PTG5:PTV6"/>
    <mergeCell ref="PTW5:PUL6"/>
    <mergeCell ref="PUM5:PVB6"/>
    <mergeCell ref="PVC5:PVR6"/>
    <mergeCell ref="PVS5:PWH6"/>
    <mergeCell ref="PWI5:PWX6"/>
    <mergeCell ref="PWY5:PXN6"/>
    <mergeCell ref="PXO5:PYD6"/>
    <mergeCell ref="PYE5:PYT6"/>
    <mergeCell ref="PYU5:PZJ6"/>
    <mergeCell ref="PEM5:PFB6"/>
    <mergeCell ref="PFC5:PFR6"/>
    <mergeCell ref="PFS5:PGH6"/>
    <mergeCell ref="PGI5:PGX6"/>
    <mergeCell ref="PGY5:PHN6"/>
    <mergeCell ref="PHO5:PID6"/>
    <mergeCell ref="PIE5:PIT6"/>
    <mergeCell ref="PIU5:PJJ6"/>
    <mergeCell ref="PJK5:PJZ6"/>
    <mergeCell ref="PKA5:PKP6"/>
    <mergeCell ref="PKQ5:PLF6"/>
    <mergeCell ref="PLG5:PLV6"/>
    <mergeCell ref="PLW5:PML6"/>
    <mergeCell ref="PMM5:PNB6"/>
    <mergeCell ref="PNC5:PNR6"/>
    <mergeCell ref="PNS5:POH6"/>
    <mergeCell ref="POI5:POX6"/>
    <mergeCell ref="OUA5:OUP6"/>
    <mergeCell ref="OUQ5:OVF6"/>
    <mergeCell ref="OVG5:OVV6"/>
    <mergeCell ref="OVW5:OWL6"/>
    <mergeCell ref="OWM5:OXB6"/>
    <mergeCell ref="OXC5:OXR6"/>
    <mergeCell ref="OXS5:OYH6"/>
    <mergeCell ref="OYI5:OYX6"/>
    <mergeCell ref="OYY5:OZN6"/>
    <mergeCell ref="OZO5:PAD6"/>
    <mergeCell ref="PAE5:PAT6"/>
    <mergeCell ref="PAU5:PBJ6"/>
    <mergeCell ref="PBK5:PBZ6"/>
    <mergeCell ref="PCA5:PCP6"/>
    <mergeCell ref="PCQ5:PDF6"/>
    <mergeCell ref="PDG5:PDV6"/>
    <mergeCell ref="PDW5:PEL6"/>
    <mergeCell ref="OJO5:OKD6"/>
    <mergeCell ref="OKE5:OKT6"/>
    <mergeCell ref="OKU5:OLJ6"/>
    <mergeCell ref="OLK5:OLZ6"/>
    <mergeCell ref="OMA5:OMP6"/>
    <mergeCell ref="OMQ5:ONF6"/>
    <mergeCell ref="ONG5:ONV6"/>
    <mergeCell ref="ONW5:OOL6"/>
    <mergeCell ref="OOM5:OPB6"/>
    <mergeCell ref="OPC5:OPR6"/>
    <mergeCell ref="OPS5:OQH6"/>
    <mergeCell ref="OQI5:OQX6"/>
    <mergeCell ref="OQY5:ORN6"/>
    <mergeCell ref="ORO5:OSD6"/>
    <mergeCell ref="OSE5:OST6"/>
    <mergeCell ref="OSU5:OTJ6"/>
    <mergeCell ref="OTK5:OTZ6"/>
    <mergeCell ref="NZC5:NZR6"/>
    <mergeCell ref="NZS5:OAH6"/>
    <mergeCell ref="OAI5:OAX6"/>
    <mergeCell ref="OAY5:OBN6"/>
    <mergeCell ref="OBO5:OCD6"/>
    <mergeCell ref="OCE5:OCT6"/>
    <mergeCell ref="OCU5:ODJ6"/>
    <mergeCell ref="ODK5:ODZ6"/>
    <mergeCell ref="OEA5:OEP6"/>
    <mergeCell ref="OEQ5:OFF6"/>
    <mergeCell ref="OFG5:OFV6"/>
    <mergeCell ref="OFW5:OGL6"/>
    <mergeCell ref="OGM5:OHB6"/>
    <mergeCell ref="OHC5:OHR6"/>
    <mergeCell ref="OHS5:OIH6"/>
    <mergeCell ref="OII5:OIX6"/>
    <mergeCell ref="OIY5:OJN6"/>
    <mergeCell ref="NOQ5:NPF6"/>
    <mergeCell ref="NPG5:NPV6"/>
    <mergeCell ref="NPW5:NQL6"/>
    <mergeCell ref="NQM5:NRB6"/>
    <mergeCell ref="NRC5:NRR6"/>
    <mergeCell ref="NRS5:NSH6"/>
    <mergeCell ref="NSI5:NSX6"/>
    <mergeCell ref="NSY5:NTN6"/>
    <mergeCell ref="NTO5:NUD6"/>
    <mergeCell ref="NUE5:NUT6"/>
    <mergeCell ref="NUU5:NVJ6"/>
    <mergeCell ref="NVK5:NVZ6"/>
    <mergeCell ref="NWA5:NWP6"/>
    <mergeCell ref="NWQ5:NXF6"/>
    <mergeCell ref="NXG5:NXV6"/>
    <mergeCell ref="NXW5:NYL6"/>
    <mergeCell ref="NYM5:NZB6"/>
    <mergeCell ref="NEE5:NET6"/>
    <mergeCell ref="NEU5:NFJ6"/>
    <mergeCell ref="NFK5:NFZ6"/>
    <mergeCell ref="NGA5:NGP6"/>
    <mergeCell ref="NGQ5:NHF6"/>
    <mergeCell ref="NHG5:NHV6"/>
    <mergeCell ref="NHW5:NIL6"/>
    <mergeCell ref="NIM5:NJB6"/>
    <mergeCell ref="NJC5:NJR6"/>
    <mergeCell ref="NJS5:NKH6"/>
    <mergeCell ref="NKI5:NKX6"/>
    <mergeCell ref="NKY5:NLN6"/>
    <mergeCell ref="NLO5:NMD6"/>
    <mergeCell ref="NME5:NMT6"/>
    <mergeCell ref="NMU5:NNJ6"/>
    <mergeCell ref="NNK5:NNZ6"/>
    <mergeCell ref="NOA5:NOP6"/>
    <mergeCell ref="MTS5:MUH6"/>
    <mergeCell ref="MUI5:MUX6"/>
    <mergeCell ref="MUY5:MVN6"/>
    <mergeCell ref="MVO5:MWD6"/>
    <mergeCell ref="MWE5:MWT6"/>
    <mergeCell ref="MWU5:MXJ6"/>
    <mergeCell ref="MXK5:MXZ6"/>
    <mergeCell ref="MYA5:MYP6"/>
    <mergeCell ref="MYQ5:MZF6"/>
    <mergeCell ref="MZG5:MZV6"/>
    <mergeCell ref="MZW5:NAL6"/>
    <mergeCell ref="NAM5:NBB6"/>
    <mergeCell ref="NBC5:NBR6"/>
    <mergeCell ref="NBS5:NCH6"/>
    <mergeCell ref="NCI5:NCX6"/>
    <mergeCell ref="NCY5:NDN6"/>
    <mergeCell ref="NDO5:NED6"/>
    <mergeCell ref="MJG5:MJV6"/>
    <mergeCell ref="MJW5:MKL6"/>
    <mergeCell ref="MKM5:MLB6"/>
    <mergeCell ref="MLC5:MLR6"/>
    <mergeCell ref="MLS5:MMH6"/>
    <mergeCell ref="MMI5:MMX6"/>
    <mergeCell ref="MMY5:MNN6"/>
    <mergeCell ref="MNO5:MOD6"/>
    <mergeCell ref="MOE5:MOT6"/>
    <mergeCell ref="MOU5:MPJ6"/>
    <mergeCell ref="MPK5:MPZ6"/>
    <mergeCell ref="MQA5:MQP6"/>
    <mergeCell ref="MQQ5:MRF6"/>
    <mergeCell ref="MRG5:MRV6"/>
    <mergeCell ref="MRW5:MSL6"/>
    <mergeCell ref="MSM5:MTB6"/>
    <mergeCell ref="MTC5:MTR6"/>
    <mergeCell ref="LYU5:LZJ6"/>
    <mergeCell ref="LZK5:LZZ6"/>
    <mergeCell ref="MAA5:MAP6"/>
    <mergeCell ref="MAQ5:MBF6"/>
    <mergeCell ref="MBG5:MBV6"/>
    <mergeCell ref="MBW5:MCL6"/>
    <mergeCell ref="MCM5:MDB6"/>
    <mergeCell ref="MDC5:MDR6"/>
    <mergeCell ref="MDS5:MEH6"/>
    <mergeCell ref="MEI5:MEX6"/>
    <mergeCell ref="MEY5:MFN6"/>
    <mergeCell ref="MFO5:MGD6"/>
    <mergeCell ref="MGE5:MGT6"/>
    <mergeCell ref="MGU5:MHJ6"/>
    <mergeCell ref="MHK5:MHZ6"/>
    <mergeCell ref="MIA5:MIP6"/>
    <mergeCell ref="MIQ5:MJF6"/>
    <mergeCell ref="LOI5:LOX6"/>
    <mergeCell ref="LOY5:LPN6"/>
    <mergeCell ref="LPO5:LQD6"/>
    <mergeCell ref="LQE5:LQT6"/>
    <mergeCell ref="LQU5:LRJ6"/>
    <mergeCell ref="LRK5:LRZ6"/>
    <mergeCell ref="LSA5:LSP6"/>
    <mergeCell ref="LSQ5:LTF6"/>
    <mergeCell ref="LTG5:LTV6"/>
    <mergeCell ref="LTW5:LUL6"/>
    <mergeCell ref="LUM5:LVB6"/>
    <mergeCell ref="LVC5:LVR6"/>
    <mergeCell ref="LVS5:LWH6"/>
    <mergeCell ref="LWI5:LWX6"/>
    <mergeCell ref="LWY5:LXN6"/>
    <mergeCell ref="LXO5:LYD6"/>
    <mergeCell ref="LYE5:LYT6"/>
    <mergeCell ref="LDW5:LEL6"/>
    <mergeCell ref="LEM5:LFB6"/>
    <mergeCell ref="LFC5:LFR6"/>
    <mergeCell ref="LFS5:LGH6"/>
    <mergeCell ref="LGI5:LGX6"/>
    <mergeCell ref="LGY5:LHN6"/>
    <mergeCell ref="LHO5:LID6"/>
    <mergeCell ref="LIE5:LIT6"/>
    <mergeCell ref="LIU5:LJJ6"/>
    <mergeCell ref="LJK5:LJZ6"/>
    <mergeCell ref="LKA5:LKP6"/>
    <mergeCell ref="LKQ5:LLF6"/>
    <mergeCell ref="LLG5:LLV6"/>
    <mergeCell ref="LLW5:LML6"/>
    <mergeCell ref="LMM5:LNB6"/>
    <mergeCell ref="LNC5:LNR6"/>
    <mergeCell ref="LNS5:LOH6"/>
    <mergeCell ref="KTK5:KTZ6"/>
    <mergeCell ref="KUA5:KUP6"/>
    <mergeCell ref="KUQ5:KVF6"/>
    <mergeCell ref="KVG5:KVV6"/>
    <mergeCell ref="KVW5:KWL6"/>
    <mergeCell ref="KWM5:KXB6"/>
    <mergeCell ref="KXC5:KXR6"/>
    <mergeCell ref="KXS5:KYH6"/>
    <mergeCell ref="KYI5:KYX6"/>
    <mergeCell ref="KYY5:KZN6"/>
    <mergeCell ref="KZO5:LAD6"/>
    <mergeCell ref="LAE5:LAT6"/>
    <mergeCell ref="LAU5:LBJ6"/>
    <mergeCell ref="LBK5:LBZ6"/>
    <mergeCell ref="LCA5:LCP6"/>
    <mergeCell ref="LCQ5:LDF6"/>
    <mergeCell ref="LDG5:LDV6"/>
    <mergeCell ref="KIY5:KJN6"/>
    <mergeCell ref="KJO5:KKD6"/>
    <mergeCell ref="KKE5:KKT6"/>
    <mergeCell ref="KKU5:KLJ6"/>
    <mergeCell ref="KLK5:KLZ6"/>
    <mergeCell ref="KMA5:KMP6"/>
    <mergeCell ref="KMQ5:KNF6"/>
    <mergeCell ref="KNG5:KNV6"/>
    <mergeCell ref="KNW5:KOL6"/>
    <mergeCell ref="KOM5:KPB6"/>
    <mergeCell ref="KPC5:KPR6"/>
    <mergeCell ref="KPS5:KQH6"/>
    <mergeCell ref="KQI5:KQX6"/>
    <mergeCell ref="KQY5:KRN6"/>
    <mergeCell ref="KRO5:KSD6"/>
    <mergeCell ref="KSE5:KST6"/>
    <mergeCell ref="KSU5:KTJ6"/>
    <mergeCell ref="JYM5:JZB6"/>
    <mergeCell ref="JZC5:JZR6"/>
    <mergeCell ref="JZS5:KAH6"/>
    <mergeCell ref="KAI5:KAX6"/>
    <mergeCell ref="KAY5:KBN6"/>
    <mergeCell ref="KBO5:KCD6"/>
    <mergeCell ref="KCE5:KCT6"/>
    <mergeCell ref="KCU5:KDJ6"/>
    <mergeCell ref="KDK5:KDZ6"/>
    <mergeCell ref="KEA5:KEP6"/>
    <mergeCell ref="KEQ5:KFF6"/>
    <mergeCell ref="KFG5:KFV6"/>
    <mergeCell ref="KFW5:KGL6"/>
    <mergeCell ref="KGM5:KHB6"/>
    <mergeCell ref="KHC5:KHR6"/>
    <mergeCell ref="KHS5:KIH6"/>
    <mergeCell ref="KII5:KIX6"/>
    <mergeCell ref="JOA5:JOP6"/>
    <mergeCell ref="JOQ5:JPF6"/>
    <mergeCell ref="JPG5:JPV6"/>
    <mergeCell ref="JPW5:JQL6"/>
    <mergeCell ref="JQM5:JRB6"/>
    <mergeCell ref="JRC5:JRR6"/>
    <mergeCell ref="JRS5:JSH6"/>
    <mergeCell ref="JSI5:JSX6"/>
    <mergeCell ref="JSY5:JTN6"/>
    <mergeCell ref="JTO5:JUD6"/>
    <mergeCell ref="JUE5:JUT6"/>
    <mergeCell ref="JUU5:JVJ6"/>
    <mergeCell ref="JVK5:JVZ6"/>
    <mergeCell ref="JWA5:JWP6"/>
    <mergeCell ref="JWQ5:JXF6"/>
    <mergeCell ref="JXG5:JXV6"/>
    <mergeCell ref="JXW5:JYL6"/>
    <mergeCell ref="JDO5:JED6"/>
    <mergeCell ref="JEE5:JET6"/>
    <mergeCell ref="JEU5:JFJ6"/>
    <mergeCell ref="JFK5:JFZ6"/>
    <mergeCell ref="JGA5:JGP6"/>
    <mergeCell ref="JGQ5:JHF6"/>
    <mergeCell ref="JHG5:JHV6"/>
    <mergeCell ref="JHW5:JIL6"/>
    <mergeCell ref="JIM5:JJB6"/>
    <mergeCell ref="JJC5:JJR6"/>
    <mergeCell ref="JJS5:JKH6"/>
    <mergeCell ref="JKI5:JKX6"/>
    <mergeCell ref="JKY5:JLN6"/>
    <mergeCell ref="JLO5:JMD6"/>
    <mergeCell ref="JME5:JMT6"/>
    <mergeCell ref="JMU5:JNJ6"/>
    <mergeCell ref="JNK5:JNZ6"/>
    <mergeCell ref="ITC5:ITR6"/>
    <mergeCell ref="ITS5:IUH6"/>
    <mergeCell ref="IUI5:IUX6"/>
    <mergeCell ref="IUY5:IVN6"/>
    <mergeCell ref="IVO5:IWD6"/>
    <mergeCell ref="IWE5:IWT6"/>
    <mergeCell ref="IWU5:IXJ6"/>
    <mergeCell ref="IXK5:IXZ6"/>
    <mergeCell ref="IYA5:IYP6"/>
    <mergeCell ref="IYQ5:IZF6"/>
    <mergeCell ref="IZG5:IZV6"/>
    <mergeCell ref="IZW5:JAL6"/>
    <mergeCell ref="JAM5:JBB6"/>
    <mergeCell ref="JBC5:JBR6"/>
    <mergeCell ref="JBS5:JCH6"/>
    <mergeCell ref="JCI5:JCX6"/>
    <mergeCell ref="JCY5:JDN6"/>
    <mergeCell ref="IIQ5:IJF6"/>
    <mergeCell ref="IJG5:IJV6"/>
    <mergeCell ref="IJW5:IKL6"/>
    <mergeCell ref="IKM5:ILB6"/>
    <mergeCell ref="ILC5:ILR6"/>
    <mergeCell ref="ILS5:IMH6"/>
    <mergeCell ref="IMI5:IMX6"/>
    <mergeCell ref="IMY5:INN6"/>
    <mergeCell ref="INO5:IOD6"/>
    <mergeCell ref="IOE5:IOT6"/>
    <mergeCell ref="IOU5:IPJ6"/>
    <mergeCell ref="IPK5:IPZ6"/>
    <mergeCell ref="IQA5:IQP6"/>
    <mergeCell ref="IQQ5:IRF6"/>
    <mergeCell ref="IRG5:IRV6"/>
    <mergeCell ref="IRW5:ISL6"/>
    <mergeCell ref="ISM5:ITB6"/>
    <mergeCell ref="HYE5:HYT6"/>
    <mergeCell ref="HYU5:HZJ6"/>
    <mergeCell ref="HZK5:HZZ6"/>
    <mergeCell ref="IAA5:IAP6"/>
    <mergeCell ref="IAQ5:IBF6"/>
    <mergeCell ref="IBG5:IBV6"/>
    <mergeCell ref="IBW5:ICL6"/>
    <mergeCell ref="ICM5:IDB6"/>
    <mergeCell ref="IDC5:IDR6"/>
    <mergeCell ref="IDS5:IEH6"/>
    <mergeCell ref="IEI5:IEX6"/>
    <mergeCell ref="IEY5:IFN6"/>
    <mergeCell ref="IFO5:IGD6"/>
    <mergeCell ref="IGE5:IGT6"/>
    <mergeCell ref="IGU5:IHJ6"/>
    <mergeCell ref="IHK5:IHZ6"/>
    <mergeCell ref="IIA5:IIP6"/>
    <mergeCell ref="HNS5:HOH6"/>
    <mergeCell ref="HOI5:HOX6"/>
    <mergeCell ref="HOY5:HPN6"/>
    <mergeCell ref="HPO5:HQD6"/>
    <mergeCell ref="HQE5:HQT6"/>
    <mergeCell ref="HQU5:HRJ6"/>
    <mergeCell ref="HRK5:HRZ6"/>
    <mergeCell ref="HSA5:HSP6"/>
    <mergeCell ref="HSQ5:HTF6"/>
    <mergeCell ref="HTG5:HTV6"/>
    <mergeCell ref="HTW5:HUL6"/>
    <mergeCell ref="HUM5:HVB6"/>
    <mergeCell ref="HVC5:HVR6"/>
    <mergeCell ref="HVS5:HWH6"/>
    <mergeCell ref="HWI5:HWX6"/>
    <mergeCell ref="HWY5:HXN6"/>
    <mergeCell ref="HXO5:HYD6"/>
    <mergeCell ref="HDG5:HDV6"/>
    <mergeCell ref="HDW5:HEL6"/>
    <mergeCell ref="HEM5:HFB6"/>
    <mergeCell ref="HFC5:HFR6"/>
    <mergeCell ref="HFS5:HGH6"/>
    <mergeCell ref="HGI5:HGX6"/>
    <mergeCell ref="HGY5:HHN6"/>
    <mergeCell ref="HHO5:HID6"/>
    <mergeCell ref="HIE5:HIT6"/>
    <mergeCell ref="HIU5:HJJ6"/>
    <mergeCell ref="HJK5:HJZ6"/>
    <mergeCell ref="HKA5:HKP6"/>
    <mergeCell ref="HKQ5:HLF6"/>
    <mergeCell ref="HLG5:HLV6"/>
    <mergeCell ref="HLW5:HML6"/>
    <mergeCell ref="HMM5:HNB6"/>
    <mergeCell ref="HNC5:HNR6"/>
    <mergeCell ref="GSU5:GTJ6"/>
    <mergeCell ref="GTK5:GTZ6"/>
    <mergeCell ref="GUA5:GUP6"/>
    <mergeCell ref="GUQ5:GVF6"/>
    <mergeCell ref="GVG5:GVV6"/>
    <mergeCell ref="GVW5:GWL6"/>
    <mergeCell ref="GWM5:GXB6"/>
    <mergeCell ref="GXC5:GXR6"/>
    <mergeCell ref="GXS5:GYH6"/>
    <mergeCell ref="GYI5:GYX6"/>
    <mergeCell ref="GYY5:GZN6"/>
    <mergeCell ref="GZO5:HAD6"/>
    <mergeCell ref="HAE5:HAT6"/>
    <mergeCell ref="HAU5:HBJ6"/>
    <mergeCell ref="HBK5:HBZ6"/>
    <mergeCell ref="HCA5:HCP6"/>
    <mergeCell ref="HCQ5:HDF6"/>
    <mergeCell ref="GII5:GIX6"/>
    <mergeCell ref="GIY5:GJN6"/>
    <mergeCell ref="GJO5:GKD6"/>
    <mergeCell ref="GKE5:GKT6"/>
    <mergeCell ref="GKU5:GLJ6"/>
    <mergeCell ref="GLK5:GLZ6"/>
    <mergeCell ref="GMA5:GMP6"/>
    <mergeCell ref="GMQ5:GNF6"/>
    <mergeCell ref="GNG5:GNV6"/>
    <mergeCell ref="GNW5:GOL6"/>
    <mergeCell ref="GOM5:GPB6"/>
    <mergeCell ref="GPC5:GPR6"/>
    <mergeCell ref="GPS5:GQH6"/>
    <mergeCell ref="GQI5:GQX6"/>
    <mergeCell ref="GQY5:GRN6"/>
    <mergeCell ref="GRO5:GSD6"/>
    <mergeCell ref="GSE5:GST6"/>
    <mergeCell ref="FXW5:FYL6"/>
    <mergeCell ref="FYM5:FZB6"/>
    <mergeCell ref="FZC5:FZR6"/>
    <mergeCell ref="FZS5:GAH6"/>
    <mergeCell ref="GAI5:GAX6"/>
    <mergeCell ref="GAY5:GBN6"/>
    <mergeCell ref="GBO5:GCD6"/>
    <mergeCell ref="GCE5:GCT6"/>
    <mergeCell ref="GCU5:GDJ6"/>
    <mergeCell ref="GDK5:GDZ6"/>
    <mergeCell ref="GEA5:GEP6"/>
    <mergeCell ref="GEQ5:GFF6"/>
    <mergeCell ref="GFG5:GFV6"/>
    <mergeCell ref="GFW5:GGL6"/>
    <mergeCell ref="GGM5:GHB6"/>
    <mergeCell ref="GHC5:GHR6"/>
    <mergeCell ref="GHS5:GIH6"/>
    <mergeCell ref="FNK5:FNZ6"/>
    <mergeCell ref="FOA5:FOP6"/>
    <mergeCell ref="FOQ5:FPF6"/>
    <mergeCell ref="FPG5:FPV6"/>
    <mergeCell ref="FPW5:FQL6"/>
    <mergeCell ref="FQM5:FRB6"/>
    <mergeCell ref="FRC5:FRR6"/>
    <mergeCell ref="FRS5:FSH6"/>
    <mergeCell ref="FSI5:FSX6"/>
    <mergeCell ref="FSY5:FTN6"/>
    <mergeCell ref="FTO5:FUD6"/>
    <mergeCell ref="FUE5:FUT6"/>
    <mergeCell ref="FUU5:FVJ6"/>
    <mergeCell ref="FVK5:FVZ6"/>
    <mergeCell ref="FWA5:FWP6"/>
    <mergeCell ref="FWQ5:FXF6"/>
    <mergeCell ref="FXG5:FXV6"/>
    <mergeCell ref="FCY5:FDN6"/>
    <mergeCell ref="FDO5:FED6"/>
    <mergeCell ref="FEE5:FET6"/>
    <mergeCell ref="FEU5:FFJ6"/>
    <mergeCell ref="FFK5:FFZ6"/>
    <mergeCell ref="FGA5:FGP6"/>
    <mergeCell ref="FGQ5:FHF6"/>
    <mergeCell ref="FHG5:FHV6"/>
    <mergeCell ref="FHW5:FIL6"/>
    <mergeCell ref="FIM5:FJB6"/>
    <mergeCell ref="FJC5:FJR6"/>
    <mergeCell ref="FJS5:FKH6"/>
    <mergeCell ref="FKI5:FKX6"/>
    <mergeCell ref="FKY5:FLN6"/>
    <mergeCell ref="FLO5:FMD6"/>
    <mergeCell ref="FME5:FMT6"/>
    <mergeCell ref="FMU5:FNJ6"/>
    <mergeCell ref="ESM5:ETB6"/>
    <mergeCell ref="ETC5:ETR6"/>
    <mergeCell ref="ETS5:EUH6"/>
    <mergeCell ref="EUI5:EUX6"/>
    <mergeCell ref="EUY5:EVN6"/>
    <mergeCell ref="EVO5:EWD6"/>
    <mergeCell ref="EWE5:EWT6"/>
    <mergeCell ref="EWU5:EXJ6"/>
    <mergeCell ref="EXK5:EXZ6"/>
    <mergeCell ref="EYA5:EYP6"/>
    <mergeCell ref="EYQ5:EZF6"/>
    <mergeCell ref="EZG5:EZV6"/>
    <mergeCell ref="EZW5:FAL6"/>
    <mergeCell ref="FAM5:FBB6"/>
    <mergeCell ref="FBC5:FBR6"/>
    <mergeCell ref="FBS5:FCH6"/>
    <mergeCell ref="FCI5:FCX6"/>
    <mergeCell ref="EIA5:EIP6"/>
    <mergeCell ref="EIQ5:EJF6"/>
    <mergeCell ref="EJG5:EJV6"/>
    <mergeCell ref="EJW5:EKL6"/>
    <mergeCell ref="EKM5:ELB6"/>
    <mergeCell ref="ELC5:ELR6"/>
    <mergeCell ref="ELS5:EMH6"/>
    <mergeCell ref="EMI5:EMX6"/>
    <mergeCell ref="EMY5:ENN6"/>
    <mergeCell ref="ENO5:EOD6"/>
    <mergeCell ref="EOE5:EOT6"/>
    <mergeCell ref="EOU5:EPJ6"/>
    <mergeCell ref="EPK5:EPZ6"/>
    <mergeCell ref="EQA5:EQP6"/>
    <mergeCell ref="EQQ5:ERF6"/>
    <mergeCell ref="ERG5:ERV6"/>
    <mergeCell ref="ERW5:ESL6"/>
    <mergeCell ref="DXO5:DYD6"/>
    <mergeCell ref="DYE5:DYT6"/>
    <mergeCell ref="DYU5:DZJ6"/>
    <mergeCell ref="DZK5:DZZ6"/>
    <mergeCell ref="EAA5:EAP6"/>
    <mergeCell ref="EAQ5:EBF6"/>
    <mergeCell ref="EBG5:EBV6"/>
    <mergeCell ref="EBW5:ECL6"/>
    <mergeCell ref="ECM5:EDB6"/>
    <mergeCell ref="EDC5:EDR6"/>
    <mergeCell ref="EDS5:EEH6"/>
    <mergeCell ref="EEI5:EEX6"/>
    <mergeCell ref="EEY5:EFN6"/>
    <mergeCell ref="EFO5:EGD6"/>
    <mergeCell ref="EGE5:EGT6"/>
    <mergeCell ref="EGU5:EHJ6"/>
    <mergeCell ref="EHK5:EHZ6"/>
    <mergeCell ref="DNC5:DNR6"/>
    <mergeCell ref="DNS5:DOH6"/>
    <mergeCell ref="DOI5:DOX6"/>
    <mergeCell ref="DOY5:DPN6"/>
    <mergeCell ref="DPO5:DQD6"/>
    <mergeCell ref="DQE5:DQT6"/>
    <mergeCell ref="DQU5:DRJ6"/>
    <mergeCell ref="DRK5:DRZ6"/>
    <mergeCell ref="DSA5:DSP6"/>
    <mergeCell ref="DSQ5:DTF6"/>
    <mergeCell ref="DTG5:DTV6"/>
    <mergeCell ref="DTW5:DUL6"/>
    <mergeCell ref="DUM5:DVB6"/>
    <mergeCell ref="DVC5:DVR6"/>
    <mergeCell ref="DVS5:DWH6"/>
    <mergeCell ref="DWI5:DWX6"/>
    <mergeCell ref="DWY5:DXN6"/>
    <mergeCell ref="DCQ5:DDF6"/>
    <mergeCell ref="DDG5:DDV6"/>
    <mergeCell ref="DDW5:DEL6"/>
    <mergeCell ref="DEM5:DFB6"/>
    <mergeCell ref="DFC5:DFR6"/>
    <mergeCell ref="DFS5:DGH6"/>
    <mergeCell ref="DGI5:DGX6"/>
    <mergeCell ref="DGY5:DHN6"/>
    <mergeCell ref="DHO5:DID6"/>
    <mergeCell ref="DIE5:DIT6"/>
    <mergeCell ref="DIU5:DJJ6"/>
    <mergeCell ref="DJK5:DJZ6"/>
    <mergeCell ref="DKA5:DKP6"/>
    <mergeCell ref="DKQ5:DLF6"/>
    <mergeCell ref="DLG5:DLV6"/>
    <mergeCell ref="DLW5:DML6"/>
    <mergeCell ref="DMM5:DNB6"/>
    <mergeCell ref="CSE5:CST6"/>
    <mergeCell ref="CSU5:CTJ6"/>
    <mergeCell ref="CTK5:CTZ6"/>
    <mergeCell ref="CUA5:CUP6"/>
    <mergeCell ref="CUQ5:CVF6"/>
    <mergeCell ref="CVG5:CVV6"/>
    <mergeCell ref="CVW5:CWL6"/>
    <mergeCell ref="CWM5:CXB6"/>
    <mergeCell ref="CXC5:CXR6"/>
    <mergeCell ref="CXS5:CYH6"/>
    <mergeCell ref="CYI5:CYX6"/>
    <mergeCell ref="CYY5:CZN6"/>
    <mergeCell ref="CZO5:DAD6"/>
    <mergeCell ref="DAE5:DAT6"/>
    <mergeCell ref="DAU5:DBJ6"/>
    <mergeCell ref="DBK5:DBZ6"/>
    <mergeCell ref="DCA5:DCP6"/>
    <mergeCell ref="CHS5:CIH6"/>
    <mergeCell ref="CII5:CIX6"/>
    <mergeCell ref="CIY5:CJN6"/>
    <mergeCell ref="CJO5:CKD6"/>
    <mergeCell ref="CKE5:CKT6"/>
    <mergeCell ref="CKU5:CLJ6"/>
    <mergeCell ref="CLK5:CLZ6"/>
    <mergeCell ref="CMA5:CMP6"/>
    <mergeCell ref="CMQ5:CNF6"/>
    <mergeCell ref="CNG5:CNV6"/>
    <mergeCell ref="CNW5:COL6"/>
    <mergeCell ref="COM5:CPB6"/>
    <mergeCell ref="CPC5:CPR6"/>
    <mergeCell ref="CPS5:CQH6"/>
    <mergeCell ref="CQI5:CQX6"/>
    <mergeCell ref="CQY5:CRN6"/>
    <mergeCell ref="CRO5:CSD6"/>
    <mergeCell ref="BXG5:BXV6"/>
    <mergeCell ref="BXW5:BYL6"/>
    <mergeCell ref="BYM5:BZB6"/>
    <mergeCell ref="BZC5:BZR6"/>
    <mergeCell ref="BZS5:CAH6"/>
    <mergeCell ref="CAI5:CAX6"/>
    <mergeCell ref="CAY5:CBN6"/>
    <mergeCell ref="CBO5:CCD6"/>
    <mergeCell ref="CCE5:CCT6"/>
    <mergeCell ref="CCU5:CDJ6"/>
    <mergeCell ref="CDK5:CDZ6"/>
    <mergeCell ref="CEA5:CEP6"/>
    <mergeCell ref="CEQ5:CFF6"/>
    <mergeCell ref="CFG5:CFV6"/>
    <mergeCell ref="CFW5:CGL6"/>
    <mergeCell ref="CGM5:CHB6"/>
    <mergeCell ref="CHC5:CHR6"/>
    <mergeCell ref="BMU5:BNJ6"/>
    <mergeCell ref="BNK5:BNZ6"/>
    <mergeCell ref="BOA5:BOP6"/>
    <mergeCell ref="BOQ5:BPF6"/>
    <mergeCell ref="BPG5:BPV6"/>
    <mergeCell ref="BPW5:BQL6"/>
    <mergeCell ref="BQM5:BRB6"/>
    <mergeCell ref="BRC5:BRR6"/>
    <mergeCell ref="BRS5:BSH6"/>
    <mergeCell ref="BSI5:BSX6"/>
    <mergeCell ref="BSY5:BTN6"/>
    <mergeCell ref="BTO5:BUD6"/>
    <mergeCell ref="BUE5:BUT6"/>
    <mergeCell ref="BUU5:BVJ6"/>
    <mergeCell ref="BVK5:BVZ6"/>
    <mergeCell ref="BWA5:BWP6"/>
    <mergeCell ref="BWQ5:BXF6"/>
    <mergeCell ref="BCI5:BCX6"/>
    <mergeCell ref="BCY5:BDN6"/>
    <mergeCell ref="BDO5:BED6"/>
    <mergeCell ref="BEE5:BET6"/>
    <mergeCell ref="BEU5:BFJ6"/>
    <mergeCell ref="BFK5:BFZ6"/>
    <mergeCell ref="BGA5:BGP6"/>
    <mergeCell ref="BGQ5:BHF6"/>
    <mergeCell ref="BHG5:BHV6"/>
    <mergeCell ref="BHW5:BIL6"/>
    <mergeCell ref="BIM5:BJB6"/>
    <mergeCell ref="BJC5:BJR6"/>
    <mergeCell ref="BJS5:BKH6"/>
    <mergeCell ref="BKI5:BKX6"/>
    <mergeCell ref="BKY5:BLN6"/>
    <mergeCell ref="BLO5:BMD6"/>
    <mergeCell ref="BME5:BMT6"/>
    <mergeCell ref="ARW5:ASL6"/>
    <mergeCell ref="ASM5:ATB6"/>
    <mergeCell ref="ATC5:ATR6"/>
    <mergeCell ref="ATS5:AUH6"/>
    <mergeCell ref="AUI5:AUX6"/>
    <mergeCell ref="AUY5:AVN6"/>
    <mergeCell ref="AVO5:AWD6"/>
    <mergeCell ref="AWE5:AWT6"/>
    <mergeCell ref="AWU5:AXJ6"/>
    <mergeCell ref="AXK5:AXZ6"/>
    <mergeCell ref="AYA5:AYP6"/>
    <mergeCell ref="AYQ5:AZF6"/>
    <mergeCell ref="AZG5:AZV6"/>
    <mergeCell ref="AZW5:BAL6"/>
    <mergeCell ref="BAM5:BBB6"/>
    <mergeCell ref="BBC5:BBR6"/>
    <mergeCell ref="BBS5:BCH6"/>
    <mergeCell ref="AHK5:AHZ6"/>
    <mergeCell ref="AIA5:AIP6"/>
    <mergeCell ref="AIQ5:AJF6"/>
    <mergeCell ref="AJG5:AJV6"/>
    <mergeCell ref="AJW5:AKL6"/>
    <mergeCell ref="AKM5:ALB6"/>
    <mergeCell ref="ALC5:ALR6"/>
    <mergeCell ref="ALS5:AMH6"/>
    <mergeCell ref="AMI5:AMX6"/>
    <mergeCell ref="AMY5:ANN6"/>
    <mergeCell ref="ANO5:AOD6"/>
    <mergeCell ref="AOE5:AOT6"/>
    <mergeCell ref="AOU5:APJ6"/>
    <mergeCell ref="APK5:APZ6"/>
    <mergeCell ref="AQA5:AQP6"/>
    <mergeCell ref="AQQ5:ARF6"/>
    <mergeCell ref="ARG5:ARV6"/>
    <mergeCell ref="WY5:XN6"/>
    <mergeCell ref="XO5:YD6"/>
    <mergeCell ref="YE5:YT6"/>
    <mergeCell ref="YU5:ZJ6"/>
    <mergeCell ref="ZK5:ZZ6"/>
    <mergeCell ref="AAA5:AAP6"/>
    <mergeCell ref="AAQ5:ABF6"/>
    <mergeCell ref="ABG5:ABV6"/>
    <mergeCell ref="ABW5:ACL6"/>
    <mergeCell ref="ACM5:ADB6"/>
    <mergeCell ref="ADC5:ADR6"/>
    <mergeCell ref="ADS5:AEH6"/>
    <mergeCell ref="AEI5:AEX6"/>
    <mergeCell ref="AEY5:AFN6"/>
    <mergeCell ref="AFO5:AGD6"/>
    <mergeCell ref="AGE5:AGT6"/>
    <mergeCell ref="AGU5:AHJ6"/>
    <mergeCell ref="MM5:NB6"/>
    <mergeCell ref="NC5:NR6"/>
    <mergeCell ref="NS5:OH6"/>
    <mergeCell ref="OI5:OX6"/>
    <mergeCell ref="OY5:PN6"/>
    <mergeCell ref="PO5:QD6"/>
    <mergeCell ref="QE5:QT6"/>
    <mergeCell ref="QU5:RJ6"/>
    <mergeCell ref="RK5:RZ6"/>
    <mergeCell ref="SA5:SP6"/>
    <mergeCell ref="SQ5:TF6"/>
    <mergeCell ref="TG5:TV6"/>
    <mergeCell ref="TW5:UL6"/>
    <mergeCell ref="UM5:VB6"/>
    <mergeCell ref="VC5:VR6"/>
    <mergeCell ref="VS5:WH6"/>
    <mergeCell ref="WI5:WX6"/>
    <mergeCell ref="CA5:CP6"/>
    <mergeCell ref="CQ5:DF6"/>
    <mergeCell ref="DG5:DV6"/>
    <mergeCell ref="DW5:EL6"/>
    <mergeCell ref="EM5:FB6"/>
    <mergeCell ref="FC5:FR6"/>
    <mergeCell ref="FS5:GH6"/>
    <mergeCell ref="GI5:GX6"/>
    <mergeCell ref="GY5:HN6"/>
    <mergeCell ref="HO5:ID6"/>
    <mergeCell ref="IE5:IT6"/>
    <mergeCell ref="IU5:JJ6"/>
    <mergeCell ref="JK5:JZ6"/>
    <mergeCell ref="KA5:KP6"/>
    <mergeCell ref="KQ5:LF6"/>
    <mergeCell ref="LG5:LV6"/>
    <mergeCell ref="LW5:ML6"/>
    <mergeCell ref="M7:M8"/>
    <mergeCell ref="M44:M46"/>
    <mergeCell ref="M47:M49"/>
    <mergeCell ref="M50:M52"/>
    <mergeCell ref="N7:N8"/>
    <mergeCell ref="N44:N46"/>
    <mergeCell ref="N47:N49"/>
    <mergeCell ref="N50:N52"/>
    <mergeCell ref="A1:B2"/>
    <mergeCell ref="A44:B46"/>
    <mergeCell ref="A47:B49"/>
    <mergeCell ref="A50:B52"/>
    <mergeCell ref="A3:N4"/>
    <mergeCell ref="O5:AD6"/>
    <mergeCell ref="AE5:AT6"/>
    <mergeCell ref="AU5:BJ6"/>
    <mergeCell ref="BK5:BZ6"/>
    <mergeCell ref="H7:H8"/>
    <mergeCell ref="H44:H46"/>
    <mergeCell ref="H47:H49"/>
    <mergeCell ref="H50:H52"/>
    <mergeCell ref="I7:I8"/>
    <mergeCell ref="I44:I46"/>
    <mergeCell ref="I47:I49"/>
    <mergeCell ref="I50:I52"/>
    <mergeCell ref="J7:J8"/>
    <mergeCell ref="J44:J46"/>
    <mergeCell ref="J47:J49"/>
    <mergeCell ref="J50:J52"/>
    <mergeCell ref="K7:K8"/>
    <mergeCell ref="K44:K46"/>
    <mergeCell ref="K47:K49"/>
    <mergeCell ref="K50:K52"/>
    <mergeCell ref="L7:L8"/>
    <mergeCell ref="L44:L46"/>
    <mergeCell ref="L47:L49"/>
    <mergeCell ref="L50:L52"/>
    <mergeCell ref="C47:C49"/>
    <mergeCell ref="C50:C52"/>
    <mergeCell ref="D7:D8"/>
    <mergeCell ref="D44:D46"/>
    <mergeCell ref="D47:D49"/>
    <mergeCell ref="D50:D52"/>
    <mergeCell ref="E7:E8"/>
    <mergeCell ref="E44:E46"/>
    <mergeCell ref="E47:E49"/>
    <mergeCell ref="E50:E52"/>
    <mergeCell ref="F7:F8"/>
    <mergeCell ref="F44:F46"/>
    <mergeCell ref="F47:F49"/>
    <mergeCell ref="F50:F52"/>
    <mergeCell ref="G7:G8"/>
    <mergeCell ref="G44:G46"/>
    <mergeCell ref="G47:G49"/>
    <mergeCell ref="G50:G5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C7:C8"/>
    <mergeCell ref="C44:C46"/>
    <mergeCell ref="C1:N1"/>
    <mergeCell ref="C2:N2"/>
    <mergeCell ref="A43:B43"/>
    <mergeCell ref="C54:E54"/>
    <mergeCell ref="K54:M54"/>
    <mergeCell ref="C55:E55"/>
    <mergeCell ref="K55:M55"/>
    <mergeCell ref="C56:E56"/>
    <mergeCell ref="K56:M56"/>
    <mergeCell ref="C57:E57"/>
    <mergeCell ref="L57:N57"/>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B7:B8"/>
    <mergeCell ref="B9:B10"/>
    <mergeCell ref="B11:B12"/>
  </mergeCells>
  <printOptions horizontalCentered="1"/>
  <pageMargins left="0.23611111111111099" right="0.23611111111111099" top="0.74791666666666701" bottom="0.74791666666666701" header="0.31458333333333299" footer="0.31458333333333299"/>
  <pageSetup paperSize="9" scale="35" fitToWidth="0" fitToHeight="0" orientation="landscape" r:id="rId1"/>
  <headerFooter alignWithMargins="0"/>
  <rowBreaks count="1" manualBreakCount="1">
    <brk id="6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10</vt:i4>
      </vt:variant>
    </vt:vector>
  </HeadingPairs>
  <TitlesOfParts>
    <vt:vector size="23" baseType="lpstr">
      <vt:lpstr>Resumo do Orçamento</vt:lpstr>
      <vt:lpstr>Orçamento Sintético</vt:lpstr>
      <vt:lpstr>Orçamento Analítico</vt:lpstr>
      <vt:lpstr>MEMORIA DE CÁLCULO NOVA</vt:lpstr>
      <vt:lpstr>Curva ABC de Serviços</vt:lpstr>
      <vt:lpstr>Curva ABC de Insumos</vt:lpstr>
      <vt:lpstr>Planilha de BDI S. DESON</vt:lpstr>
      <vt:lpstr>ORÇAMENTO AÇO LAMINADO</vt:lpstr>
      <vt:lpstr>COTAÇÃO ELETROCALHA 100x50</vt:lpstr>
      <vt:lpstr>COTAÇÃO ELETROCALHA 50x50</vt:lpstr>
      <vt:lpstr>COTAÇÃO LUMINÁRIA LED</vt:lpstr>
      <vt:lpstr>COTAÇÃO MAT DE JAZIDA P. ATERRO</vt:lpstr>
      <vt:lpstr>CRONOGRAMA (2)</vt:lpstr>
      <vt:lpstr>'COTAÇÃO ELETROCALHA 100x50'!Area_de_impressao</vt:lpstr>
      <vt:lpstr>'COTAÇÃO ELETROCALHA 50x50'!Area_de_impressao</vt:lpstr>
      <vt:lpstr>'COTAÇÃO LUMINÁRIA LED'!Area_de_impressao</vt:lpstr>
      <vt:lpstr>'COTAÇÃO MAT DE JAZIDA P. ATERRO'!Area_de_impressao</vt:lpstr>
      <vt:lpstr>'CRONOGRAMA (2)'!Area_de_impressao</vt:lpstr>
      <vt:lpstr>'MEMORIA DE CÁLCULO NOVA'!Area_de_impressao</vt:lpstr>
      <vt:lpstr>'ORÇAMENTO AÇO LAMINADO'!Area_de_impressao</vt:lpstr>
      <vt:lpstr>'Planilha de BDI S. DESON'!Area_de_impressao</vt:lpstr>
      <vt:lpstr>'CRONOGRAMA (2)'!Titulos_de_impressao</vt:lpstr>
      <vt:lpstr>'MEMORIA DE CÁLCULO NOVA'!Titulos_de_impressao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Euclides Neto</cp:lastModifiedBy>
  <cp:revision>0</cp:revision>
  <cp:lastPrinted>2026-01-21T21:05:48Z</cp:lastPrinted>
  <dcterms:created xsi:type="dcterms:W3CDTF">2025-02-20T19:41:00Z</dcterms:created>
  <dcterms:modified xsi:type="dcterms:W3CDTF">2026-01-23T21:14:42Z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099995FD09144438BBBFC0A61D59D5AD_12</vt:lpwstr>
  </property>
  <property fmtid="{D5CDD505-2E9C-101B-9397-08002B2CF9AE}" pid="3" name="KSOProductBuildVer">
    <vt:lpwstr>1046-12.2.0.16909</vt:lpwstr>
  </property>
</Properties>
</file>